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aaramayo\Downloads\CD FINAL 2019\CD_Informativo_Junio_2019\"/>
    </mc:Choice>
  </mc:AlternateContent>
  <bookViews>
    <workbookView xWindow="930" yWindow="0" windowWidth="25125" windowHeight="11745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122" r:id="rId7"/>
    <sheet name="7" sheetId="119" r:id="rId8"/>
    <sheet name="8" sheetId="121" r:id="rId9"/>
    <sheet name="9" sheetId="123" r:id="rId10"/>
    <sheet name="10" sheetId="124" r:id="rId11"/>
    <sheet name="11-1" sheetId="125" r:id="rId12"/>
    <sheet name="11-2" sheetId="126" r:id="rId13"/>
    <sheet name="11-3" sheetId="127" r:id="rId14"/>
    <sheet name="11-4" sheetId="128" r:id="rId15"/>
    <sheet name="11-5" sheetId="129" r:id="rId16"/>
    <sheet name="12-1" sheetId="130" r:id="rId17"/>
    <sheet name="12-2" sheetId="131" r:id="rId18"/>
    <sheet name="12-3" sheetId="132" r:id="rId19"/>
    <sheet name="12-4" sheetId="133" r:id="rId20"/>
    <sheet name="12-5" sheetId="134" r:id="rId21"/>
    <sheet name="12-6" sheetId="135" r:id="rId22"/>
    <sheet name="12-7" sheetId="136" r:id="rId23"/>
    <sheet name="13-1" sheetId="137" r:id="rId24"/>
    <sheet name="13-2" sheetId="138" r:id="rId25"/>
    <sheet name="13-3" sheetId="139" r:id="rId26"/>
    <sheet name="13-4" sheetId="140" r:id="rId27"/>
    <sheet name="14-1" sheetId="141" r:id="rId28"/>
    <sheet name="14-2" sheetId="142" r:id="rId29"/>
    <sheet name="14-3" sheetId="143" r:id="rId30"/>
    <sheet name="14-4" sheetId="144" r:id="rId31"/>
    <sheet name="14-5" sheetId="145" r:id="rId32"/>
    <sheet name="15" sheetId="146" r:id="rId33"/>
    <sheet name="16" sheetId="147" r:id="rId34"/>
    <sheet name="17-1" sheetId="148" r:id="rId35"/>
    <sheet name="17-2" sheetId="149" r:id="rId36"/>
    <sheet name="17-3" sheetId="150" r:id="rId37"/>
    <sheet name="17-4" sheetId="151" r:id="rId38"/>
    <sheet name="17-5" sheetId="152" r:id="rId39"/>
    <sheet name="17-6" sheetId="153" r:id="rId40"/>
    <sheet name="17-7" sheetId="154" r:id="rId41"/>
    <sheet name="18" sheetId="155" r:id="rId42"/>
    <sheet name="19" sheetId="156" r:id="rId43"/>
    <sheet name="20" sheetId="157" r:id="rId44"/>
    <sheet name="21-1" sheetId="158" r:id="rId45"/>
    <sheet name="21-2" sheetId="159" r:id="rId46"/>
    <sheet name="21-3" sheetId="160" r:id="rId47"/>
    <sheet name="21-4" sheetId="164" r:id="rId48"/>
    <sheet name="21-5" sheetId="163" r:id="rId49"/>
    <sheet name="21-6" sheetId="165" r:id="rId50"/>
    <sheet name="21-7" sheetId="167" r:id="rId51"/>
    <sheet name="22" sheetId="168" r:id="rId52"/>
    <sheet name="23" sheetId="169" r:id="rId53"/>
    <sheet name="24" sheetId="170" r:id="rId54"/>
    <sheet name="25" sheetId="171" r:id="rId55"/>
    <sheet name="26" sheetId="172" r:id="rId56"/>
    <sheet name="27" sheetId="173" r:id="rId57"/>
    <sheet name="28" sheetId="174" r:id="rId58"/>
    <sheet name="29" sheetId="175" r:id="rId59"/>
    <sheet name="30" sheetId="176" r:id="rId60"/>
    <sheet name="31" sheetId="177" r:id="rId61"/>
    <sheet name="32" sheetId="178" r:id="rId62"/>
    <sheet name="33" sheetId="179" r:id="rId63"/>
    <sheet name="34" sheetId="180" r:id="rId64"/>
    <sheet name="35" sheetId="181" r:id="rId65"/>
    <sheet name="36" sheetId="182" r:id="rId66"/>
    <sheet name="37" sheetId="183" r:id="rId67"/>
    <sheet name="38" sheetId="184" r:id="rId68"/>
    <sheet name="39" sheetId="185" r:id="rId69"/>
    <sheet name="40" sheetId="186" r:id="rId70"/>
    <sheet name="41" sheetId="187" r:id="rId71"/>
    <sheet name="42-1" sheetId="188" r:id="rId72"/>
    <sheet name="42-2" sheetId="189" r:id="rId73"/>
    <sheet name="42-3" sheetId="190" r:id="rId74"/>
    <sheet name="43-1" sheetId="191" r:id="rId75"/>
    <sheet name="43-2" sheetId="192" r:id="rId76"/>
    <sheet name="43-3" sheetId="193" r:id="rId77"/>
    <sheet name="44" sheetId="194" r:id="rId78"/>
    <sheet name="45" sheetId="195" r:id="rId79"/>
    <sheet name="46" sheetId="196" r:id="rId80"/>
    <sheet name="47" sheetId="197" r:id="rId81"/>
    <sheet name="48" sheetId="198" r:id="rId82"/>
    <sheet name="49" sheetId="199" r:id="rId83"/>
    <sheet name="50" sheetId="200" r:id="rId84"/>
    <sheet name="51-1" sheetId="201" r:id="rId85"/>
    <sheet name="51-2" sheetId="202" r:id="rId86"/>
    <sheet name="52-1" sheetId="203" r:id="rId87"/>
    <sheet name="52-2" sheetId="204" r:id="rId88"/>
    <sheet name="53-1" sheetId="205" r:id="rId89"/>
    <sheet name="53-2" sheetId="206" r:id="rId90"/>
    <sheet name="54-1" sheetId="207" r:id="rId91"/>
    <sheet name="54-2" sheetId="208" r:id="rId92"/>
    <sheet name="55-1" sheetId="209" r:id="rId93"/>
    <sheet name="55-2" sheetId="210" r:id="rId94"/>
    <sheet name="56-1" sheetId="211" r:id="rId95"/>
    <sheet name="56-2" sheetId="212" r:id="rId96"/>
    <sheet name="57-1" sheetId="213" r:id="rId97"/>
    <sheet name="57-2" sheetId="214" r:id="rId98"/>
    <sheet name="58" sheetId="215" r:id="rId99"/>
    <sheet name="59" sheetId="216" r:id="rId100"/>
    <sheet name="60" sheetId="217" r:id="rId101"/>
    <sheet name="61" sheetId="218" r:id="rId102"/>
    <sheet name="62" sheetId="219" r:id="rId103"/>
    <sheet name="63" sheetId="220" r:id="rId104"/>
    <sheet name="64" sheetId="221" r:id="rId105"/>
    <sheet name="65" sheetId="222" r:id="rId106"/>
    <sheet name="66" sheetId="223" r:id="rId107"/>
    <sheet name="67" sheetId="224" r:id="rId108"/>
    <sheet name="68" sheetId="225" r:id="rId109"/>
    <sheet name="69" sheetId="226" r:id="rId110"/>
    <sheet name="70" sheetId="232" r:id="rId111"/>
    <sheet name="71" sheetId="228" r:id="rId112"/>
    <sheet name="72" sheetId="229" r:id="rId113"/>
    <sheet name="73" sheetId="231" r:id="rId114"/>
    <sheet name="74" sheetId="106" r:id="rId115"/>
    <sheet name="75" sheetId="107" r:id="rId116"/>
    <sheet name="Abreviaturas" sheetId="118" r:id="rId117"/>
  </sheets>
  <definedNames>
    <definedName name="_xlnm.Print_Area" localSheetId="10">'10'!$A$1:$Q$30</definedName>
    <definedName name="_xlnm.Print_Area" localSheetId="11">'11-1'!$A$1:$M$32</definedName>
    <definedName name="_xlnm.Print_Area" localSheetId="12">'11-2'!$A$1:$M$32</definedName>
    <definedName name="_xlnm.Print_Area" localSheetId="13">'11-3'!$A$1:$M$32</definedName>
    <definedName name="_xlnm.Print_Area" localSheetId="14">'11-4'!$A$1:$M$32</definedName>
    <definedName name="_xlnm.Print_Area" localSheetId="15">'11-5'!$A$1:$M$32</definedName>
    <definedName name="_xlnm.Print_Area" localSheetId="16">'12-1'!$A$1:$Q$29</definedName>
    <definedName name="_xlnm.Print_Area" localSheetId="17">'12-2'!$A$1:$Q$31</definedName>
    <definedName name="_xlnm.Print_Area" localSheetId="18">'12-3'!$A$1:$Q$30</definedName>
    <definedName name="_xlnm.Print_Area" localSheetId="19">'12-4'!$A$1:$Q$29</definedName>
    <definedName name="_xlnm.Print_Area" localSheetId="20">'12-5'!$A$1:$Q$29</definedName>
    <definedName name="_xlnm.Print_Area" localSheetId="21">'12-6'!$A$1:$Q$29</definedName>
    <definedName name="_xlnm.Print_Area" localSheetId="22">'12-7'!$A$1:$Y$29</definedName>
    <definedName name="_xlnm.Print_Area" localSheetId="23">'13-1'!$A$1:$M$30</definedName>
    <definedName name="_xlnm.Print_Area" localSheetId="24">'13-2'!$A$1:$M$28</definedName>
    <definedName name="_xlnm.Print_Area" localSheetId="25">'13-3'!$A$1:$I$28</definedName>
    <definedName name="_xlnm.Print_Area" localSheetId="26">'13-4'!$A$1:$I$29</definedName>
    <definedName name="_xlnm.Print_Area" localSheetId="27">'14-1'!$A$1:$Q$29</definedName>
    <definedName name="_xlnm.Print_Area" localSheetId="28">'14-2'!$A$1:$Q$29</definedName>
    <definedName name="_xlnm.Print_Area" localSheetId="29">'14-3'!$A$1:$Q$29</definedName>
    <definedName name="_xlnm.Print_Area" localSheetId="30">'14-4'!$A$1:$Q$29</definedName>
    <definedName name="_xlnm.Print_Area" localSheetId="31">'14-5'!$A$1:$Q$29</definedName>
    <definedName name="_xlnm.Print_Area" localSheetId="32">'15'!$A$1:$Q$43</definedName>
    <definedName name="_xlnm.Print_Area" localSheetId="33">'16'!$A$1:$Q$43</definedName>
    <definedName name="_xlnm.Print_Area" localSheetId="34">'17-1'!$A$1:$Q$40</definedName>
    <definedName name="_xlnm.Print_Area" localSheetId="35">'17-2'!$A$1:$Q$42</definedName>
    <definedName name="_xlnm.Print_Area" localSheetId="36">'17-3'!$A$1:$Q$43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'17-7'!$A$1:$Y$41</definedName>
    <definedName name="_xlnm.Print_Area" localSheetId="41">'18'!$A$1:$Q$46</definedName>
    <definedName name="_xlnm.Print_Area" localSheetId="42">'19'!$A$1:$P$61</definedName>
    <definedName name="_xlnm.Print_Area" localSheetId="43">'20'!$A$1:$Q$45</definedName>
    <definedName name="_xlnm.Print_Area" localSheetId="44">'21-1'!$A$1:$Q$27</definedName>
    <definedName name="_xlnm.Print_Area" localSheetId="45">'21-2'!$A$1:$Q$27</definedName>
    <definedName name="_xlnm.Print_Area" localSheetId="46">'21-3'!$A$1:$Q$27</definedName>
    <definedName name="_xlnm.Print_Area" localSheetId="47">'21-4'!$A$1:$Q$27</definedName>
    <definedName name="_xlnm.Print_Area" localSheetId="48">'21-5'!$A$1:$Q$27</definedName>
    <definedName name="_xlnm.Print_Area" localSheetId="49">'21-6'!$A$1:$Q$27</definedName>
    <definedName name="_xlnm.Print_Area" localSheetId="50">'21-7'!$A$1:$Y$27</definedName>
    <definedName name="_xlnm.Print_Area" localSheetId="51">'22'!$C$1:$R$26</definedName>
    <definedName name="_xlnm.Print_Area" localSheetId="52">'23'!$A$1:$E$26</definedName>
    <definedName name="_xlnm.Print_Area" localSheetId="53">'24'!$A$1:$E$31</definedName>
    <definedName name="_xlnm.Print_Area" localSheetId="54">'25'!$A$1:$E$30</definedName>
    <definedName name="_xlnm.Print_Area" localSheetId="55">'26'!$A$1:$E$32</definedName>
    <definedName name="_xlnm.Print_Area" localSheetId="56">'27'!$A$1:$E$30</definedName>
    <definedName name="_xlnm.Print_Area" localSheetId="57">'28'!$A$1:$M$31</definedName>
    <definedName name="_xlnm.Print_Area" localSheetId="58">'29'!$A$1:$Q$41</definedName>
    <definedName name="_xlnm.Print_Area" localSheetId="59">'30'!$A$1:$M$30</definedName>
    <definedName name="_xlnm.Print_Area" localSheetId="60">'31'!$A$1:$Q$28</definedName>
    <definedName name="_xlnm.Print_Area" localSheetId="61">'32'!$A$1:$E$43</definedName>
    <definedName name="_xlnm.Print_Area" localSheetId="62">'33'!$A$1:$E$43</definedName>
    <definedName name="_xlnm.Print_Area" localSheetId="63">'34'!$A$1:$Q$30</definedName>
    <definedName name="_xlnm.Print_Area" localSheetId="64">'35'!$A$1:$E$47</definedName>
    <definedName name="_xlnm.Print_Area" localSheetId="65">'36'!$A$1:$D$60</definedName>
    <definedName name="_xlnm.Print_Area" localSheetId="66">'37'!$A$1:$E$43</definedName>
    <definedName name="_xlnm.Print_Area" localSheetId="67">'38'!$A$1:$Q$28</definedName>
    <definedName name="_xlnm.Print_Area" localSheetId="68">'39'!$A$1:$D$25</definedName>
    <definedName name="_xlnm.Print_Area" localSheetId="69">'40'!$A$1:$D$30</definedName>
    <definedName name="_xlnm.Print_Area" localSheetId="70">'41'!$A$1:$D$32</definedName>
    <definedName name="_xlnm.Print_Area" localSheetId="71">'42-1'!$A$1:$M$30</definedName>
    <definedName name="_xlnm.Print_Area" localSheetId="72">'42-2'!$A$1:$M$30</definedName>
    <definedName name="_xlnm.Print_Area" localSheetId="73">'42-3'!$A$1:$I$30</definedName>
    <definedName name="_xlnm.Print_Area" localSheetId="74">'43-1'!$A$1:$Q$29</definedName>
    <definedName name="_xlnm.Print_Area" localSheetId="75">'43-2'!$A$1:$Q$29</definedName>
    <definedName name="_xlnm.Print_Area" localSheetId="76">'43-3'!$A$1:$Q$29</definedName>
    <definedName name="_xlnm.Print_Area" localSheetId="77">'44'!$A$1:$H$27</definedName>
    <definedName name="_xlnm.Print_Area" localSheetId="78">'45'!$A$1:$F$32</definedName>
    <definedName name="_xlnm.Print_Area" localSheetId="79">'46'!$A$1:$F$30</definedName>
    <definedName name="_xlnm.Print_Area" localSheetId="80">'47'!$A$1:$F$41</definedName>
    <definedName name="_xlnm.Print_Area" localSheetId="81">'48'!$A$1:$G$46</definedName>
    <definedName name="_xlnm.Print_Area" localSheetId="82">'49'!$A$1:$E$59</definedName>
    <definedName name="_xlnm.Print_Area" localSheetId="83">'50'!$A$1:$F$42</definedName>
    <definedName name="_xlnm.Print_Area" localSheetId="84">'51-1'!$A$1:$P$27</definedName>
    <definedName name="_xlnm.Print_Area" localSheetId="85">'51-2'!$A$1:$R$27</definedName>
    <definedName name="_xlnm.Print_Area" localSheetId="86">'52-1'!$A$1:$P$29</definedName>
    <definedName name="_xlnm.Print_Area" localSheetId="87">'52-2'!$A$1:$R$29</definedName>
    <definedName name="_xlnm.Print_Area" localSheetId="88">'53-1'!$A$1:$P$29</definedName>
    <definedName name="_xlnm.Print_Area" localSheetId="89">'53-2'!$A$1:$R$29</definedName>
    <definedName name="_xlnm.Print_Area" localSheetId="90">'54-1'!$A$1:$P$29</definedName>
    <definedName name="_xlnm.Print_Area" localSheetId="91">'54-2'!$A$1:$R$29</definedName>
    <definedName name="_xlnm.Print_Area" localSheetId="92">'55-1'!$A$1:$P$46</definedName>
    <definedName name="_xlnm.Print_Area" localSheetId="93">'55-2'!$A$1:$R$47</definedName>
    <definedName name="_xlnm.Print_Area" localSheetId="94">'56-1'!$A$1:$P$59</definedName>
    <definedName name="_xlnm.Print_Area" localSheetId="95">'56-2'!$A$1:$R$59</definedName>
    <definedName name="_xlnm.Print_Area" localSheetId="96">'57-1'!$A$1:$P$41</definedName>
    <definedName name="_xlnm.Print_Area" localSheetId="97">'57-2'!$A$1:$Q$42</definedName>
    <definedName name="_xlnm.Print_Area" localSheetId="98">'58'!$A$1:$K$27</definedName>
    <definedName name="_xlnm.Print_Area" localSheetId="99">'59'!$A$1:$K$31</definedName>
    <definedName name="_xlnm.Print_Area" localSheetId="6">'6'!$C$1:$R$26</definedName>
    <definedName name="_xlnm.Print_Area" localSheetId="100">'60'!$A$1:$K$43</definedName>
    <definedName name="_xlnm.Print_Area" localSheetId="101">'61'!$A$1:$K$46</definedName>
    <definedName name="_xlnm.Print_Area" localSheetId="102">'62'!$A$1:$J$60</definedName>
    <definedName name="_xlnm.Print_Area" localSheetId="103">'63'!$A$1:$K$42</definedName>
    <definedName name="_xlnm.Print_Area" localSheetId="104">'64'!$A$1:$B$75</definedName>
    <definedName name="_xlnm.Print_Area" localSheetId="105">'65'!$A$1:$B$75</definedName>
    <definedName name="_xlnm.Print_Area" localSheetId="106">'66'!$A$1:$F$75</definedName>
    <definedName name="_xlnm.Print_Area" localSheetId="107">'67'!$A$1:$F$75</definedName>
    <definedName name="_xlnm.Print_Area" localSheetId="108">'68'!$A$1:$A$75</definedName>
    <definedName name="_xlnm.Print_Area" localSheetId="109">'69'!$A$1:$P$160</definedName>
    <definedName name="_xlnm.Print_Area" localSheetId="7">'7'!$A$1:$Q$32</definedName>
    <definedName name="_xlnm.Print_Area" localSheetId="110">'70'!$A$1:$D$82</definedName>
    <definedName name="_xlnm.Print_Area" localSheetId="111">'71'!$A$1:$E$33</definedName>
    <definedName name="_xlnm.Print_Area" localSheetId="112">'72'!$A$1:$AF$101</definedName>
    <definedName name="_xlnm.Print_Area" localSheetId="113">'73'!$A$1:$C$51</definedName>
    <definedName name="_xlnm.Print_Area" localSheetId="8">'8'!$A$1:$Q$30</definedName>
    <definedName name="_xlnm.Print_Area" localSheetId="9">'9'!$A$1:$Q$30</definedName>
  </definedNames>
  <calcPr calcId="162913"/>
</workbook>
</file>

<file path=xl/calcChain.xml><?xml version="1.0" encoding="utf-8"?>
<calcChain xmlns="http://schemas.openxmlformats.org/spreadsheetml/2006/main">
  <c r="D81" i="232" l="1"/>
  <c r="C80" i="232"/>
  <c r="B80" i="232"/>
  <c r="D80" i="232"/>
  <c r="D79" i="232"/>
  <c r="D78" i="232"/>
  <c r="D77" i="232"/>
  <c r="D75" i="232"/>
  <c r="D74" i="232"/>
  <c r="D73" i="232"/>
  <c r="D72" i="232"/>
  <c r="D71" i="232"/>
  <c r="D70" i="232"/>
  <c r="D69" i="232"/>
  <c r="D68" i="232"/>
  <c r="D67" i="232"/>
  <c r="D66" i="232"/>
  <c r="D65" i="232"/>
  <c r="D64" i="232"/>
  <c r="D63" i="232"/>
  <c r="D62" i="232"/>
  <c r="D61" i="232"/>
  <c r="D59" i="232"/>
  <c r="D58" i="232"/>
  <c r="D57" i="232"/>
  <c r="D56" i="232"/>
  <c r="D55" i="232"/>
  <c r="D53" i="232"/>
  <c r="D52" i="232"/>
  <c r="D51" i="232"/>
  <c r="D50" i="232"/>
  <c r="D48" i="232"/>
  <c r="D47" i="232"/>
  <c r="D45" i="232"/>
  <c r="D44" i="232"/>
  <c r="D43" i="232"/>
  <c r="D42" i="232"/>
  <c r="D41" i="232"/>
  <c r="D40" i="232"/>
  <c r="D39" i="232"/>
  <c r="D38" i="232"/>
  <c r="D37" i="232"/>
  <c r="D35" i="232"/>
  <c r="D34" i="232"/>
  <c r="D33" i="232"/>
  <c r="D32" i="232"/>
  <c r="D31" i="232"/>
  <c r="D30" i="232"/>
  <c r="D29" i="232"/>
  <c r="D28" i="232"/>
  <c r="D27" i="232"/>
  <c r="D26" i="232"/>
  <c r="D24" i="232"/>
  <c r="D23" i="232"/>
  <c r="D22" i="232"/>
  <c r="D20" i="232"/>
  <c r="C20" i="232"/>
  <c r="B20" i="232"/>
  <c r="D19" i="232"/>
  <c r="D18" i="232"/>
  <c r="D17" i="232"/>
  <c r="D16" i="232"/>
  <c r="D15" i="232"/>
  <c r="D14" i="232"/>
  <c r="D13" i="232"/>
  <c r="D12" i="232"/>
  <c r="D11" i="232"/>
  <c r="D10" i="232"/>
  <c r="C9" i="232"/>
  <c r="B9" i="232"/>
  <c r="D9" i="232"/>
  <c r="J79" i="4"/>
  <c r="K79" i="4"/>
  <c r="C79" i="4"/>
  <c r="D79" i="4"/>
  <c r="E79" i="4"/>
  <c r="F79" i="4"/>
  <c r="G79" i="4"/>
  <c r="H79" i="4"/>
  <c r="I79" i="4"/>
  <c r="B79" i="4"/>
  <c r="C50" i="231"/>
  <c r="C48" i="231"/>
  <c r="C46" i="231"/>
  <c r="C45" i="231"/>
  <c r="C44" i="231"/>
  <c r="C43" i="231"/>
  <c r="C42" i="231"/>
  <c r="C41" i="231"/>
  <c r="C40" i="231"/>
  <c r="C38" i="231"/>
  <c r="C36" i="231"/>
  <c r="C35" i="231"/>
  <c r="C33" i="231"/>
  <c r="C32" i="231"/>
  <c r="C31" i="231"/>
  <c r="C30" i="231"/>
  <c r="C28" i="231"/>
  <c r="C27" i="231"/>
  <c r="C26" i="231"/>
  <c r="C25" i="231"/>
  <c r="C24" i="231"/>
  <c r="C20" i="231"/>
  <c r="C22" i="231"/>
  <c r="B20" i="231"/>
  <c r="C19" i="231"/>
  <c r="C18" i="231"/>
  <c r="C17" i="231"/>
  <c r="C16" i="231"/>
  <c r="C15" i="231"/>
  <c r="C14" i="231"/>
  <c r="C13" i="231"/>
  <c r="C12" i="231"/>
  <c r="C11" i="231"/>
  <c r="C10" i="231"/>
  <c r="B9" i="231"/>
  <c r="C9" i="231"/>
  <c r="B49" i="231"/>
  <c r="C49" i="231"/>
  <c r="AF100" i="229"/>
  <c r="AF98" i="229"/>
  <c r="AF97" i="229"/>
  <c r="AF96" i="229"/>
  <c r="AF95" i="229"/>
  <c r="AF94" i="229"/>
  <c r="AF93" i="229"/>
  <c r="AF92" i="229"/>
  <c r="AF90" i="229"/>
  <c r="AF89" i="229"/>
  <c r="AF88" i="229"/>
  <c r="AF87" i="229"/>
  <c r="AF86" i="229"/>
  <c r="AF85" i="229"/>
  <c r="AF84" i="229"/>
  <c r="AF83" i="229"/>
  <c r="AF82" i="229"/>
  <c r="AF81" i="229"/>
  <c r="AF80" i="229"/>
  <c r="AF79" i="229"/>
  <c r="AF78" i="229"/>
  <c r="AF77" i="229"/>
  <c r="AF76" i="229"/>
  <c r="AF75" i="229"/>
  <c r="AF74" i="229"/>
  <c r="AF73" i="229"/>
  <c r="AF72" i="229"/>
  <c r="AF71" i="229"/>
  <c r="AF70" i="229"/>
  <c r="AF69" i="229"/>
  <c r="AF68" i="229"/>
  <c r="AF67" i="229"/>
  <c r="AF66" i="229"/>
  <c r="AF64" i="229"/>
  <c r="AF63" i="229"/>
  <c r="AF62" i="229"/>
  <c r="AF61" i="229"/>
  <c r="AF60" i="229"/>
  <c r="AF59" i="229"/>
  <c r="AF58" i="229"/>
  <c r="AF56" i="229"/>
  <c r="AF55" i="229"/>
  <c r="AF54" i="229"/>
  <c r="AF53" i="229"/>
  <c r="AF52" i="229"/>
  <c r="AF51" i="229"/>
  <c r="AF50" i="229"/>
  <c r="AF48" i="229"/>
  <c r="AF46" i="229"/>
  <c r="AF45" i="229"/>
  <c r="AF44" i="229"/>
  <c r="AF43" i="229"/>
  <c r="AF42" i="229"/>
  <c r="AF41" i="229"/>
  <c r="AF40" i="229"/>
  <c r="AF39" i="229"/>
  <c r="AF38" i="229"/>
  <c r="AF37" i="229"/>
  <c r="AF36" i="229"/>
  <c r="AF35" i="229"/>
  <c r="AF34" i="229"/>
  <c r="AF33" i="229"/>
  <c r="AF32" i="229"/>
  <c r="AF30" i="229"/>
  <c r="AF28" i="229"/>
  <c r="AF27" i="229"/>
  <c r="AF26" i="229"/>
  <c r="AF25" i="229"/>
  <c r="AF24" i="229"/>
  <c r="AF23" i="229"/>
  <c r="AF22" i="229"/>
  <c r="AF20" i="229"/>
  <c r="AE20" i="229"/>
  <c r="AD20" i="229"/>
  <c r="AC20" i="229"/>
  <c r="AB20" i="229"/>
  <c r="AA20" i="229"/>
  <c r="Z20" i="229"/>
  <c r="Y20" i="229"/>
  <c r="X20" i="229"/>
  <c r="W20" i="229"/>
  <c r="V20" i="229"/>
  <c r="U20" i="229"/>
  <c r="T20" i="229"/>
  <c r="S20" i="229"/>
  <c r="R20" i="229"/>
  <c r="Q20" i="229"/>
  <c r="P20" i="229"/>
  <c r="O20" i="229"/>
  <c r="N20" i="229"/>
  <c r="M20" i="229"/>
  <c r="L20" i="229"/>
  <c r="K20" i="229"/>
  <c r="J20" i="229"/>
  <c r="I20" i="229"/>
  <c r="H20" i="229"/>
  <c r="G20" i="229"/>
  <c r="F20" i="229"/>
  <c r="E20" i="229"/>
  <c r="D20" i="229"/>
  <c r="C20" i="229"/>
  <c r="B20" i="229"/>
  <c r="AF19" i="229"/>
  <c r="AF18" i="229"/>
  <c r="AF17" i="229"/>
  <c r="AF16" i="229"/>
  <c r="AF15" i="229"/>
  <c r="AF14" i="229"/>
  <c r="AF13" i="229"/>
  <c r="AF12" i="229"/>
  <c r="AF11" i="229"/>
  <c r="AF10" i="229"/>
  <c r="AE9" i="229"/>
  <c r="AD9" i="229"/>
  <c r="AC9" i="229"/>
  <c r="AB9" i="229"/>
  <c r="AA9" i="229"/>
  <c r="Z9" i="229"/>
  <c r="Y9" i="229"/>
  <c r="X9" i="229"/>
  <c r="W9" i="229"/>
  <c r="V9" i="229"/>
  <c r="U9" i="229"/>
  <c r="T9" i="229"/>
  <c r="S9" i="229"/>
  <c r="R9" i="229"/>
  <c r="Q9" i="229"/>
  <c r="P9" i="229"/>
  <c r="O9" i="229"/>
  <c r="N9" i="229"/>
  <c r="M9" i="229"/>
  <c r="L9" i="229"/>
  <c r="K9" i="229"/>
  <c r="J9" i="229"/>
  <c r="I9" i="229"/>
  <c r="H9" i="229"/>
  <c r="G9" i="229"/>
  <c r="F9" i="229"/>
  <c r="E9" i="229"/>
  <c r="D9" i="229"/>
  <c r="AF9" i="229"/>
  <c r="C9" i="229"/>
  <c r="B9" i="229"/>
  <c r="E31" i="228"/>
  <c r="E29" i="228"/>
  <c r="E28" i="228"/>
  <c r="E26" i="228"/>
  <c r="E25" i="228"/>
  <c r="E20" i="228"/>
  <c r="E23" i="228"/>
  <c r="E22" i="228"/>
  <c r="D20" i="228"/>
  <c r="D30" i="228"/>
  <c r="C20" i="228"/>
  <c r="B20" i="228"/>
  <c r="E19" i="228"/>
  <c r="E18" i="228"/>
  <c r="E17" i="228"/>
  <c r="E16" i="228"/>
  <c r="E15" i="228"/>
  <c r="E14" i="228"/>
  <c r="E13" i="228"/>
  <c r="E12" i="228"/>
  <c r="E11" i="228"/>
  <c r="E10" i="228"/>
  <c r="D9" i="228"/>
  <c r="C9" i="228"/>
  <c r="E9" i="228"/>
  <c r="B9" i="228"/>
  <c r="B30" i="228"/>
  <c r="P159" i="226"/>
  <c r="P156" i="226"/>
  <c r="P154" i="226"/>
  <c r="P153" i="226"/>
  <c r="P152" i="226"/>
  <c r="P151" i="226"/>
  <c r="P150" i="226"/>
  <c r="P149" i="226"/>
  <c r="P148" i="226"/>
  <c r="P147" i="226"/>
  <c r="P146" i="226"/>
  <c r="P145" i="226"/>
  <c r="P143" i="226"/>
  <c r="P142" i="226"/>
  <c r="P141" i="226"/>
  <c r="P140" i="226"/>
  <c r="P139" i="226"/>
  <c r="P138" i="226"/>
  <c r="P137" i="226"/>
  <c r="P136" i="226"/>
  <c r="P135" i="226"/>
  <c r="P134" i="226"/>
  <c r="P133" i="226"/>
  <c r="P132" i="226"/>
  <c r="P131" i="226"/>
  <c r="P130" i="226"/>
  <c r="P129" i="226"/>
  <c r="P128" i="226"/>
  <c r="P127" i="226"/>
  <c r="P126" i="226"/>
  <c r="P125" i="226"/>
  <c r="P124" i="226"/>
  <c r="P123" i="226"/>
  <c r="P122" i="226"/>
  <c r="P121" i="226"/>
  <c r="P120" i="226"/>
  <c r="P119" i="226"/>
  <c r="P118" i="226"/>
  <c r="P117" i="226"/>
  <c r="P116" i="226"/>
  <c r="P115" i="226"/>
  <c r="P114" i="226"/>
  <c r="P113" i="226"/>
  <c r="P112" i="226"/>
  <c r="P111" i="226"/>
  <c r="P110" i="226"/>
  <c r="P109" i="226"/>
  <c r="P108" i="226"/>
  <c r="P107" i="226"/>
  <c r="P106" i="226"/>
  <c r="P105" i="226"/>
  <c r="P104" i="226"/>
  <c r="P103" i="226"/>
  <c r="P102" i="226"/>
  <c r="P101" i="226"/>
  <c r="P100" i="226"/>
  <c r="P99" i="226"/>
  <c r="P98" i="226"/>
  <c r="P96" i="226"/>
  <c r="P95" i="226"/>
  <c r="P94" i="226"/>
  <c r="P93" i="226"/>
  <c r="P92" i="226"/>
  <c r="P91" i="226"/>
  <c r="P90" i="226"/>
  <c r="P88" i="226"/>
  <c r="P87" i="226"/>
  <c r="P86" i="226"/>
  <c r="P85" i="226"/>
  <c r="P84" i="226"/>
  <c r="P83" i="226"/>
  <c r="P82" i="226"/>
  <c r="P81" i="226"/>
  <c r="P80" i="226"/>
  <c r="P79" i="226"/>
  <c r="P78" i="226"/>
  <c r="P77" i="226"/>
  <c r="P75" i="226"/>
  <c r="P74" i="226"/>
  <c r="P73" i="226"/>
  <c r="P72" i="226"/>
  <c r="P70" i="226"/>
  <c r="P69" i="226"/>
  <c r="P68" i="226"/>
  <c r="P67" i="226"/>
  <c r="P66" i="226"/>
  <c r="P65" i="226"/>
  <c r="P64" i="226"/>
  <c r="P63" i="226"/>
  <c r="P62" i="226"/>
  <c r="P61" i="226"/>
  <c r="P60" i="226"/>
  <c r="P59" i="226"/>
  <c r="P58" i="226"/>
  <c r="P57" i="226"/>
  <c r="P56" i="226"/>
  <c r="P55" i="226"/>
  <c r="P54" i="226"/>
  <c r="P53" i="226"/>
  <c r="P52" i="226"/>
  <c r="P50" i="226"/>
  <c r="P49" i="226"/>
  <c r="P48" i="226"/>
  <c r="P47" i="226"/>
  <c r="P46" i="226"/>
  <c r="P45" i="226"/>
  <c r="P44" i="226"/>
  <c r="P43" i="226"/>
  <c r="P42" i="226"/>
  <c r="P41" i="226"/>
  <c r="P40" i="226"/>
  <c r="P39" i="226"/>
  <c r="P38" i="226"/>
  <c r="P37" i="226"/>
  <c r="P36" i="226"/>
  <c r="P35" i="226"/>
  <c r="P34" i="226"/>
  <c r="P33" i="226"/>
  <c r="P32" i="226"/>
  <c r="P30" i="226"/>
  <c r="P29" i="226"/>
  <c r="P28" i="226"/>
  <c r="P27" i="226"/>
  <c r="P26" i="226"/>
  <c r="P25" i="226"/>
  <c r="P24" i="226"/>
  <c r="P23" i="226"/>
  <c r="P20" i="226"/>
  <c r="P22" i="226"/>
  <c r="O20" i="226"/>
  <c r="N20" i="226"/>
  <c r="M20" i="226"/>
  <c r="L20" i="226"/>
  <c r="K20" i="226"/>
  <c r="J20" i="226"/>
  <c r="I20" i="226"/>
  <c r="H20" i="226"/>
  <c r="G20" i="226"/>
  <c r="F20" i="226"/>
  <c r="E20" i="226"/>
  <c r="D20" i="226"/>
  <c r="C20" i="226"/>
  <c r="B20" i="226"/>
  <c r="P19" i="226"/>
  <c r="P18" i="226"/>
  <c r="P17" i="226"/>
  <c r="P16" i="226"/>
  <c r="P15" i="226"/>
  <c r="P14" i="226"/>
  <c r="P13" i="226"/>
  <c r="P12" i="226"/>
  <c r="P11" i="226"/>
  <c r="P10" i="226"/>
  <c r="O9" i="226"/>
  <c r="N9" i="226"/>
  <c r="M9" i="226"/>
  <c r="L9" i="226"/>
  <c r="K9" i="226"/>
  <c r="J9" i="226"/>
  <c r="I9" i="226"/>
  <c r="H9" i="226"/>
  <c r="G9" i="226"/>
  <c r="F9" i="226"/>
  <c r="E9" i="226"/>
  <c r="P9" i="226"/>
  <c r="D9" i="226"/>
  <c r="C9" i="226"/>
  <c r="B9" i="226"/>
  <c r="J57" i="219"/>
  <c r="J56" i="219"/>
  <c r="J55" i="219"/>
  <c r="J54" i="219"/>
  <c r="J53" i="219"/>
  <c r="J52" i="219"/>
  <c r="J51" i="219"/>
  <c r="J50" i="219"/>
  <c r="J49" i="219"/>
  <c r="J48" i="219"/>
  <c r="J47" i="219"/>
  <c r="J46" i="219"/>
  <c r="J45" i="219"/>
  <c r="J44" i="219"/>
  <c r="J43" i="219"/>
  <c r="J42" i="219"/>
  <c r="J41" i="219"/>
  <c r="J40" i="219"/>
  <c r="J39" i="219"/>
  <c r="J38" i="219"/>
  <c r="J37" i="219"/>
  <c r="J36" i="219"/>
  <c r="J35" i="219"/>
  <c r="J34" i="219"/>
  <c r="J33" i="219"/>
  <c r="J32" i="219"/>
  <c r="J31" i="219"/>
  <c r="J30" i="219"/>
  <c r="J29" i="219"/>
  <c r="J28" i="219"/>
  <c r="J27" i="219"/>
  <c r="J26" i="219"/>
  <c r="J25" i="219"/>
  <c r="J24" i="219"/>
  <c r="J23" i="219"/>
  <c r="J22" i="219"/>
  <c r="J21" i="219"/>
  <c r="J20" i="219"/>
  <c r="J19" i="219"/>
  <c r="J18" i="219"/>
  <c r="J17" i="219"/>
  <c r="J16" i="219"/>
  <c r="J15" i="219"/>
  <c r="J14" i="219"/>
  <c r="J13" i="219"/>
  <c r="J12" i="219"/>
  <c r="J11" i="219"/>
  <c r="J10" i="219"/>
  <c r="J9" i="219"/>
  <c r="K21" i="215"/>
  <c r="K20" i="215"/>
  <c r="K19" i="215"/>
  <c r="K18" i="215"/>
  <c r="K17" i="215"/>
  <c r="K16" i="215"/>
  <c r="K15" i="215"/>
  <c r="K14" i="215"/>
  <c r="K13" i="215"/>
  <c r="K12" i="215"/>
  <c r="K11" i="215"/>
  <c r="K10" i="215"/>
  <c r="K9" i="215"/>
  <c r="A1" i="215"/>
  <c r="R26" i="208"/>
  <c r="R25" i="208"/>
  <c r="R24" i="208"/>
  <c r="R23" i="208"/>
  <c r="R22" i="208"/>
  <c r="R21" i="208"/>
  <c r="R20" i="208"/>
  <c r="R19" i="208"/>
  <c r="R18" i="208"/>
  <c r="R17" i="208"/>
  <c r="R16" i="208"/>
  <c r="R15" i="208"/>
  <c r="R14" i="208"/>
  <c r="R13" i="208"/>
  <c r="R12" i="208"/>
  <c r="R11" i="208"/>
  <c r="R10" i="208"/>
  <c r="R9" i="208"/>
  <c r="R8" i="208"/>
  <c r="P26" i="207"/>
  <c r="O26" i="207"/>
  <c r="N26" i="207"/>
  <c r="M26" i="207"/>
  <c r="L26" i="207"/>
  <c r="K26" i="207"/>
  <c r="J26" i="207"/>
  <c r="I26" i="207"/>
  <c r="H26" i="207"/>
  <c r="G26" i="207"/>
  <c r="F26" i="207"/>
  <c r="E26" i="207"/>
  <c r="D26" i="207"/>
  <c r="C26" i="207"/>
  <c r="B26" i="207"/>
  <c r="R26" i="206"/>
  <c r="R25" i="206"/>
  <c r="R24" i="206"/>
  <c r="R23" i="206"/>
  <c r="R22" i="206"/>
  <c r="R21" i="206"/>
  <c r="R20" i="206"/>
  <c r="R19" i="206"/>
  <c r="R18" i="206"/>
  <c r="R17" i="206"/>
  <c r="R16" i="206"/>
  <c r="R15" i="206"/>
  <c r="R14" i="206"/>
  <c r="R13" i="206"/>
  <c r="R12" i="206"/>
  <c r="R11" i="206"/>
  <c r="R10" i="206"/>
  <c r="R9" i="206"/>
  <c r="R8" i="206"/>
  <c r="P26" i="205"/>
  <c r="O26" i="205"/>
  <c r="N26" i="205"/>
  <c r="M26" i="205"/>
  <c r="L26" i="205"/>
  <c r="K26" i="205"/>
  <c r="J26" i="205"/>
  <c r="I26" i="205"/>
  <c r="H26" i="205"/>
  <c r="G26" i="205"/>
  <c r="F26" i="205"/>
  <c r="E26" i="205"/>
  <c r="D26" i="205"/>
  <c r="C26" i="205"/>
  <c r="B26" i="205"/>
  <c r="R26" i="204"/>
  <c r="R25" i="204"/>
  <c r="R24" i="204"/>
  <c r="R23" i="204"/>
  <c r="R22" i="204"/>
  <c r="R21" i="204"/>
  <c r="R20" i="204"/>
  <c r="R19" i="204"/>
  <c r="R18" i="204"/>
  <c r="R17" i="204"/>
  <c r="R16" i="204"/>
  <c r="R15" i="204"/>
  <c r="R14" i="204"/>
  <c r="R13" i="204"/>
  <c r="R12" i="204"/>
  <c r="R11" i="204"/>
  <c r="R10" i="204"/>
  <c r="R9" i="204"/>
  <c r="R8" i="204"/>
  <c r="P26" i="203"/>
  <c r="O26" i="203"/>
  <c r="N26" i="203"/>
  <c r="M26" i="203"/>
  <c r="L26" i="203"/>
  <c r="K26" i="203"/>
  <c r="J26" i="203"/>
  <c r="I26" i="203"/>
  <c r="H26" i="203"/>
  <c r="G26" i="203"/>
  <c r="F26" i="203"/>
  <c r="E26" i="203"/>
  <c r="D26" i="203"/>
  <c r="C26" i="203"/>
  <c r="B26" i="203"/>
  <c r="Q22" i="201"/>
  <c r="Q21" i="201"/>
  <c r="D27" i="196"/>
  <c r="C27" i="196"/>
  <c r="B27" i="196"/>
  <c r="E26" i="196"/>
  <c r="E25" i="196"/>
  <c r="E24" i="196"/>
  <c r="E23" i="196"/>
  <c r="E22" i="196"/>
  <c r="E21" i="196"/>
  <c r="E20" i="196"/>
  <c r="E19" i="196"/>
  <c r="E18" i="196"/>
  <c r="E17" i="196"/>
  <c r="E16" i="196"/>
  <c r="E15" i="196"/>
  <c r="E14" i="196"/>
  <c r="E13" i="196"/>
  <c r="E12" i="196"/>
  <c r="E27" i="196"/>
  <c r="E11" i="196"/>
  <c r="E10" i="196"/>
  <c r="E9" i="196"/>
  <c r="D27" i="195"/>
  <c r="C27" i="195"/>
  <c r="B27" i="195"/>
  <c r="E26" i="195"/>
  <c r="E25" i="195"/>
  <c r="E24" i="195"/>
  <c r="E23" i="195"/>
  <c r="E22" i="195"/>
  <c r="E21" i="195"/>
  <c r="E20" i="195"/>
  <c r="E19" i="195"/>
  <c r="E18" i="195"/>
  <c r="E17" i="195"/>
  <c r="E16" i="195"/>
  <c r="E15" i="195"/>
  <c r="E14" i="195"/>
  <c r="E13" i="195"/>
  <c r="E12" i="195"/>
  <c r="E11" i="195"/>
  <c r="E10" i="195"/>
  <c r="E9" i="195"/>
  <c r="E22" i="194"/>
  <c r="D22" i="194"/>
  <c r="C22" i="194"/>
  <c r="B22" i="194"/>
  <c r="E21" i="194"/>
  <c r="E23" i="194"/>
  <c r="D21" i="194"/>
  <c r="C21" i="194"/>
  <c r="C23" i="194"/>
  <c r="B21" i="194"/>
  <c r="F20" i="194"/>
  <c r="F16" i="194"/>
  <c r="F12" i="194"/>
  <c r="Q27" i="193"/>
  <c r="P27" i="193"/>
  <c r="O27" i="193"/>
  <c r="N27" i="193"/>
  <c r="M27" i="193"/>
  <c r="L27" i="193"/>
  <c r="K27" i="193"/>
  <c r="J27" i="193"/>
  <c r="I27" i="193"/>
  <c r="H27" i="193"/>
  <c r="G27" i="193"/>
  <c r="F27" i="193"/>
  <c r="E27" i="193"/>
  <c r="D27" i="193"/>
  <c r="C27" i="193"/>
  <c r="B27" i="193"/>
  <c r="Q27" i="192"/>
  <c r="P27" i="192"/>
  <c r="O27" i="192"/>
  <c r="N27" i="192"/>
  <c r="M27" i="192"/>
  <c r="L27" i="192"/>
  <c r="K27" i="192"/>
  <c r="J27" i="192"/>
  <c r="I27" i="192"/>
  <c r="H27" i="192"/>
  <c r="G27" i="192"/>
  <c r="F27" i="192"/>
  <c r="E27" i="192"/>
  <c r="D27" i="192"/>
  <c r="C27" i="192"/>
  <c r="B27" i="192"/>
  <c r="Q27" i="191"/>
  <c r="P27" i="191"/>
  <c r="O27" i="191"/>
  <c r="N27" i="191"/>
  <c r="M27" i="191"/>
  <c r="L27" i="191"/>
  <c r="K27" i="191"/>
  <c r="J27" i="191"/>
  <c r="I27" i="191"/>
  <c r="H27" i="191"/>
  <c r="G27" i="191"/>
  <c r="F27" i="191"/>
  <c r="E27" i="191"/>
  <c r="D27" i="191"/>
  <c r="C27" i="191"/>
  <c r="B27" i="191"/>
  <c r="M28" i="190"/>
  <c r="L28" i="190"/>
  <c r="K28" i="190"/>
  <c r="J28" i="190"/>
  <c r="I28" i="190"/>
  <c r="H28" i="190"/>
  <c r="G28" i="190"/>
  <c r="F28" i="190"/>
  <c r="E28" i="190"/>
  <c r="D28" i="190"/>
  <c r="C28" i="190"/>
  <c r="B28" i="190"/>
  <c r="M28" i="189"/>
  <c r="L28" i="189"/>
  <c r="K28" i="189"/>
  <c r="J28" i="189"/>
  <c r="I28" i="189"/>
  <c r="H28" i="189"/>
  <c r="G28" i="189"/>
  <c r="F28" i="189"/>
  <c r="E28" i="189"/>
  <c r="D28" i="189"/>
  <c r="C28" i="189"/>
  <c r="B28" i="189"/>
  <c r="M28" i="188"/>
  <c r="L28" i="188"/>
  <c r="K28" i="188"/>
  <c r="J28" i="188"/>
  <c r="I28" i="188"/>
  <c r="H28" i="188"/>
  <c r="G28" i="188"/>
  <c r="F28" i="188"/>
  <c r="E28" i="188"/>
  <c r="D28" i="188"/>
  <c r="C28" i="188"/>
  <c r="B28" i="188"/>
  <c r="Y24" i="184"/>
  <c r="X24" i="184"/>
  <c r="W24" i="184"/>
  <c r="V24" i="184"/>
  <c r="U24" i="184"/>
  <c r="T24" i="184"/>
  <c r="S24" i="184"/>
  <c r="R24" i="184"/>
  <c r="Q24" i="184"/>
  <c r="P24" i="184"/>
  <c r="O24" i="184"/>
  <c r="N24" i="184"/>
  <c r="M24" i="184"/>
  <c r="L24" i="184"/>
  <c r="K24" i="184"/>
  <c r="J24" i="184"/>
  <c r="I24" i="184"/>
  <c r="H24" i="184"/>
  <c r="G24" i="184"/>
  <c r="F24" i="184"/>
  <c r="E24" i="184"/>
  <c r="D24" i="184"/>
  <c r="C24" i="184"/>
  <c r="B24" i="184"/>
  <c r="C40" i="183"/>
  <c r="B40" i="183"/>
  <c r="D39" i="183"/>
  <c r="D38" i="183"/>
  <c r="D37" i="183"/>
  <c r="D36" i="183"/>
  <c r="D35" i="183"/>
  <c r="D34" i="183"/>
  <c r="D33" i="183"/>
  <c r="D32" i="183"/>
  <c r="D31" i="183"/>
  <c r="D30" i="183"/>
  <c r="D29" i="183"/>
  <c r="D28" i="183"/>
  <c r="D27" i="183"/>
  <c r="D26" i="183"/>
  <c r="C23" i="183"/>
  <c r="B23" i="183"/>
  <c r="D22" i="183"/>
  <c r="D21" i="183"/>
  <c r="D20" i="183"/>
  <c r="D19" i="183"/>
  <c r="D18" i="183"/>
  <c r="D17" i="183"/>
  <c r="D16" i="183"/>
  <c r="D15" i="183"/>
  <c r="D14" i="183"/>
  <c r="D13" i="183"/>
  <c r="D12" i="183"/>
  <c r="D11" i="183"/>
  <c r="D10" i="183"/>
  <c r="D9" i="183"/>
  <c r="D57" i="182"/>
  <c r="D56" i="182"/>
  <c r="D55" i="182"/>
  <c r="D54" i="182"/>
  <c r="D53" i="182"/>
  <c r="D52" i="182"/>
  <c r="D51" i="182"/>
  <c r="D50" i="182"/>
  <c r="D49" i="182"/>
  <c r="D48" i="182"/>
  <c r="D47" i="182"/>
  <c r="D46" i="182"/>
  <c r="D45" i="182"/>
  <c r="D44" i="182"/>
  <c r="D43" i="182"/>
  <c r="D42" i="182"/>
  <c r="D41" i="182"/>
  <c r="D40" i="182"/>
  <c r="D39" i="182"/>
  <c r="D38" i="182"/>
  <c r="D37" i="182"/>
  <c r="D36" i="182"/>
  <c r="D35" i="182"/>
  <c r="D34" i="182"/>
  <c r="D33" i="182"/>
  <c r="D32" i="182"/>
  <c r="D31" i="182"/>
  <c r="D30" i="182"/>
  <c r="D29" i="182"/>
  <c r="D28" i="182"/>
  <c r="D27" i="182"/>
  <c r="D26" i="182"/>
  <c r="D25" i="182"/>
  <c r="D24" i="182"/>
  <c r="D23" i="182"/>
  <c r="D22" i="182"/>
  <c r="D21" i="182"/>
  <c r="D20" i="182"/>
  <c r="D19" i="182"/>
  <c r="D18" i="182"/>
  <c r="D17" i="182"/>
  <c r="D16" i="182"/>
  <c r="D15" i="182"/>
  <c r="D14" i="182"/>
  <c r="D13" i="182"/>
  <c r="D12" i="182"/>
  <c r="D11" i="182"/>
  <c r="D10" i="182"/>
  <c r="D9" i="182"/>
  <c r="D43" i="181"/>
  <c r="D42" i="181"/>
  <c r="D44" i="181"/>
  <c r="E23" i="181"/>
  <c r="D41" i="181"/>
  <c r="D40" i="181"/>
  <c r="D39" i="181"/>
  <c r="D38" i="181"/>
  <c r="D37" i="181"/>
  <c r="D36" i="181"/>
  <c r="D35" i="181"/>
  <c r="E35" i="181"/>
  <c r="D34" i="181"/>
  <c r="D33" i="181"/>
  <c r="D32" i="181"/>
  <c r="D31" i="181"/>
  <c r="E31" i="181"/>
  <c r="D30" i="181"/>
  <c r="D29" i="181"/>
  <c r="D28" i="181"/>
  <c r="D27" i="181"/>
  <c r="E27" i="181"/>
  <c r="D26" i="181"/>
  <c r="D25" i="181"/>
  <c r="D24" i="181"/>
  <c r="D23" i="181"/>
  <c r="D22" i="181"/>
  <c r="D21" i="181"/>
  <c r="D20" i="181"/>
  <c r="D19" i="181"/>
  <c r="D18" i="181"/>
  <c r="D17" i="181"/>
  <c r="E17" i="181"/>
  <c r="D16" i="181"/>
  <c r="D15" i="181"/>
  <c r="D14" i="181"/>
  <c r="D13" i="181"/>
  <c r="E13" i="181"/>
  <c r="D12" i="181"/>
  <c r="D11" i="181"/>
  <c r="D10" i="181"/>
  <c r="D9" i="181"/>
  <c r="Y28" i="180"/>
  <c r="X28" i="180"/>
  <c r="W28" i="180"/>
  <c r="V28" i="180"/>
  <c r="U28" i="180"/>
  <c r="T28" i="180"/>
  <c r="S28" i="180"/>
  <c r="R28" i="180"/>
  <c r="Q28" i="180"/>
  <c r="P28" i="180"/>
  <c r="O28" i="180"/>
  <c r="N28" i="180"/>
  <c r="M28" i="180"/>
  <c r="L28" i="180"/>
  <c r="K28" i="180"/>
  <c r="J28" i="180"/>
  <c r="I28" i="180"/>
  <c r="H28" i="180"/>
  <c r="G28" i="180"/>
  <c r="F28" i="180"/>
  <c r="E28" i="180"/>
  <c r="D28" i="180"/>
  <c r="C28" i="180"/>
  <c r="B28" i="180"/>
  <c r="C38" i="179"/>
  <c r="B38" i="179"/>
  <c r="D37" i="179"/>
  <c r="D36" i="179"/>
  <c r="D35" i="179"/>
  <c r="D34" i="179"/>
  <c r="D33" i="179"/>
  <c r="D32" i="179"/>
  <c r="E32" i="179"/>
  <c r="D31" i="179"/>
  <c r="D30" i="179"/>
  <c r="D29" i="179"/>
  <c r="D28" i="179"/>
  <c r="E28" i="179"/>
  <c r="D27" i="179"/>
  <c r="D26" i="179"/>
  <c r="D25" i="179"/>
  <c r="D24" i="179"/>
  <c r="E24" i="179"/>
  <c r="D23" i="179"/>
  <c r="D22" i="179"/>
  <c r="D21" i="179"/>
  <c r="D20" i="179"/>
  <c r="E20" i="179"/>
  <c r="D19" i="179"/>
  <c r="D18" i="179"/>
  <c r="D17" i="179"/>
  <c r="D16" i="179"/>
  <c r="E16" i="179"/>
  <c r="D15" i="179"/>
  <c r="D14" i="179"/>
  <c r="D13" i="179"/>
  <c r="D12" i="179"/>
  <c r="E12" i="179"/>
  <c r="D11" i="179"/>
  <c r="D10" i="179"/>
  <c r="D9" i="179"/>
  <c r="C38" i="178"/>
  <c r="B38" i="178"/>
  <c r="D38" i="178"/>
  <c r="D37" i="178"/>
  <c r="D36" i="178"/>
  <c r="D35" i="178"/>
  <c r="D34" i="178"/>
  <c r="D33" i="178"/>
  <c r="E33" i="178"/>
  <c r="D32" i="178"/>
  <c r="D31" i="178"/>
  <c r="D30" i="178"/>
  <c r="D29" i="178"/>
  <c r="D28" i="178"/>
  <c r="D27" i="178"/>
  <c r="D26" i="178"/>
  <c r="D25" i="178"/>
  <c r="D24" i="178"/>
  <c r="D23" i="178"/>
  <c r="D22" i="178"/>
  <c r="D21" i="178"/>
  <c r="D20" i="178"/>
  <c r="D19" i="178"/>
  <c r="D18" i="178"/>
  <c r="D17" i="178"/>
  <c r="D16" i="178"/>
  <c r="D15" i="178"/>
  <c r="D14" i="178"/>
  <c r="D13" i="178"/>
  <c r="D12" i="178"/>
  <c r="D11" i="178"/>
  <c r="D10" i="178"/>
  <c r="D9" i="178"/>
  <c r="Y26" i="177"/>
  <c r="X26" i="177"/>
  <c r="W26" i="177"/>
  <c r="V26" i="177"/>
  <c r="U26" i="177"/>
  <c r="T26" i="177"/>
  <c r="S26" i="177"/>
  <c r="R26" i="177"/>
  <c r="Q26" i="177"/>
  <c r="P26" i="177"/>
  <c r="O26" i="177"/>
  <c r="N26" i="177"/>
  <c r="M26" i="177"/>
  <c r="L26" i="177"/>
  <c r="K26" i="177"/>
  <c r="J26" i="177"/>
  <c r="I26" i="177"/>
  <c r="H26" i="177"/>
  <c r="G26" i="177"/>
  <c r="F26" i="177"/>
  <c r="E26" i="177"/>
  <c r="D26" i="177"/>
  <c r="C26" i="177"/>
  <c r="B26" i="177"/>
  <c r="F9" i="194"/>
  <c r="F13" i="194"/>
  <c r="F17" i="194"/>
  <c r="B23" i="194"/>
  <c r="C99" i="229"/>
  <c r="G99" i="229"/>
  <c r="K99" i="229"/>
  <c r="O99" i="229"/>
  <c r="S99" i="229"/>
  <c r="W99" i="229"/>
  <c r="AA99" i="229"/>
  <c r="AE99" i="229"/>
  <c r="E15" i="178"/>
  <c r="B99" i="229"/>
  <c r="J99" i="229"/>
  <c r="R99" i="229"/>
  <c r="Z99" i="229"/>
  <c r="AD99" i="229"/>
  <c r="E17" i="178"/>
  <c r="F10" i="194"/>
  <c r="F14" i="194"/>
  <c r="F18" i="194"/>
  <c r="C30" i="228"/>
  <c r="H99" i="229"/>
  <c r="X99" i="229"/>
  <c r="F99" i="229"/>
  <c r="N99" i="229"/>
  <c r="V99" i="229"/>
  <c r="E14" i="178"/>
  <c r="E14" i="179"/>
  <c r="E30" i="179"/>
  <c r="D38" i="179"/>
  <c r="E13" i="179"/>
  <c r="E36" i="179"/>
  <c r="F11" i="194"/>
  <c r="F15" i="194"/>
  <c r="F19" i="194"/>
  <c r="D23" i="194"/>
  <c r="E99" i="229"/>
  <c r="I99" i="229"/>
  <c r="M99" i="229"/>
  <c r="Q99" i="229"/>
  <c r="U99" i="229"/>
  <c r="Y99" i="229"/>
  <c r="AC99" i="229"/>
  <c r="D158" i="226"/>
  <c r="H158" i="226"/>
  <c r="L158" i="226"/>
  <c r="I158" i="226"/>
  <c r="B158" i="226"/>
  <c r="F158" i="226"/>
  <c r="J158" i="226"/>
  <c r="N158" i="226"/>
  <c r="C158" i="226"/>
  <c r="G158" i="226"/>
  <c r="K158" i="226"/>
  <c r="O158" i="226"/>
  <c r="F21" i="194"/>
  <c r="E25" i="181"/>
  <c r="E30" i="181"/>
  <c r="D39" i="179"/>
  <c r="E38" i="179"/>
  <c r="E35" i="179"/>
  <c r="C39" i="179"/>
  <c r="B39" i="179"/>
  <c r="M28" i="176"/>
  <c r="L28" i="176"/>
  <c r="K28" i="176"/>
  <c r="J28" i="176"/>
  <c r="I28" i="176"/>
  <c r="H28" i="176"/>
  <c r="G28" i="176"/>
  <c r="F28" i="176"/>
  <c r="E28" i="176"/>
  <c r="D28" i="176"/>
  <c r="C28" i="176"/>
  <c r="B28" i="176"/>
  <c r="Y39" i="175"/>
  <c r="X39" i="175"/>
  <c r="W39" i="175"/>
  <c r="V39" i="175"/>
  <c r="U39" i="175"/>
  <c r="T39" i="175"/>
  <c r="S39" i="175"/>
  <c r="R39" i="175"/>
  <c r="Q39" i="175"/>
  <c r="P39" i="175"/>
  <c r="O39" i="175"/>
  <c r="N39" i="175"/>
  <c r="M39" i="175"/>
  <c r="L39" i="175"/>
  <c r="K39" i="175"/>
  <c r="J39" i="175"/>
  <c r="I39" i="175"/>
  <c r="H39" i="175"/>
  <c r="G39" i="175"/>
  <c r="F39" i="175"/>
  <c r="E39" i="175"/>
  <c r="D39" i="175"/>
  <c r="C39" i="175"/>
  <c r="B39" i="175"/>
  <c r="M28" i="174"/>
  <c r="L28" i="174"/>
  <c r="K28" i="174"/>
  <c r="J28" i="174"/>
  <c r="I28" i="174"/>
  <c r="H28" i="174"/>
  <c r="G28" i="174"/>
  <c r="F28" i="174"/>
  <c r="E28" i="174"/>
  <c r="D28" i="174"/>
  <c r="C28" i="174"/>
  <c r="B28" i="174"/>
  <c r="C26" i="173"/>
  <c r="B26" i="173"/>
  <c r="D25" i="173"/>
  <c r="D24" i="173"/>
  <c r="D23" i="173"/>
  <c r="D22" i="173"/>
  <c r="D21" i="173"/>
  <c r="D20" i="173"/>
  <c r="D19" i="173"/>
  <c r="D18" i="173"/>
  <c r="D17" i="173"/>
  <c r="D16" i="173"/>
  <c r="D15" i="173"/>
  <c r="D14" i="173"/>
  <c r="D13" i="173"/>
  <c r="D12" i="173"/>
  <c r="D11" i="173"/>
  <c r="D10" i="173"/>
  <c r="D9" i="173"/>
  <c r="D8" i="173"/>
  <c r="C27" i="172"/>
  <c r="D27" i="172"/>
  <c r="B27" i="172"/>
  <c r="D26" i="172"/>
  <c r="D25" i="172"/>
  <c r="D24" i="172"/>
  <c r="E24" i="172"/>
  <c r="D23" i="172"/>
  <c r="D22" i="172"/>
  <c r="D21" i="172"/>
  <c r="D20" i="172"/>
  <c r="D19" i="172"/>
  <c r="D18" i="172"/>
  <c r="D17" i="172"/>
  <c r="D16" i="172"/>
  <c r="D15" i="172"/>
  <c r="D14" i="172"/>
  <c r="D13" i="172"/>
  <c r="D12" i="172"/>
  <c r="D11" i="172"/>
  <c r="D10" i="172"/>
  <c r="D9" i="172"/>
  <c r="C26" i="171"/>
  <c r="D26" i="171"/>
  <c r="E18" i="171"/>
  <c r="B26" i="171"/>
  <c r="D25" i="171"/>
  <c r="D24" i="171"/>
  <c r="D23" i="171"/>
  <c r="D22" i="171"/>
  <c r="D21" i="171"/>
  <c r="D20" i="171"/>
  <c r="D19" i="171"/>
  <c r="E19" i="171"/>
  <c r="D18" i="171"/>
  <c r="D17" i="171"/>
  <c r="D16" i="171"/>
  <c r="D15" i="171"/>
  <c r="E15" i="171"/>
  <c r="D14" i="171"/>
  <c r="D13" i="171"/>
  <c r="D12" i="171"/>
  <c r="D11" i="171"/>
  <c r="D10" i="171"/>
  <c r="D9" i="171"/>
  <c r="D8" i="171"/>
  <c r="C26" i="170"/>
  <c r="B26" i="170"/>
  <c r="D25" i="170"/>
  <c r="D24" i="170"/>
  <c r="D23" i="170"/>
  <c r="D22" i="170"/>
  <c r="D21" i="170"/>
  <c r="D20" i="170"/>
  <c r="D19" i="170"/>
  <c r="D18" i="170"/>
  <c r="D17" i="170"/>
  <c r="D16" i="170"/>
  <c r="D15" i="170"/>
  <c r="D14" i="170"/>
  <c r="D13" i="170"/>
  <c r="D12" i="170"/>
  <c r="D11" i="170"/>
  <c r="D10" i="170"/>
  <c r="D9" i="170"/>
  <c r="D8" i="170"/>
  <c r="O8" i="168"/>
  <c r="M8" i="168"/>
  <c r="K8" i="168"/>
  <c r="I8" i="168"/>
  <c r="E8" i="168"/>
  <c r="D8" i="168"/>
  <c r="Y23" i="167"/>
  <c r="X23" i="167"/>
  <c r="W23" i="167"/>
  <c r="V23" i="167"/>
  <c r="U23" i="167"/>
  <c r="T23" i="167"/>
  <c r="S23" i="167"/>
  <c r="R23" i="167"/>
  <c r="Q23" i="167"/>
  <c r="P23" i="167"/>
  <c r="O23" i="167"/>
  <c r="N23" i="167"/>
  <c r="M23" i="167"/>
  <c r="L23" i="167"/>
  <c r="K23" i="167"/>
  <c r="J23" i="167"/>
  <c r="I23" i="167"/>
  <c r="H23" i="167"/>
  <c r="G23" i="167"/>
  <c r="F23" i="167"/>
  <c r="E23" i="167"/>
  <c r="D23" i="167"/>
  <c r="C23" i="167"/>
  <c r="B23" i="167"/>
  <c r="Q23" i="165"/>
  <c r="P23" i="165"/>
  <c r="O23" i="165"/>
  <c r="N23" i="165"/>
  <c r="M23" i="165"/>
  <c r="L23" i="165"/>
  <c r="K23" i="165"/>
  <c r="J23" i="165"/>
  <c r="I23" i="165"/>
  <c r="H23" i="165"/>
  <c r="G23" i="165"/>
  <c r="F23" i="165"/>
  <c r="E23" i="165"/>
  <c r="D23" i="165"/>
  <c r="C23" i="165"/>
  <c r="B23" i="165"/>
  <c r="Q23" i="164"/>
  <c r="P23" i="164"/>
  <c r="O23" i="164"/>
  <c r="N23" i="164"/>
  <c r="M23" i="164"/>
  <c r="L23" i="164"/>
  <c r="K23" i="164"/>
  <c r="J23" i="164"/>
  <c r="I23" i="164"/>
  <c r="H23" i="164"/>
  <c r="G23" i="164"/>
  <c r="F23" i="164"/>
  <c r="E23" i="164"/>
  <c r="D23" i="164"/>
  <c r="C23" i="164"/>
  <c r="B23" i="164"/>
  <c r="Q23" i="163"/>
  <c r="P23" i="163"/>
  <c r="O23" i="163"/>
  <c r="N23" i="163"/>
  <c r="M23" i="163"/>
  <c r="L23" i="163"/>
  <c r="K23" i="163"/>
  <c r="J23" i="163"/>
  <c r="I23" i="163"/>
  <c r="H23" i="163"/>
  <c r="G23" i="163"/>
  <c r="F23" i="163"/>
  <c r="E23" i="163"/>
  <c r="D23" i="163"/>
  <c r="C23" i="163"/>
  <c r="B23" i="163"/>
  <c r="Q23" i="160"/>
  <c r="P23" i="160"/>
  <c r="O23" i="160"/>
  <c r="N23" i="160"/>
  <c r="M23" i="160"/>
  <c r="L23" i="160"/>
  <c r="K23" i="160"/>
  <c r="J23" i="160"/>
  <c r="I23" i="160"/>
  <c r="H23" i="160"/>
  <c r="G23" i="160"/>
  <c r="F23" i="160"/>
  <c r="E23" i="160"/>
  <c r="D23" i="160"/>
  <c r="C23" i="160"/>
  <c r="B23" i="160"/>
  <c r="Q23" i="159"/>
  <c r="P23" i="159"/>
  <c r="O23" i="159"/>
  <c r="N23" i="159"/>
  <c r="M23" i="159"/>
  <c r="L23" i="159"/>
  <c r="K23" i="159"/>
  <c r="J23" i="159"/>
  <c r="I23" i="159"/>
  <c r="H23" i="159"/>
  <c r="G23" i="159"/>
  <c r="F23" i="159"/>
  <c r="E23" i="159"/>
  <c r="D23" i="159"/>
  <c r="C23" i="159"/>
  <c r="B23" i="159"/>
  <c r="Q23" i="158"/>
  <c r="P23" i="158"/>
  <c r="O23" i="158"/>
  <c r="N23" i="158"/>
  <c r="M23" i="158"/>
  <c r="L23" i="158"/>
  <c r="K23" i="158"/>
  <c r="J23" i="158"/>
  <c r="I23" i="158"/>
  <c r="H23" i="158"/>
  <c r="G23" i="158"/>
  <c r="F23" i="158"/>
  <c r="E23" i="158"/>
  <c r="D23" i="158"/>
  <c r="C23" i="158"/>
  <c r="B23" i="158"/>
  <c r="E27" i="179"/>
  <c r="E25" i="179"/>
  <c r="E9" i="179"/>
  <c r="E23" i="179"/>
  <c r="E22" i="179"/>
  <c r="E19" i="179"/>
  <c r="E37" i="179"/>
  <c r="E21" i="179"/>
  <c r="E15" i="179"/>
  <c r="E34" i="179"/>
  <c r="E18" i="179"/>
  <c r="E11" i="179"/>
  <c r="E30" i="228"/>
  <c r="E33" i="179"/>
  <c r="E17" i="179"/>
  <c r="E11" i="171"/>
  <c r="Y39" i="154"/>
  <c r="X39" i="154"/>
  <c r="W39" i="154"/>
  <c r="V39" i="154"/>
  <c r="U39" i="154"/>
  <c r="T39" i="154"/>
  <c r="S39" i="154"/>
  <c r="R39" i="154"/>
  <c r="Q39" i="154"/>
  <c r="P39" i="154"/>
  <c r="O39" i="154"/>
  <c r="N39" i="154"/>
  <c r="M39" i="154"/>
  <c r="L39" i="154"/>
  <c r="K39" i="154"/>
  <c r="J39" i="154"/>
  <c r="I39" i="154"/>
  <c r="H39" i="154"/>
  <c r="G39" i="154"/>
  <c r="F39" i="154"/>
  <c r="E39" i="154"/>
  <c r="D39" i="154"/>
  <c r="C39" i="154"/>
  <c r="B39" i="154"/>
  <c r="Q38" i="153"/>
  <c r="P38" i="153"/>
  <c r="O38" i="153"/>
  <c r="N38" i="153"/>
  <c r="M38" i="153"/>
  <c r="L38" i="153"/>
  <c r="K38" i="153"/>
  <c r="J38" i="153"/>
  <c r="I38" i="153"/>
  <c r="H38" i="153"/>
  <c r="G38" i="153"/>
  <c r="F38" i="153"/>
  <c r="E38" i="153"/>
  <c r="D38" i="153"/>
  <c r="C38" i="153"/>
  <c r="B38" i="153"/>
  <c r="Q38" i="152"/>
  <c r="P38" i="152"/>
  <c r="O38" i="152"/>
  <c r="N38" i="152"/>
  <c r="M38" i="152"/>
  <c r="L38" i="152"/>
  <c r="K38" i="152"/>
  <c r="J38" i="152"/>
  <c r="I38" i="152"/>
  <c r="H38" i="152"/>
  <c r="G38" i="152"/>
  <c r="F38" i="152"/>
  <c r="E38" i="152"/>
  <c r="D38" i="152"/>
  <c r="C38" i="152"/>
  <c r="B38" i="152"/>
  <c r="Q38" i="151"/>
  <c r="P38" i="151"/>
  <c r="O38" i="151"/>
  <c r="N38" i="151"/>
  <c r="M38" i="151"/>
  <c r="L38" i="151"/>
  <c r="K38" i="151"/>
  <c r="J38" i="151"/>
  <c r="I38" i="151"/>
  <c r="H38" i="151"/>
  <c r="G38" i="151"/>
  <c r="F38" i="151"/>
  <c r="E38" i="151"/>
  <c r="D38" i="151"/>
  <c r="C38" i="151"/>
  <c r="B38" i="151"/>
  <c r="Q39" i="150"/>
  <c r="P39" i="150"/>
  <c r="O39" i="150"/>
  <c r="N39" i="150"/>
  <c r="M39" i="150"/>
  <c r="L39" i="150"/>
  <c r="K39" i="150"/>
  <c r="J39" i="150"/>
  <c r="I39" i="150"/>
  <c r="H39" i="150"/>
  <c r="G39" i="150"/>
  <c r="F39" i="150"/>
  <c r="E39" i="150"/>
  <c r="D39" i="150"/>
  <c r="C39" i="150"/>
  <c r="B39" i="150"/>
  <c r="Q38" i="149"/>
  <c r="P38" i="149"/>
  <c r="O38" i="149"/>
  <c r="N38" i="149"/>
  <c r="M38" i="149"/>
  <c r="L38" i="149"/>
  <c r="K38" i="149"/>
  <c r="J38" i="149"/>
  <c r="I38" i="149"/>
  <c r="H38" i="149"/>
  <c r="G38" i="149"/>
  <c r="F38" i="149"/>
  <c r="E38" i="149"/>
  <c r="D38" i="149"/>
  <c r="C38" i="149"/>
  <c r="B38" i="149"/>
  <c r="O38" i="147"/>
  <c r="N38" i="147"/>
  <c r="M38" i="147"/>
  <c r="L38" i="147"/>
  <c r="K38" i="147"/>
  <c r="J38" i="147"/>
  <c r="I38" i="147"/>
  <c r="H38" i="147"/>
  <c r="G38" i="147"/>
  <c r="F38" i="147"/>
  <c r="E38" i="147"/>
  <c r="D38" i="147"/>
  <c r="C38" i="147"/>
  <c r="B38" i="147"/>
  <c r="P37" i="147"/>
  <c r="P36" i="147"/>
  <c r="P35" i="147"/>
  <c r="P34" i="147"/>
  <c r="P33" i="147"/>
  <c r="P32" i="147"/>
  <c r="P31" i="147"/>
  <c r="P30" i="147"/>
  <c r="P29" i="147"/>
  <c r="P28" i="147"/>
  <c r="P27" i="147"/>
  <c r="P26" i="147"/>
  <c r="P25" i="147"/>
  <c r="P24" i="147"/>
  <c r="P23" i="147"/>
  <c r="P22" i="147"/>
  <c r="P21" i="147"/>
  <c r="P20" i="147"/>
  <c r="P19" i="147"/>
  <c r="P18" i="147"/>
  <c r="P17" i="147"/>
  <c r="P16" i="147"/>
  <c r="P15" i="147"/>
  <c r="P14" i="147"/>
  <c r="P13" i="147"/>
  <c r="P12" i="147"/>
  <c r="P11" i="147"/>
  <c r="P10" i="147"/>
  <c r="P9" i="147"/>
  <c r="O38" i="146"/>
  <c r="N38" i="146"/>
  <c r="M38" i="146"/>
  <c r="L38" i="146"/>
  <c r="K38" i="146"/>
  <c r="J38" i="146"/>
  <c r="I38" i="146"/>
  <c r="H38" i="146"/>
  <c r="G38" i="146"/>
  <c r="F38" i="146"/>
  <c r="E38" i="146"/>
  <c r="D38" i="146"/>
  <c r="P38" i="146"/>
  <c r="C38" i="146"/>
  <c r="B38" i="146"/>
  <c r="P37" i="146"/>
  <c r="P36" i="146"/>
  <c r="Q36" i="146"/>
  <c r="P35" i="146"/>
  <c r="P34" i="146"/>
  <c r="P33" i="146"/>
  <c r="P32" i="146"/>
  <c r="Q32" i="146"/>
  <c r="P31" i="146"/>
  <c r="P30" i="146"/>
  <c r="P29" i="146"/>
  <c r="P28" i="146"/>
  <c r="Q28" i="146"/>
  <c r="P27" i="146"/>
  <c r="P26" i="146"/>
  <c r="P25" i="146"/>
  <c r="P24" i="146"/>
  <c r="P23" i="146"/>
  <c r="P22" i="146"/>
  <c r="P21" i="146"/>
  <c r="P20" i="146"/>
  <c r="P19" i="146"/>
  <c r="P18" i="146"/>
  <c r="P17" i="146"/>
  <c r="P16" i="146"/>
  <c r="P15" i="146"/>
  <c r="P14" i="146"/>
  <c r="P13" i="146"/>
  <c r="P12" i="146"/>
  <c r="P11" i="146"/>
  <c r="P10" i="146"/>
  <c r="P9" i="146"/>
  <c r="E12" i="171"/>
  <c r="E21" i="171"/>
  <c r="M28" i="129"/>
  <c r="L28" i="129"/>
  <c r="K28" i="129"/>
  <c r="J28" i="129"/>
  <c r="I28" i="129"/>
  <c r="H28" i="129"/>
  <c r="G28" i="129"/>
  <c r="F28" i="129"/>
  <c r="E28" i="129"/>
  <c r="D28" i="129"/>
  <c r="C28" i="129"/>
  <c r="B28" i="129"/>
  <c r="M28" i="128"/>
  <c r="L28" i="128"/>
  <c r="K28" i="128"/>
  <c r="J28" i="128"/>
  <c r="I28" i="128"/>
  <c r="H28" i="128"/>
  <c r="G28" i="128"/>
  <c r="F28" i="128"/>
  <c r="E28" i="128"/>
  <c r="D28" i="128"/>
  <c r="C28" i="128"/>
  <c r="B28" i="128"/>
  <c r="M28" i="127"/>
  <c r="L28" i="127"/>
  <c r="K28" i="127"/>
  <c r="J28" i="127"/>
  <c r="I28" i="127"/>
  <c r="H28" i="127"/>
  <c r="G28" i="127"/>
  <c r="F28" i="127"/>
  <c r="E28" i="127"/>
  <c r="D28" i="127"/>
  <c r="C28" i="127"/>
  <c r="B28" i="127"/>
  <c r="M28" i="126"/>
  <c r="L28" i="126"/>
  <c r="K28" i="126"/>
  <c r="J28" i="126"/>
  <c r="I28" i="126"/>
  <c r="H28" i="126"/>
  <c r="G28" i="126"/>
  <c r="F28" i="126"/>
  <c r="E28" i="126"/>
  <c r="D28" i="126"/>
  <c r="C28" i="126"/>
  <c r="B28" i="126"/>
  <c r="M28" i="125"/>
  <c r="L28" i="125"/>
  <c r="K28" i="125"/>
  <c r="J28" i="125"/>
  <c r="I28" i="125"/>
  <c r="H28" i="125"/>
  <c r="G28" i="125"/>
  <c r="F28" i="125"/>
  <c r="E28" i="125"/>
  <c r="D28" i="125"/>
  <c r="C28" i="125"/>
  <c r="B28" i="125"/>
  <c r="O8" i="122"/>
  <c r="M8" i="122"/>
  <c r="K8" i="122"/>
  <c r="I8" i="122"/>
  <c r="E8" i="122"/>
  <c r="D8" i="122"/>
  <c r="O39" i="146"/>
  <c r="Q38" i="146"/>
  <c r="N39" i="146"/>
  <c r="Q29" i="146"/>
  <c r="Q35" i="146"/>
  <c r="Q14" i="146"/>
  <c r="F39" i="146"/>
  <c r="Q21" i="146"/>
  <c r="Q31" i="146"/>
  <c r="B39" i="146"/>
  <c r="Q17" i="146"/>
  <c r="Q34" i="146"/>
  <c r="Q13" i="146"/>
  <c r="E39" i="146"/>
  <c r="Q26" i="146"/>
  <c r="L39" i="146"/>
  <c r="Q22" i="146"/>
  <c r="H39" i="146"/>
  <c r="Q23" i="146"/>
  <c r="Q30" i="146"/>
  <c r="Q37" i="146"/>
  <c r="Q11" i="146"/>
  <c r="P39" i="146"/>
  <c r="Q19" i="146"/>
  <c r="Q20" i="146"/>
  <c r="G39" i="146"/>
  <c r="Q24" i="146"/>
  <c r="Q9" i="146"/>
  <c r="Q16" i="146"/>
  <c r="Q12" i="146"/>
  <c r="C39" i="146"/>
  <c r="Q18" i="146"/>
  <c r="J39" i="146"/>
  <c r="Q25" i="146"/>
  <c r="K39" i="146"/>
  <c r="Q10" i="146"/>
  <c r="Q27" i="146"/>
  <c r="M39" i="146"/>
  <c r="I39" i="146"/>
  <c r="Q15" i="146"/>
  <c r="Q33" i="146"/>
  <c r="E9" i="172"/>
  <c r="E25" i="172"/>
  <c r="B28" i="172"/>
  <c r="E21" i="172"/>
  <c r="E23" i="172"/>
  <c r="E19" i="172"/>
  <c r="D28" i="172"/>
  <c r="E26" i="172"/>
  <c r="E11" i="172"/>
  <c r="E17" i="172"/>
  <c r="E18" i="172"/>
  <c r="E14" i="172"/>
  <c r="E13" i="172"/>
  <c r="E15" i="172"/>
  <c r="E10" i="172"/>
  <c r="E27" i="172"/>
  <c r="E22" i="172"/>
  <c r="F15" i="196"/>
  <c r="F18" i="196"/>
  <c r="F13" i="196"/>
  <c r="D28" i="196"/>
  <c r="F19" i="196"/>
  <c r="F23" i="196"/>
  <c r="F22" i="196"/>
  <c r="E28" i="196"/>
  <c r="F17" i="196"/>
  <c r="F9" i="196"/>
  <c r="B28" i="196"/>
  <c r="F14" i="196"/>
  <c r="F25" i="196"/>
  <c r="F11" i="196"/>
  <c r="F10" i="196"/>
  <c r="F26" i="196"/>
  <c r="F27" i="196"/>
  <c r="F21" i="196"/>
  <c r="Q9" i="147"/>
  <c r="Q21" i="147"/>
  <c r="Q29" i="147"/>
  <c r="Q37" i="147"/>
  <c r="P38" i="147"/>
  <c r="M39" i="147"/>
  <c r="E39" i="147"/>
  <c r="E17" i="171"/>
  <c r="E20" i="181"/>
  <c r="E34" i="181"/>
  <c r="D39" i="178"/>
  <c r="E27" i="178"/>
  <c r="E36" i="178"/>
  <c r="E22" i="178"/>
  <c r="B39" i="178"/>
  <c r="E31" i="178"/>
  <c r="E16" i="178"/>
  <c r="E11" i="178"/>
  <c r="E12" i="178"/>
  <c r="E10" i="178"/>
  <c r="E26" i="178"/>
  <c r="E38" i="178"/>
  <c r="E19" i="178"/>
  <c r="E32" i="178"/>
  <c r="E28" i="178"/>
  <c r="E18" i="178"/>
  <c r="E34" i="178"/>
  <c r="E11" i="181"/>
  <c r="E15" i="181"/>
  <c r="E29" i="181"/>
  <c r="D39" i="146"/>
  <c r="C27" i="171"/>
  <c r="B45" i="181"/>
  <c r="E41" i="181"/>
  <c r="E20" i="178"/>
  <c r="E23" i="178"/>
  <c r="E35" i="178"/>
  <c r="C39" i="178"/>
  <c r="E9" i="181"/>
  <c r="E19" i="181"/>
  <c r="E26" i="181"/>
  <c r="D26" i="170"/>
  <c r="E8" i="171"/>
  <c r="E22" i="171"/>
  <c r="E14" i="171"/>
  <c r="E9" i="171"/>
  <c r="E10" i="171"/>
  <c r="E20" i="171"/>
  <c r="E26" i="171"/>
  <c r="E16" i="171"/>
  <c r="E24" i="171"/>
  <c r="B27" i="171"/>
  <c r="E13" i="171"/>
  <c r="E25" i="171"/>
  <c r="E16" i="172"/>
  <c r="E23" i="173"/>
  <c r="E33" i="181"/>
  <c r="E44" i="181"/>
  <c r="E24" i="181"/>
  <c r="E42" i="181"/>
  <c r="E16" i="181"/>
  <c r="E21" i="181"/>
  <c r="E37" i="181"/>
  <c r="E38" i="181"/>
  <c r="E18" i="181"/>
  <c r="E36" i="181"/>
  <c r="E10" i="181"/>
  <c r="E43" i="181"/>
  <c r="D45" i="181"/>
  <c r="E28" i="181"/>
  <c r="C45" i="181"/>
  <c r="E22" i="181"/>
  <c r="E40" i="181"/>
  <c r="D40" i="183"/>
  <c r="E26" i="183"/>
  <c r="E30" i="183"/>
  <c r="E34" i="183"/>
  <c r="F17" i="195"/>
  <c r="F21" i="195"/>
  <c r="F25" i="195"/>
  <c r="E27" i="195"/>
  <c r="D28" i="195"/>
  <c r="F12" i="196"/>
  <c r="F16" i="196"/>
  <c r="F20" i="196"/>
  <c r="F24" i="196"/>
  <c r="C28" i="196"/>
  <c r="E158" i="226"/>
  <c r="P158" i="226"/>
  <c r="M158" i="226"/>
  <c r="E23" i="170"/>
  <c r="E23" i="171"/>
  <c r="E12" i="172"/>
  <c r="E20" i="172"/>
  <c r="C28" i="172"/>
  <c r="E19" i="173"/>
  <c r="D26" i="173"/>
  <c r="E11" i="173"/>
  <c r="C27" i="173"/>
  <c r="E39" i="181"/>
  <c r="D27" i="171"/>
  <c r="E12" i="181"/>
  <c r="D23" i="183"/>
  <c r="E9" i="183"/>
  <c r="E30" i="178"/>
  <c r="E24" i="178"/>
  <c r="E9" i="178"/>
  <c r="E13" i="178"/>
  <c r="E21" i="178"/>
  <c r="E25" i="178"/>
  <c r="E29" i="178"/>
  <c r="E37" i="178"/>
  <c r="E14" i="181"/>
  <c r="E32" i="181"/>
  <c r="D99" i="229"/>
  <c r="L99" i="229"/>
  <c r="AF99" i="229"/>
  <c r="P99" i="229"/>
  <c r="T99" i="229"/>
  <c r="AB99" i="229"/>
  <c r="E26" i="179"/>
  <c r="E31" i="179"/>
  <c r="E10" i="179"/>
  <c r="E29" i="179"/>
  <c r="E20" i="170"/>
  <c r="E25" i="170"/>
  <c r="E18" i="170"/>
  <c r="E21" i="170"/>
  <c r="E13" i="170"/>
  <c r="E10" i="170"/>
  <c r="D27" i="170"/>
  <c r="E26" i="170"/>
  <c r="B27" i="170"/>
  <c r="E9" i="170"/>
  <c r="E24" i="170"/>
  <c r="E14" i="170"/>
  <c r="E17" i="170"/>
  <c r="E12" i="170"/>
  <c r="E8" i="170"/>
  <c r="E16" i="170"/>
  <c r="E22" i="170"/>
  <c r="E19" i="170"/>
  <c r="E13" i="183"/>
  <c r="E15" i="170"/>
  <c r="E17" i="183"/>
  <c r="E11" i="170"/>
  <c r="E17" i="173"/>
  <c r="B27" i="173"/>
  <c r="E14" i="173"/>
  <c r="E13" i="173"/>
  <c r="E24" i="173"/>
  <c r="E8" i="173"/>
  <c r="E21" i="173"/>
  <c r="E16" i="173"/>
  <c r="E26" i="173"/>
  <c r="E20" i="173"/>
  <c r="D27" i="173"/>
  <c r="E12" i="173"/>
  <c r="E22" i="173"/>
  <c r="E10" i="173"/>
  <c r="E9" i="173"/>
  <c r="E15" i="173"/>
  <c r="E18" i="173"/>
  <c r="E25" i="173"/>
  <c r="B28" i="195"/>
  <c r="F11" i="195"/>
  <c r="F27" i="195"/>
  <c r="C28" i="195"/>
  <c r="E28" i="195"/>
  <c r="F18" i="195"/>
  <c r="F14" i="195"/>
  <c r="F16" i="195"/>
  <c r="F12" i="195"/>
  <c r="F26" i="195"/>
  <c r="F24" i="195"/>
  <c r="F23" i="195"/>
  <c r="F22" i="195"/>
  <c r="F15" i="195"/>
  <c r="F19" i="195"/>
  <c r="F20" i="195"/>
  <c r="F10" i="195"/>
  <c r="F9" i="195"/>
  <c r="E31" i="183"/>
  <c r="E36" i="183"/>
  <c r="E37" i="183"/>
  <c r="D41" i="183"/>
  <c r="E35" i="183"/>
  <c r="B41" i="183"/>
  <c r="C41" i="183"/>
  <c r="E39" i="183"/>
  <c r="E27" i="183"/>
  <c r="E32" i="183"/>
  <c r="E33" i="183"/>
  <c r="E40" i="183"/>
  <c r="E38" i="183"/>
  <c r="E28" i="183"/>
  <c r="E29" i="183"/>
  <c r="N39" i="147"/>
  <c r="Q27" i="147"/>
  <c r="H39" i="147"/>
  <c r="Q30" i="147"/>
  <c r="Q22" i="147"/>
  <c r="Q14" i="147"/>
  <c r="P39" i="147"/>
  <c r="Q35" i="147"/>
  <c r="Q31" i="147"/>
  <c r="K39" i="147"/>
  <c r="L39" i="147"/>
  <c r="Q36" i="147"/>
  <c r="Q28" i="147"/>
  <c r="Q20" i="147"/>
  <c r="Q12" i="147"/>
  <c r="F39" i="147"/>
  <c r="G39" i="147"/>
  <c r="B39" i="147"/>
  <c r="J39" i="147"/>
  <c r="Q32" i="147"/>
  <c r="Q24" i="147"/>
  <c r="Q16" i="147"/>
  <c r="Q38" i="147"/>
  <c r="Q19" i="147"/>
  <c r="Q34" i="147"/>
  <c r="Q15" i="147"/>
  <c r="I39" i="147"/>
  <c r="D39" i="147"/>
  <c r="Q23" i="147"/>
  <c r="Q33" i="147"/>
  <c r="Q26" i="147"/>
  <c r="Q25" i="147"/>
  <c r="Q11" i="147"/>
  <c r="C39" i="147"/>
  <c r="Q18" i="147"/>
  <c r="O39" i="147"/>
  <c r="Q10" i="147"/>
  <c r="Q13" i="147"/>
  <c r="F13" i="195"/>
  <c r="Q17" i="147"/>
  <c r="B24" i="183"/>
  <c r="E14" i="183"/>
  <c r="E10" i="183"/>
  <c r="E12" i="183"/>
  <c r="E18" i="183"/>
  <c r="E11" i="183"/>
  <c r="C24" i="183"/>
  <c r="E19" i="183"/>
  <c r="E15" i="183"/>
  <c r="D24" i="183"/>
  <c r="E22" i="183"/>
  <c r="E20" i="183"/>
  <c r="E16" i="183"/>
  <c r="E23" i="183"/>
  <c r="E21" i="183"/>
  <c r="C27" i="170"/>
</calcChain>
</file>

<file path=xl/sharedStrings.xml><?xml version="1.0" encoding="utf-8"?>
<sst xmlns="http://schemas.openxmlformats.org/spreadsheetml/2006/main" count="6907" uniqueCount="953">
  <si>
    <t>Í N D I C E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</si>
  <si>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</si>
  <si>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</si>
  <si>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</si>
  <si>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</si>
  <si>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</si>
  <si>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SISTEMA BANCARIO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</si>
  <si>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</si>
  <si>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</si>
  <si>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</si>
  <si>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</si>
  <si>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</si>
  <si>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</si>
  <si>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</si>
  <si>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</si>
  <si>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</si>
  <si>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</si>
  <si>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</si>
  <si>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</si>
  <si>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</si>
  <si>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</si>
  <si>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</si>
  <si>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</si>
  <si>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</si>
  <si>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</si>
  <si>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</si>
  <si>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</si>
  <si>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</si>
  <si>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</si>
  <si>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</si>
  <si>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</si>
  <si>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</si>
  <si>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</si>
  <si>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</si>
  <si>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</si>
  <si>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</si>
  <si>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</si>
  <si>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</si>
  <si>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</si>
  <si>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Calificación de Cartera y Contingente</t>
  </si>
  <si>
    <t>28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</si>
  <si>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</si>
  <si>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</si>
  <si>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</si>
  <si>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</si>
  <si>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 Abiertas</t>
  </si>
  <si>
    <t xml:space="preserve">Calificación de Cartera y Contingente 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</si>
  <si>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</si>
  <si>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</si>
  <si>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</si>
  <si>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</si>
  <si>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</si>
  <si>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51-1</t>
  </si>
  <si>
    <t>51-2</t>
  </si>
  <si>
    <t xml:space="preserve">Estratificación de cartera y contingente por monto y N° prestatarios 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</si>
  <si>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</si>
  <si>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</si>
  <si>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</si>
  <si>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</si>
  <si>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</si>
  <si>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Pymes)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</si>
  <si>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</si>
  <si>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</si>
  <si>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</si>
  <si>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</si>
  <si>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</si>
  <si>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</si>
  <si>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</si>
  <si>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</si>
  <si>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</si>
  <si>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</si>
  <si>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</si>
  <si>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</si>
  <si>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</si>
  <si>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EVOLUCIÓN DE CARTERA Y CONTINGENTE</t>
  </si>
  <si>
    <t>(en miles de bolivianos)</t>
  </si>
  <si>
    <t>2013</t>
  </si>
  <si>
    <t>2014</t>
  </si>
  <si>
    <t>2015</t>
  </si>
  <si>
    <t>2016</t>
  </si>
  <si>
    <t>2017</t>
  </si>
  <si>
    <t>2018</t>
  </si>
  <si>
    <t>2019</t>
  </si>
  <si>
    <t>DIC</t>
  </si>
  <si>
    <t>BMU</t>
  </si>
  <si>
    <t>BPY</t>
  </si>
  <si>
    <t>CARTERA VIGENTE TOTAL</t>
  </si>
  <si>
    <t xml:space="preserve">    CARTERA VIGENTE</t>
  </si>
  <si>
    <t>CARTERA REPROGRAMADA O REESTRUCTURADA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</si>
  <si>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</si>
  <si>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</si>
  <si>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</si>
  <si>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</si>
  <si>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</si>
  <si>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</si>
  <si>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</si>
  <si>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</si>
  <si>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(PREVISIÓN  PARA CARTERA INCOBRABLE Y CONTINGENTES) (1)</t>
  </si>
  <si>
    <t>CARTERA Y CONTINGENTE (2)</t>
  </si>
  <si>
    <t>BANCOS MÚLTIPLES</t>
  </si>
  <si>
    <t>CALIFICACIÓN DE CARTERA Y CONTINGENTE (1)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</si>
  <si>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</si>
  <si>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</si>
  <si>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</si>
  <si>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</si>
  <si>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</si>
  <si>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</si>
  <si>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</si>
  <si>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</si>
  <si>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</si>
  <si>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</si>
  <si>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</si>
  <si>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</si>
  <si>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</si>
  <si>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</si>
  <si>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TOTAL SISTEMA</t>
  </si>
  <si>
    <t>%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</si>
  <si>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</si>
  <si>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</si>
  <si>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</si>
  <si>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</si>
  <si>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</si>
  <si>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</si>
  <si>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</si>
  <si>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</si>
  <si>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</si>
  <si>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</si>
  <si>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</si>
  <si>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</si>
  <si>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</si>
  <si>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</si>
  <si>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</si>
  <si>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</si>
  <si>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(4) No incluye 651.00 Otras contingencias.</t>
  </si>
  <si>
    <t>CLASIFICACIÓN DE CARTERA POR ACTIVIDAD ECONÓMICA DEL DEUDOR (1)</t>
  </si>
  <si>
    <t>ACTIVIDAD</t>
  </si>
  <si>
    <t>TOTAL</t>
  </si>
  <si>
    <t>Minerales metálicos y no metálicos</t>
  </si>
  <si>
    <t>Producción y distribución de energía eléctrica, gas y agua</t>
  </si>
  <si>
    <t>Construcción</t>
  </si>
  <si>
    <t>Venta al por mayor y menor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</si>
  <si>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</si>
  <si>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</si>
  <si>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</si>
  <si>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</si>
  <si>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</si>
  <si>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</si>
  <si>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</si>
  <si>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</si>
  <si>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</si>
  <si>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</si>
  <si>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</si>
  <si>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</si>
  <si>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</si>
  <si>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BME(2)</t>
  </si>
  <si>
    <t>BIS(2)</t>
  </si>
  <si>
    <t>BCR(2)</t>
  </si>
  <si>
    <t>BFS(2)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</si>
  <si>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</si>
  <si>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</si>
  <si>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CONTINGENTE POR DESTINO DEL CRÉDITO (1)</t>
  </si>
  <si>
    <t>TIPO DE CRÉDITO</t>
  </si>
  <si>
    <t>BEC(2)</t>
  </si>
  <si>
    <t>CLASIFICACIÓN DE CARTERA Y CONTINGENTE POR ENTIDAD, PLAZO Y DESTINO DEL CRÉDITO (1)</t>
  </si>
  <si>
    <t>ACTIVIDAD ECONÓMICA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</si>
  <si>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</si>
  <si>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</si>
  <si>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</si>
  <si>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</si>
  <si>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</si>
  <si>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</si>
  <si>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</si>
  <si>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</si>
  <si>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</si>
  <si>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</si>
  <si>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</si>
  <si>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</si>
  <si>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ESTADO Y DESTINO DEL CRÉDITO (1)</t>
  </si>
  <si>
    <t>COCHABAMBA</t>
  </si>
  <si>
    <t>ORURO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</si>
  <si>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</si>
  <si>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</si>
  <si>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CLASIFICACIÓN DE CARTERA Y CONTINGENTE POR DEPARTAMENTO, PLAZO Y DESTINO DEL CRÉDITO (1)</t>
  </si>
  <si>
    <t>CHUQUISACA</t>
  </si>
  <si>
    <t>LA PAZ</t>
  </si>
  <si>
    <t>POTOSÍ</t>
  </si>
  <si>
    <t>TARIJA</t>
  </si>
  <si>
    <t>SANTA CRUZ</t>
  </si>
  <si>
    <t>BENI</t>
  </si>
  <si>
    <t>PANDO</t>
  </si>
  <si>
    <t>CLASIFICACIÓN DE CARTERA Y CONTINGENTE POR ENTIDAD, ESTADO Y TIPO DE CRÉDITO (1)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</si>
  <si>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</si>
  <si>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</si>
  <si>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</si>
  <si>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</si>
  <si>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</si>
  <si>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</si>
  <si>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</si>
  <si>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</si>
  <si>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</si>
  <si>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</si>
  <si>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</si>
  <si>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</si>
  <si>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</si>
  <si>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</si>
  <si>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</si>
  <si>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</si>
  <si>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</si>
  <si>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</si>
  <si>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</si>
  <si>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</si>
  <si>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</si>
  <si>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</si>
  <si>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</si>
  <si>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</si>
  <si>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</si>
  <si>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</si>
  <si>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</si>
  <si>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</si>
  <si>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</si>
  <si>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</si>
  <si>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 xml:space="preserve">
TIPO DE CRÉDITO</t>
  </si>
  <si>
    <t>ESTRATIFICACIÓN DE CARTERA Y CONTINGENTE POR ENTIDAD Y ESTADO DEL CRÉDITO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</si>
  <si>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</si>
  <si>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</si>
  <si>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</si>
  <si>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</si>
  <si>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</si>
  <si>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</si>
  <si>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</si>
  <si>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</si>
  <si>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</si>
  <si>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</si>
  <si>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</si>
  <si>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</si>
  <si>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</si>
  <si>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</si>
  <si>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</si>
  <si>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</si>
  <si>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</si>
  <si>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</si>
  <si>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</si>
  <si>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COOPERATIVAS DE AHORRO Y CRÉDITO ABIERTAS</t>
  </si>
  <si>
    <t>(En miles de bolivianos)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</si>
  <si>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</si>
  <si>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</si>
  <si>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</si>
  <si>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</si>
  <si>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</si>
  <si>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</si>
  <si>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</si>
  <si>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</si>
  <si>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</si>
  <si>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</si>
  <si>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</si>
  <si>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</si>
  <si>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</si>
  <si>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</si>
  <si>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</si>
  <si>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 xml:space="preserve">  TOTAL PREVISIÓN ESPECÍFICA</t>
  </si>
  <si>
    <t xml:space="preserve">  Porcentaje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</si>
  <si>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</si>
  <si>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</si>
  <si>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</si>
  <si>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</si>
  <si>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</si>
  <si>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</si>
  <si>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</si>
  <si>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</si>
  <si>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</si>
  <si>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</si>
  <si>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</si>
  <si>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</si>
  <si>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</si>
  <si>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</si>
  <si>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</si>
  <si>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</si>
  <si>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</si>
  <si>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 xml:space="preserve"> TOTAL</t>
  </si>
  <si>
    <t>CLASIFICACIÓN DE CARTERA Y CONTINGENTE POR ACTIVIDAD ECONÓMICA DEL DEUDOR (1)</t>
  </si>
  <si>
    <t>Porcentaje</t>
  </si>
  <si>
    <t>CLASIFICACIÓN DE CARTERA Y CONTINGENTE POR DESTINO DEL CRÉDITO (1)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</si>
  <si>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</si>
  <si>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</si>
  <si>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</si>
  <si>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</si>
  <si>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</si>
  <si>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</si>
  <si>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</si>
  <si>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</si>
  <si>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</si>
  <si>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</si>
  <si>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</si>
  <si>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</si>
  <si>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</si>
  <si>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</si>
  <si>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</si>
  <si>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</si>
  <si>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</si>
  <si>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</si>
  <si>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</si>
  <si>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</si>
  <si>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</si>
  <si>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</si>
  <si>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</si>
  <si>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</si>
  <si>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</si>
  <si>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</si>
  <si>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</si>
  <si>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</si>
  <si>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</si>
  <si>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</si>
  <si>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</si>
  <si>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</si>
  <si>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</si>
  <si>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</si>
  <si>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</si>
  <si>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</si>
  <si>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</si>
  <si>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(a) Fondos de garantía anteriores al D.S. 2264 de fecha 11 de febrero de 2015</t>
  </si>
  <si>
    <t>(b) Fondos de garantía posteriores al D.S. 2264 de fecha 11 de febrero de 2015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</si>
  <si>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</si>
  <si>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</si>
  <si>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</si>
  <si>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</si>
  <si>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</si>
  <si>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</si>
  <si>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</si>
  <si>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</si>
  <si>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</si>
  <si>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</si>
  <si>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</si>
  <si>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</si>
  <si>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</si>
  <si>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</si>
  <si>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</si>
  <si>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</si>
  <si>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</si>
  <si>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</si>
  <si>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</si>
  <si>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</si>
  <si>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</si>
  <si>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</si>
  <si>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</si>
  <si>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</t>
  </si>
  <si>
    <t>POR NÚMERO DE PRESTATARIOS</t>
  </si>
  <si>
    <t>TOTAL PRESTATARIOS</t>
  </si>
  <si>
    <t>CLASIFICACIÓN DE CARTERA POR TIPO DE CRÉDITO (1)</t>
  </si>
  <si>
    <t>PORCENTAJES</t>
  </si>
  <si>
    <t>CLASIFICACIÓN DE CONTINGENTE POR TIPO DE CRÉDITO (1)</t>
  </si>
  <si>
    <t>BFS (2)</t>
  </si>
  <si>
    <t>POR MONTO(1)</t>
  </si>
  <si>
    <t xml:space="preserve"> %</t>
  </si>
  <si>
    <t>BANCOS PYME</t>
  </si>
  <si>
    <t>PEF</t>
  </si>
  <si>
    <t>PCO</t>
  </si>
  <si>
    <t>CLASIFICACIÓN DE CARTERA POR DESTINO DEL CRÉDITO (1)</t>
  </si>
  <si>
    <t>TIPO CRÉDITO</t>
  </si>
  <si>
    <t>TOTAL        SISTEMA</t>
  </si>
  <si>
    <t>TOTAL      SISTEMA</t>
  </si>
  <si>
    <t>POR MONTO (1)</t>
  </si>
  <si>
    <t>TOTAL                   SISTEMA</t>
  </si>
  <si>
    <t>TOTAL                SISTEMA</t>
  </si>
  <si>
    <t>ENTIDADES FINANCIERAS DE VIVIENDA</t>
  </si>
  <si>
    <t>VL1</t>
  </si>
  <si>
    <t>VPR</t>
  </si>
  <si>
    <t>VPG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</si>
  <si>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</si>
  <si>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</si>
  <si>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</si>
  <si>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</si>
  <si>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</si>
  <si>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 xml:space="preserve">TOTAL        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</si>
  <si>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</si>
  <si>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</si>
  <si>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</si>
  <si>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</si>
  <si>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</si>
  <si>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</si>
  <si>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</si>
  <si>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</si>
  <si>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</si>
  <si>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(2) Considera el crédito destinado a las actividades económicas del CAEDEC (no incluye crédito al setor turismo y producción intelectual).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</si>
  <si>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</si>
  <si>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</si>
  <si>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</si>
  <si>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</si>
  <si>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</si>
  <si>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</si>
  <si>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</si>
  <si>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</si>
  <si>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</si>
  <si>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</si>
  <si>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</si>
  <si>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</si>
  <si>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</si>
  <si>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AZURDUY</t>
  </si>
  <si>
    <t xml:space="preserve">      CAMARGO</t>
  </si>
  <si>
    <t xml:space="preserve">      CULPINA</t>
  </si>
  <si>
    <t xml:space="preserve">      MONTEAGUDO</t>
  </si>
  <si>
    <t xml:space="preserve">      PADILLA</t>
  </si>
  <si>
    <t xml:space="preserve">      SAN LUCAS</t>
  </si>
  <si>
    <t xml:space="preserve">      TARABUCO</t>
  </si>
  <si>
    <t xml:space="preserve">      VILLA SERRANO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</si>
  <si>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</si>
  <si>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</si>
  <si>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</si>
  <si>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</si>
  <si>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</si>
  <si>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</si>
  <si>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</si>
  <si>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</si>
  <si>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</si>
  <si>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</si>
  <si>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</si>
  <si>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</si>
  <si>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IRUPANA</t>
  </si>
  <si>
    <t xml:space="preserve">      LA ASUNTA</t>
  </si>
  <si>
    <t xml:space="preserve">      PALOS BLANCOS</t>
  </si>
  <si>
    <t xml:space="preserve">      PATACAMAYA</t>
  </si>
  <si>
    <t xml:space="preserve">      SICA SICA</t>
  </si>
  <si>
    <t xml:space="preserve">      SORATA</t>
  </si>
  <si>
    <t xml:space="preserve">      TITO YUPANQUI</t>
  </si>
  <si>
    <t xml:space="preserve">      VIACHA</t>
  </si>
  <si>
    <t xml:space="preserve">      AIQUILE</t>
  </si>
  <si>
    <t xml:space="preserve">      CAPINOTA</t>
  </si>
  <si>
    <t xml:space="preserve">      CHIMORE</t>
  </si>
  <si>
    <t xml:space="preserve">      CLIZA</t>
  </si>
  <si>
    <t xml:space="preserve">      COLCAPIRHUA</t>
  </si>
  <si>
    <t xml:space="preserve">      COLOMI</t>
  </si>
  <si>
    <t xml:space="preserve">      ENTRE RIOS</t>
  </si>
  <si>
    <t xml:space="preserve">      ETERAZAMA</t>
  </si>
  <si>
    <t xml:space="preserve">      IVIRGARZAMA</t>
  </si>
  <si>
    <t xml:space="preserve">      MIZQUE</t>
  </si>
  <si>
    <t xml:space="preserve">      PUNATA</t>
  </si>
  <si>
    <t xml:space="preserve">      QUILLACOLLO</t>
  </si>
  <si>
    <t xml:space="preserve">      SACABA</t>
  </si>
  <si>
    <t xml:space="preserve">      SHINAHOTA</t>
  </si>
  <si>
    <t xml:space="preserve">      SIPE SIPE</t>
  </si>
  <si>
    <t xml:space="preserve">      TARATA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</si>
  <si>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</si>
  <si>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</si>
  <si>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</si>
  <si>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</si>
  <si>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</si>
  <si>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</si>
  <si>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MACHACAMARCA</t>
  </si>
  <si>
    <t xml:space="preserve">      ATOCHA</t>
  </si>
  <si>
    <t xml:space="preserve">      BETANZOS</t>
  </si>
  <si>
    <t xml:space="preserve">      COLQUECHACA</t>
  </si>
  <si>
    <t xml:space="preserve">      COTAGAITA</t>
  </si>
  <si>
    <t xml:space="preserve">      LLALLAGUA</t>
  </si>
  <si>
    <t xml:space="preserve">      PORCO</t>
  </si>
  <si>
    <t xml:space="preserve">      PUNA</t>
  </si>
  <si>
    <t xml:space="preserve">      SAN CRISTOBAL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</si>
  <si>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</si>
  <si>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</si>
  <si>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</si>
  <si>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</si>
  <si>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</si>
  <si>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</si>
  <si>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</si>
  <si>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</si>
  <si>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</si>
  <si>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</si>
  <si>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</si>
  <si>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ASCENCION DE GUARAYOS</t>
  </si>
  <si>
    <t xml:space="preserve">      BUENA VISTA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</si>
  <si>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</si>
  <si>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</si>
  <si>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</si>
  <si>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</si>
  <si>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</si>
  <si>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CARMEN</t>
  </si>
  <si>
    <t xml:space="preserve">      EL PUENTE</t>
  </si>
  <si>
    <t xml:space="preserve">      EL TORNO</t>
  </si>
  <si>
    <t xml:space="preserve">      GENERAL SAAVEDRA</t>
  </si>
  <si>
    <t xml:space="preserve">      JOROCHITO</t>
  </si>
  <si>
    <t xml:space="preserve">      LA ANGOSTURA</t>
  </si>
  <si>
    <t xml:space="preserve">      LA BELGICA</t>
  </si>
  <si>
    <t xml:space="preserve">      LA GUARDIA</t>
  </si>
  <si>
    <t xml:space="preserve">      LAGUNILLAS</t>
  </si>
  <si>
    <t xml:space="preserve">      MAIRANA</t>
  </si>
  <si>
    <t xml:space="preserve">      MINEROS</t>
  </si>
  <si>
    <t xml:space="preserve">      MONTERO</t>
  </si>
  <si>
    <t xml:space="preserve">      OKINAWA 1</t>
  </si>
  <si>
    <t xml:space="preserve">      PAILON</t>
  </si>
  <si>
    <t xml:space="preserve">      PORONGO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</si>
  <si>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</si>
  <si>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</si>
  <si>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</si>
  <si>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</si>
  <si>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</si>
  <si>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</si>
  <si>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</si>
  <si>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</si>
  <si>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JAVIER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</si>
  <si>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</si>
  <si>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</si>
  <si>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</si>
  <si>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</si>
  <si>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</si>
  <si>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 MIGUEL</t>
  </si>
  <si>
    <t xml:space="preserve">      SAN PEDRO</t>
  </si>
  <si>
    <t xml:space="preserve">      SANTA FE DE YAPACANI</t>
  </si>
  <si>
    <t xml:space="preserve">      SANTA RITA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</si>
  <si>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</si>
  <si>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</si>
  <si>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</si>
  <si>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</si>
  <si>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</si>
  <si>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</si>
  <si>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</si>
  <si>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</si>
  <si>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</si>
  <si>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</si>
  <si>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</si>
  <si>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 IGNACIO DE MOXOS</t>
  </si>
  <si>
    <t xml:space="preserve">      SAN JOAQUIN</t>
  </si>
  <si>
    <t xml:space="preserve">      SANTA ANA DEL YACUMA</t>
  </si>
  <si>
    <t xml:space="preserve">      YUCUMO</t>
  </si>
  <si>
    <t xml:space="preserve">      PUERTO RICO</t>
  </si>
  <si>
    <t>TOTAL DE SUCURSALES Y AGENCIAS URBANAS Y PROVINCIALES</t>
  </si>
  <si>
    <t>PUNTOS DE ATENCIÓN FINANCIERA SEGÚN DEPARTAMENTO</t>
  </si>
  <si>
    <t>DIC-14</t>
  </si>
  <si>
    <t>DIC-15</t>
  </si>
  <si>
    <t>DIC-16</t>
  </si>
  <si>
    <t>DIC-17</t>
  </si>
  <si>
    <t>DIC-18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</si>
  <si>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</si>
  <si>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</si>
  <si>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</si>
  <si>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</si>
  <si>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</si>
  <si>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</si>
  <si>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</si>
  <si>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</si>
  <si>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</si>
  <si>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</si>
  <si>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</si>
  <si>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</si>
  <si>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</si>
  <si>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</si>
  <si>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DIC-10</t>
  </si>
  <si>
    <t>DIC-11</t>
  </si>
  <si>
    <t>DIC-12</t>
  </si>
  <si>
    <t>DIC-13</t>
  </si>
  <si>
    <t/>
  </si>
  <si>
    <t>Nota.- A partir del 23.11.2015 las mutuales de ahorro y préstamo se transformaron en entidades financieras de vivienda.</t>
  </si>
  <si>
    <t>Nota.- A partir de enero de 2017 se incluye información de las cooperativas La Sagrada Familia R.L. y Magisterio Rural de Chuquisaca R.L.</t>
  </si>
  <si>
    <t xml:space="preserve">      APOLO</t>
  </si>
  <si>
    <t xml:space="preserve">      ESCOMA</t>
  </si>
  <si>
    <t xml:space="preserve">      LAJA</t>
  </si>
  <si>
    <t xml:space="preserve">      VITICHI</t>
  </si>
  <si>
    <t xml:space="preserve">      CONCEPCION</t>
  </si>
  <si>
    <t xml:space="preserve">   BENI</t>
  </si>
  <si>
    <t>SUCURSALES AGENCIAS Y NÚMERO DE EMPLEADOS</t>
  </si>
  <si>
    <t xml:space="preserve">      VILLA CHARCAS</t>
  </si>
  <si>
    <t xml:space="preserve">      CHALLUYO</t>
  </si>
  <si>
    <t xml:space="preserve">      ANZALDO</t>
  </si>
  <si>
    <t xml:space="preserve">      ARANI</t>
  </si>
  <si>
    <t xml:space="preserve">      TIRAQUE</t>
  </si>
  <si>
    <t xml:space="preserve">      VACAS</t>
  </si>
  <si>
    <t xml:space="preserve">      ESQUIRI</t>
  </si>
  <si>
    <t xml:space="preserve">      PADCAYA</t>
  </si>
  <si>
    <t xml:space="preserve">      CURICHE</t>
  </si>
  <si>
    <t xml:space="preserve">      LOS NEGROS</t>
  </si>
  <si>
    <t xml:space="preserve">      MORA</t>
  </si>
  <si>
    <t xml:space="preserve">      SAIPINA</t>
  </si>
  <si>
    <t xml:space="preserve">      SAN ISIDRO</t>
  </si>
  <si>
    <t>RECLAMOS RECIBIDOS EN PRIMERA INSTANCIA</t>
  </si>
  <si>
    <t>POR TIPO DE ENTIDAD</t>
  </si>
  <si>
    <t>ENTIDAD FINANCIERA</t>
  </si>
  <si>
    <t>Trimestre 1</t>
  </si>
  <si>
    <t>Trimestre 2</t>
  </si>
  <si>
    <t>Trimestre 3</t>
  </si>
  <si>
    <t>Trimestre 4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</si>
  <si>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</si>
  <si>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</si>
  <si>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</si>
  <si>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</si>
  <si>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</si>
  <si>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</si>
  <si>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</si>
  <si>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</si>
  <si>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</si>
  <si>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</si>
  <si>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</si>
  <si>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</si>
  <si>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SUB-TOTAL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</si>
  <si>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</si>
  <si>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</si>
  <si>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</si>
  <si>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</si>
  <si>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</si>
  <si>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</si>
  <si>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</si>
  <si>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</si>
  <si>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</si>
  <si>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</si>
  <si>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</si>
  <si>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</si>
  <si>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</si>
  <si>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</si>
  <si>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</si>
  <si>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</si>
  <si>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</si>
  <si>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</si>
  <si>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COMARAPA LTDA.                                                                                                                                                  </t>
  </si>
  <si>
    <t xml:space="preserve">COOPERATIVA DE AHORRO Y CRÉDITO ABIERTA SAN ROQUE LTDA.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</si>
  <si>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</si>
  <si>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</si>
  <si>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</si>
  <si>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</si>
  <si>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>COOPERATIVA DE AHORRO Y CRÉDITO ABIERTA CATEDRAL R.L.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</si>
  <si>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</si>
  <si>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</si>
  <si>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</si>
  <si>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</si>
  <si>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 xml:space="preserve">COOPERATIVA DE AHORRO Y CRÉDITO ABIERTA SAN CARLOS BORROMEO LTDA.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</si>
  <si>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</si>
  <si>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</si>
  <si>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"PROGRESO" R.L.</t>
  </si>
  <si>
    <t>COOPERATIVA DE AHORRO Y CRÉDITO ABIERTA "MAGISTERIO RURAL DE CHUQUISACA" R.L..</t>
  </si>
  <si>
    <t>COOPERATIVA DE AHORRO Y CRÉDITO ABIERTA "SAN MARTÍN" LTDA.</t>
  </si>
  <si>
    <t>EMPRESAS DE ARRENDAMIENTO FINANCIERO</t>
  </si>
  <si>
    <t>BISA LEASING S.A.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</si>
  <si>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</si>
  <si>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</si>
  <si>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BUROS DE INFORMACIÓN CRÉDITICIA</t>
  </si>
  <si>
    <t>BURÓ DE INFORMACIÓN INFOCENTER S.A.</t>
  </si>
  <si>
    <t xml:space="preserve">INFOCRED BI S.A                                                                                                                                                                                         </t>
  </si>
  <si>
    <t xml:space="preserve">EMPRESAS DE PAGO MOVIL </t>
  </si>
  <si>
    <t xml:space="preserve">E-FECTIVO ESPM S.A.                                                                                                                                                                                     </t>
  </si>
  <si>
    <t>ENTEL FINANCIERA S.R.L.</t>
  </si>
  <si>
    <t>COOPERATIVAS DE AHORRO Y CRÉDITO SOCIETARIAS</t>
  </si>
  <si>
    <t xml:space="preserve">COOPERATIVA DE AHORRO Y CRÉDITO SOCIETARIA SAN MARTÍN LTDA.                                                                                                                                             </t>
  </si>
  <si>
    <t xml:space="preserve">INSTITUCIONES FINANCIERAS DE DESARROLLO </t>
  </si>
  <si>
    <t>CIDRE IFD</t>
  </si>
  <si>
    <t>CRECER IFD</t>
  </si>
  <si>
    <t>DIACONÍA FRIF - IFD</t>
  </si>
  <si>
    <t>FONDECO IFD</t>
  </si>
  <si>
    <t>FUBODE IFD</t>
  </si>
  <si>
    <t>IDEPRO IFD</t>
  </si>
  <si>
    <t xml:space="preserve">FUNDACIÓN PRO MUJER IFD                                                                                                                                                          </t>
  </si>
  <si>
    <t xml:space="preserve">BANCO DE DESARROLLO PRODUCTIVO </t>
  </si>
  <si>
    <t>BANCO DE DESARROLLO PRODUCTIVO S.A.M.</t>
  </si>
  <si>
    <t>EMPRESAS ADMINISTRADORAS DE TARJETAS</t>
  </si>
  <si>
    <t>LINKSER EMPRESA ADMINISTRADORA DE TARJETAS ELECTRÓNICAS S.A.</t>
  </si>
  <si>
    <t>ADMINISTRADORA DE TARJETAS DE CRÉDITO S.A.</t>
  </si>
  <si>
    <t>SISTEMA DE INTERMEDIACIÓN FINANCIERA</t>
  </si>
  <si>
    <t>CARTERA AL SECTOR PRODUCTIVO (1) POR DEPARTAMENTO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</si>
  <si>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</si>
  <si>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</si>
  <si>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</si>
  <si>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</si>
  <si>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</si>
  <si>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</si>
  <si>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SISTEMA DE INTERMEDIACIÓNFINANCIERA</t>
  </si>
  <si>
    <t>CARTERA AL SECTOR PRODUCTIVO(1) POR ENTIDAD Y ESTADO DEL CRÉDITO</t>
  </si>
  <si>
    <t>DIC-2017</t>
  </si>
  <si>
    <t>DIC-2018</t>
  </si>
  <si>
    <t>MORA</t>
  </si>
  <si>
    <t>NOMINAL %</t>
  </si>
  <si>
    <t>BANCOS MÚLTIPLES (2)</t>
  </si>
  <si>
    <t>BANCOS PYME (2)</t>
  </si>
  <si>
    <t>ENTIDADES FINANCIERAS DE VIVIENDA (3)</t>
  </si>
  <si>
    <t>VPA</t>
  </si>
  <si>
    <t>VPD</t>
  </si>
  <si>
    <t>VPT</t>
  </si>
  <si>
    <t>VPY</t>
  </si>
  <si>
    <t>BDR (4)</t>
  </si>
  <si>
    <t>(3) A partir del 23.11.2015 las mutuales de ahorro y préstamo se transformaron en entidades financieras de vivienda.</t>
  </si>
  <si>
    <t>RANKING DE ENTIDADES QUE OTORGAN CRÉDITO AL SECTOR PRODUCTIVO (1)</t>
  </si>
  <si>
    <t>Ranking de cartera total por localidad atendida</t>
  </si>
  <si>
    <t>ENTIDAD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</si>
  <si>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</si>
  <si>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</si>
  <si>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</si>
  <si>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</si>
  <si>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</si>
  <si>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</si>
  <si>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</si>
  <si>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</si>
  <si>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</si>
  <si>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</si>
  <si>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</si>
  <si>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</si>
  <si>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</si>
  <si>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</si>
  <si>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</si>
  <si>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Dias Mora</t>
  </si>
  <si>
    <t>PYME agrop.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</si>
  <si>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</si>
  <si>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</si>
  <si>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</si>
  <si>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agrop. debidamente garantizado c/garantia real</t>
  </si>
  <si>
    <t xml:space="preserve">Crédito hipotecario de vivienda de interés social </t>
  </si>
  <si>
    <t>CLASIFICACIÓN DE CARTERA POR TIPO DE CRÉDITO Y DEPARTAMENTO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</si>
  <si>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</si>
  <si>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</si>
  <si>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</si>
  <si>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</si>
  <si>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</si>
  <si>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</si>
  <si>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</si>
  <si>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Turismo(1)</t>
  </si>
  <si>
    <t>Producción intelectual (1)</t>
  </si>
  <si>
    <t xml:space="preserve">TOTAL     </t>
  </si>
  <si>
    <t>TOTALES:</t>
  </si>
  <si>
    <t>RECLAMOS ATENDIDOS EN PRIMERA INSTANCIA - EF</t>
  </si>
  <si>
    <t>DEPARTAMENTO</t>
  </si>
  <si>
    <t>A favor de la Entidad</t>
  </si>
  <si>
    <t>A favor del Cliente</t>
  </si>
  <si>
    <t>En Trámite</t>
  </si>
  <si>
    <t>POR DEPARTAMENTO</t>
  </si>
  <si>
    <t>POR TIPOLOGÍA</t>
  </si>
  <si>
    <t>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</si>
  <si>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</si>
  <si>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</si>
  <si>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</si>
  <si>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</si>
  <si>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</si>
  <si>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</si>
  <si>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</si>
  <si>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 Productivo</t>
  </si>
  <si>
    <t>Créditos</t>
  </si>
  <si>
    <t>Cuenta corriente</t>
  </si>
  <si>
    <t>Giros y remesas</t>
  </si>
  <si>
    <t>Órdenes de retenciones y suspensiones</t>
  </si>
  <si>
    <t>Otros</t>
  </si>
  <si>
    <t xml:space="preserve">Pago Móvil </t>
  </si>
  <si>
    <t>Tarjeta de crédito</t>
  </si>
  <si>
    <t>Tarjeta de débito</t>
  </si>
  <si>
    <t xml:space="preserve">ENTIDAD </t>
  </si>
  <si>
    <t>BANCOS MÚLTIPLES (*)</t>
  </si>
  <si>
    <t>(*) Incluye al Banco Público Unión S.A.</t>
  </si>
  <si>
    <t>(**) Corresponde a agencias móviles, oficinas externas, ventanillas, mandatos, oficinas feriales, puntos promocionales y puntos de atención corresponsales financieros y no financieros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</si>
  <si>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</si>
  <si>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</si>
  <si>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</si>
  <si>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Banco de Desarrollo Productivo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</si>
  <si>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</si>
  <si>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</si>
  <si>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</si>
  <si>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</si>
  <si>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</si>
  <si>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</si>
  <si>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</si>
  <si>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</si>
  <si>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</si>
  <si>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</si>
  <si>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</si>
  <si>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</si>
  <si>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</si>
  <si>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</si>
  <si>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</si>
  <si>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</si>
  <si>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</si>
  <si>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</si>
  <si>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</si>
  <si>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</si>
  <si>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</si>
  <si>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</si>
  <si>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</si>
  <si>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</si>
  <si>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</si>
  <si>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</si>
  <si>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</si>
  <si>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</si>
  <si>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</si>
  <si>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43-1</t>
  </si>
  <si>
    <t>43-2</t>
  </si>
  <si>
    <t>43-3</t>
  </si>
  <si>
    <t>BANCOS DE DESARROLLO PRODUCTIVO</t>
  </si>
  <si>
    <t>Agricultura y Ganadería</t>
  </si>
  <si>
    <t>Caza, Silvicultura y Pesca</t>
  </si>
  <si>
    <t>Extracción de petroleo crudo y gas natural</t>
  </si>
  <si>
    <t>Industria Manufacturera</t>
  </si>
  <si>
    <t>Hoteles y Restaurantes</t>
  </si>
  <si>
    <t>54-1</t>
  </si>
  <si>
    <t>54-2</t>
  </si>
  <si>
    <t>55-1</t>
  </si>
  <si>
    <t>55-2</t>
  </si>
  <si>
    <t>56-1</t>
  </si>
  <si>
    <t>56-2</t>
  </si>
  <si>
    <t>57-1</t>
  </si>
  <si>
    <t>57-2</t>
  </si>
  <si>
    <t xml:space="preserve">      LURIBAY</t>
  </si>
  <si>
    <t xml:space="preserve">      SAN BUENAVENTURA</t>
  </si>
  <si>
    <t xml:space="preserve">      INDEPENDENCIA</t>
  </si>
  <si>
    <t xml:space="preserve">      SANTA ROSA DE ROCA</t>
  </si>
  <si>
    <t>TOTAL NUMERO EMPLEADOS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</si>
  <si>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</si>
  <si>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</si>
  <si>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</si>
  <si>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</si>
  <si>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</si>
  <si>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</si>
  <si>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</si>
  <si>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</si>
  <si>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</si>
  <si>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</si>
  <si>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</si>
  <si>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</si>
  <si>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</si>
  <si>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</si>
  <si>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</si>
  <si>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Los Andes Procredit S.A. (12)</t>
  </si>
  <si>
    <t>PLA</t>
  </si>
  <si>
    <t>Banco PYME De La Comunidad S.A.</t>
  </si>
  <si>
    <t xml:space="preserve">Banco PYME EcoFuturo S.A. </t>
  </si>
  <si>
    <t>Entidades Financieras de Vivienda (6)</t>
  </si>
  <si>
    <t>La Primera</t>
  </si>
  <si>
    <t>La Promotora</t>
  </si>
  <si>
    <t>El Progreso</t>
  </si>
  <si>
    <t>La Plata (13)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</si>
  <si>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</si>
  <si>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</si>
  <si>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</si>
  <si>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</si>
  <si>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</si>
  <si>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</si>
  <si>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</si>
  <si>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</si>
  <si>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</si>
  <si>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</si>
  <si>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</si>
  <si>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</si>
  <si>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</si>
  <si>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</si>
  <si>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</si>
  <si>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</si>
  <si>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</si>
  <si>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</si>
  <si>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</si>
  <si>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</si>
  <si>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</si>
  <si>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</si>
  <si>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</si>
  <si>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</si>
  <si>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</si>
  <si>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</si>
  <si>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</si>
  <si>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</si>
  <si>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“La Sagrada Famila” R.L. (10)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</si>
  <si>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</si>
  <si>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</si>
  <si>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</si>
  <si>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</si>
  <si>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</si>
  <si>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</si>
  <si>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</si>
  <si>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</si>
  <si>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</si>
  <si>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</si>
  <si>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</si>
  <si>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</si>
  <si>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</si>
  <si>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Empresas de Servicios Financieros Complementarios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</si>
  <si>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</si>
  <si>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</si>
  <si>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</si>
  <si>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</si>
  <si>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</si>
  <si>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</si>
  <si>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</si>
  <si>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</si>
  <si>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</si>
  <si>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</si>
  <si>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</si>
  <si>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</si>
  <si>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</si>
  <si>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</si>
  <si>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</si>
  <si>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</si>
  <si>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</si>
  <si>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</si>
  <si>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</si>
  <si>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</si>
  <si>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servicio de pago móvil</t>
  </si>
  <si>
    <t>E-fectivo ESPM S.A.</t>
  </si>
  <si>
    <t>MEF</t>
  </si>
  <si>
    <t>Entel Financiera S.R.L.</t>
  </si>
  <si>
    <t>MEN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</si>
  <si>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</si>
  <si>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</si>
  <si>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</si>
  <si>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</si>
  <si>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</si>
  <si>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</si>
  <si>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</si>
  <si>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</si>
  <si>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</si>
  <si>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</si>
  <si>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</si>
  <si>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</si>
  <si>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</si>
  <si>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</si>
  <si>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</si>
  <si>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</si>
  <si>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</si>
  <si>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</si>
  <si>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</si>
  <si>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</si>
  <si>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</si>
  <si>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</si>
  <si>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2016.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</si>
  <si>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</si>
  <si>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</si>
  <si>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</si>
  <si>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30.03.17 se revocó la licencia de  funcionamiento del VPA como efecto de la fusión por absorción con VL1 con efecto a partir del 01.04.17.</t>
  </si>
  <si>
    <t>(1) En el mes de mayo de 2010 el FFP FIE S.A. se convirtió en Banco.</t>
  </si>
  <si>
    <t>(2) Con licencia de funcionamiento a partir de diciembre de 2010.</t>
  </si>
  <si>
    <t>(3) Con licencia de funcionamiento a partir de octubre de 2012.</t>
  </si>
  <si>
    <t>(4) En el mes de diciembre de 2012 Fortaleza FFP se transformó en Banco.</t>
  </si>
  <si>
    <t>Potosí (14)</t>
  </si>
  <si>
    <t>Paitití (14)</t>
  </si>
  <si>
    <t>Pando (14)</t>
  </si>
  <si>
    <t xml:space="preserve">(15) Con Resolución ASFI/1325/2017 de 15.11.17 se otorga licencia de funcionamiento, con inicio de operación el 11.02.18.
</t>
  </si>
  <si>
    <t>Institución Financiera de Desarrollo PRO MUJER (15)</t>
  </si>
  <si>
    <t>(14) Con Resoluciones ASFI/1552/2018, ASFI/1553/2018 y ASFI/1554/2018 de 03.12.2018 se revocaron sus licencias de funcionamiento como efecto de la fusión por absorción con “La Promotora” EFV.</t>
  </si>
  <si>
    <t>AL 30 DE JUNIO DE 2019</t>
  </si>
  <si>
    <t>JUN-2019</t>
  </si>
  <si>
    <t>VARIACIÓN
(JUN19 - DIC18)</t>
  </si>
  <si>
    <t>||</t>
  </si>
  <si>
    <t>M</t>
  </si>
  <si>
    <t xml:space="preserve">131.00+135.00    </t>
  </si>
  <si>
    <t>131.00</t>
  </si>
  <si>
    <t>135.00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</si>
  <si>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</si>
  <si>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</si>
  <si>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</si>
  <si>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</si>
  <si>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</si>
  <si>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</si>
  <si>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</si>
  <si>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</si>
  <si>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</si>
  <si>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</si>
  <si>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(1) Incluye 139.00+251.00.</t>
  </si>
  <si>
    <t>(2) Incluye 130.00+600.00-251.00.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</si>
  <si>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</si>
  <si>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</si>
  <si>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 xml:space="preserve">                                                                            AL 30 DE JUNIO DE 2019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</si>
  <si>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17/12/2010)..</t>
  </si>
  <si>
    <t>Total sistema</t>
  </si>
  <si>
    <t>JUN-19</t>
  </si>
  <si>
    <t>PUNTOS DE ATENCIÓN FINANACIERA EN EL EXTERIOR</t>
  </si>
  <si>
    <t>CARTERA DE CRÉDITOS</t>
  </si>
  <si>
    <t>Ranking de cartera destinada al sector productivo</t>
  </si>
  <si>
    <t>HOJA</t>
  </si>
  <si>
    <t>% de participación (Acum-19)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</si>
</sst>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70" formatCode="_ * #,##0.00_ ;_ * \-#,##0.00_ ;_ * &quot;-&quot;??_ ;_ @_ "/>
    <numFmt numFmtId="171" formatCode="_-[$€-2]* #,##0.00_-;\-[$€-2]* #,##0.00_-;_-[$€-2]* &quot;-&quot;??_-"/>
    <numFmt numFmtId="172" formatCode="_-* #,##0.00\ [$€]_-;\-* #,##0.00\ [$€]_-;_-* &quot;-&quot;??\ [$€]_-;_-@_-"/>
    <numFmt numFmtId="173" formatCode="_-* #,##0.00\ _P_t_a_-;\-* #,##0.00\ _P_t_a_-;_-* &quot;-&quot;??\ _P_t_a_-;_-@_-"/>
    <numFmt numFmtId="174" formatCode="_-* #,##0.00\ _€_-;\-* #,##0.00\ _€_-;_-* &quot;-&quot;??\ _€_-;_-@_-"/>
    <numFmt numFmtId="175" formatCode="_-* #,##0.00\ _P_t_s_-;\-* #,##0.00\ _P_t_s_-;_-* &quot;-&quot;??\ _P_t_s_-;_-@_-"/>
    <numFmt numFmtId="176" formatCode="_ * #,##0_ ;_ * \-#,##0_ ;_ * &quot;-&quot;??_ ;_ @_ "/>
    <numFmt numFmtId="177" formatCode="#,###"/>
    <numFmt numFmtId="178" formatCode="_(* #,##0_);_(* \(#,##0\);_(* &quot;-&quot;??_);_(@_)"/>
    <numFmt numFmtId="179" formatCode="0.0%"/>
    <numFmt numFmtId="180" formatCode="0;[Red]0"/>
  </numFmts>
  <fonts count="156">
    <font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sz val="18"/>
      <name val="Arial"/>
      <family val="2"/>
    </font>
    <font>
      <b/>
      <sz val="16"/>
      <name val="Times New Roman"/>
      <family val="1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Univers Condensed"/>
    </font>
    <font>
      <sz val="22"/>
      <color indexed="9"/>
      <name val="Arial"/>
      <family val="2"/>
    </font>
    <font>
      <sz val="10"/>
      <name val="Arial"/>
      <family val="2"/>
    </font>
    <font>
      <b/>
      <sz val="13"/>
      <name val="Arial"/>
      <family val="2"/>
    </font>
    <font>
      <b/>
      <sz val="11"/>
      <name val="Arial Narrow"/>
      <family val="2"/>
    </font>
    <font>
      <sz val="11"/>
      <name val="Arial"/>
      <family val="2"/>
    </font>
    <font>
      <i/>
      <sz val="11"/>
      <name val="Arial"/>
      <family val="2"/>
    </font>
    <font>
      <sz val="11"/>
      <name val="Arial Narrow"/>
      <family val="2"/>
    </font>
    <font>
      <b/>
      <sz val="9"/>
      <name val="Arial"/>
      <family val="2"/>
    </font>
    <font>
      <b/>
      <sz val="10"/>
      <color indexed="9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sz val="10"/>
      <name val="Arial"/>
      <family val="2"/>
    </font>
    <font>
      <b/>
      <sz val="7"/>
      <color indexed="9"/>
      <name val="Arial"/>
      <family val="2"/>
    </font>
    <font>
      <sz val="7"/>
      <name val="Times New Roman"/>
      <family val="1"/>
    </font>
    <font>
      <b/>
      <sz val="8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7"/>
      <name val="Helv"/>
    </font>
    <font>
      <i/>
      <sz val="7"/>
      <name val="Arial"/>
      <family val="2"/>
    </font>
    <font>
      <b/>
      <sz val="26"/>
      <color indexed="9"/>
      <name val="Arial"/>
      <family val="2"/>
    </font>
    <font>
      <b/>
      <sz val="11"/>
      <name val="Arial"/>
      <family val="2"/>
    </font>
    <font>
      <sz val="10"/>
      <name val="Helv"/>
    </font>
    <font>
      <sz val="10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30"/>
      <color indexed="9"/>
      <name val="Arial"/>
      <family val="2"/>
    </font>
    <font>
      <sz val="30"/>
      <color indexed="9"/>
      <name val="Arial"/>
      <family val="2"/>
    </font>
    <font>
      <b/>
      <sz val="14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b/>
      <sz val="18"/>
      <name val="Arial"/>
      <family val="2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b/>
      <sz val="42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b/>
      <sz val="28"/>
      <name val="Arial"/>
      <family val="2"/>
    </font>
    <font>
      <b/>
      <sz val="48"/>
      <color indexed="9"/>
      <name val="Arial"/>
      <family val="2"/>
    </font>
    <font>
      <sz val="48"/>
      <color indexed="9"/>
      <name val="Arial"/>
      <family val="2"/>
    </font>
    <font>
      <b/>
      <sz val="72"/>
      <color indexed="9"/>
      <name val="Arial"/>
      <family val="2"/>
    </font>
    <font>
      <sz val="72"/>
      <color indexed="9"/>
      <name val="Arial"/>
      <family val="2"/>
    </font>
    <font>
      <sz val="48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sz val="9"/>
      <name val="Univers Condensed"/>
    </font>
    <font>
      <sz val="9"/>
      <color indexed="8"/>
      <name val="Calibri"/>
      <family val="2"/>
    </font>
    <font>
      <sz val="16"/>
      <name val="Arial Narrow"/>
      <family val="2"/>
    </font>
    <font>
      <b/>
      <sz val="16"/>
      <name val="Arial Narrow"/>
      <family val="2"/>
    </font>
    <font>
      <sz val="52"/>
      <name val="Arial"/>
      <family val="2"/>
    </font>
    <font>
      <b/>
      <sz val="52"/>
      <name val="Arial Narrow"/>
      <family val="2"/>
    </font>
    <font>
      <b/>
      <sz val="52"/>
      <name val="Arial"/>
      <family val="2"/>
    </font>
    <font>
      <b/>
      <sz val="14"/>
      <name val="Arial Narrow"/>
      <family val="2"/>
    </font>
    <font>
      <b/>
      <sz val="12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20"/>
      <color indexed="9"/>
      <name val="Times New Roman"/>
      <family val="1"/>
    </font>
    <font>
      <sz val="20"/>
      <name val="Univers Condensed"/>
      <family val="2"/>
    </font>
    <font>
      <sz val="7"/>
      <color indexed="9"/>
      <name val="Arial"/>
      <family val="2"/>
    </font>
    <font>
      <b/>
      <sz val="7"/>
      <name val="Arial Narrow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sz val="11"/>
      <name val="Univers Condensed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10"/>
      <color theme="0"/>
      <name val="Arial"/>
      <family val="2"/>
    </font>
    <font>
      <sz val="22"/>
      <color theme="1"/>
      <name val="Calibri"/>
      <family val="2"/>
      <scheme val="minor"/>
    </font>
    <font>
      <sz val="7"/>
      <color theme="1"/>
      <name val="Arial"/>
      <family val="2"/>
    </font>
    <font>
      <b/>
      <sz val="16"/>
      <color theme="0"/>
      <name val="Times New Roman"/>
      <family val="1"/>
    </font>
    <font>
      <b/>
      <sz val="14"/>
      <color theme="0"/>
      <name val="Times New Roman"/>
      <family val="1"/>
    </font>
    <font>
      <sz val="36"/>
      <color rgb="FF000000"/>
      <name val="Arial"/>
      <family val="2"/>
    </font>
    <font>
      <b/>
      <sz val="11"/>
      <color theme="0"/>
      <name val="Arial"/>
      <family val="2"/>
    </font>
    <font>
      <sz val="16"/>
      <color theme="0"/>
      <name val="Arial"/>
      <family val="2"/>
    </font>
    <font>
      <b/>
      <sz val="16"/>
      <color theme="0"/>
      <name val="Arial"/>
      <family val="2"/>
    </font>
  </fonts>
  <fills count="48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</fills>
  <borders count="5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 style="thick">
        <color rgb="FF8A8C88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</borders>
  <cellStyleXfs count="212">
    <xf numFmtId="0" fontId="0" fillId="0" borderId="0"/>
    <xf numFmtId="0" fontId="123" fillId="7" borderId="0" applyNumberFormat="0" applyBorder="0" applyAlignment="0" applyProtection="0"/>
    <xf numFmtId="0" fontId="123" fillId="8" borderId="0" applyNumberFormat="0" applyBorder="0" applyAlignment="0" applyProtection="0"/>
    <xf numFmtId="0" fontId="123" fillId="9" borderId="0" applyNumberFormat="0" applyBorder="0" applyAlignment="0" applyProtection="0"/>
    <xf numFmtId="0" fontId="123" fillId="10" borderId="0" applyNumberFormat="0" applyBorder="0" applyAlignment="0" applyProtection="0"/>
    <xf numFmtId="0" fontId="123" fillId="11" borderId="0" applyNumberFormat="0" applyBorder="0" applyAlignment="0" applyProtection="0"/>
    <xf numFmtId="0" fontId="123" fillId="12" borderId="0" applyNumberFormat="0" applyBorder="0" applyAlignment="0" applyProtection="0"/>
    <xf numFmtId="0" fontId="123" fillId="13" borderId="0" applyNumberFormat="0" applyBorder="0" applyAlignment="0" applyProtection="0"/>
    <xf numFmtId="0" fontId="123" fillId="14" borderId="0" applyNumberFormat="0" applyBorder="0" applyAlignment="0" applyProtection="0"/>
    <xf numFmtId="0" fontId="123" fillId="15" borderId="0" applyNumberFormat="0" applyBorder="0" applyAlignment="0" applyProtection="0"/>
    <xf numFmtId="0" fontId="123" fillId="16" borderId="0" applyNumberFormat="0" applyBorder="0" applyAlignment="0" applyProtection="0"/>
    <xf numFmtId="0" fontId="123" fillId="17" borderId="0" applyNumberFormat="0" applyBorder="0" applyAlignment="0" applyProtection="0"/>
    <xf numFmtId="0" fontId="123" fillId="18" borderId="0" applyNumberFormat="0" applyBorder="0" applyAlignment="0" applyProtection="0"/>
    <xf numFmtId="0" fontId="124" fillId="19" borderId="0" applyNumberFormat="0" applyBorder="0" applyAlignment="0" applyProtection="0"/>
    <xf numFmtId="0" fontId="124" fillId="20" borderId="0" applyNumberFormat="0" applyBorder="0" applyAlignment="0" applyProtection="0"/>
    <xf numFmtId="0" fontId="124" fillId="21" borderId="0" applyNumberFormat="0" applyBorder="0" applyAlignment="0" applyProtection="0"/>
    <xf numFmtId="0" fontId="124" fillId="22" borderId="0" applyNumberFormat="0" applyBorder="0" applyAlignment="0" applyProtection="0"/>
    <xf numFmtId="0" fontId="124" fillId="23" borderId="0" applyNumberFormat="0" applyBorder="0" applyAlignment="0" applyProtection="0"/>
    <xf numFmtId="0" fontId="124" fillId="24" borderId="0" applyNumberFormat="0" applyBorder="0" applyAlignment="0" applyProtection="0"/>
    <xf numFmtId="0" fontId="51" fillId="0" borderId="0" applyFont="0" applyFill="0" applyBorder="0" applyAlignment="0" applyProtection="0"/>
    <xf numFmtId="0" fontId="125" fillId="25" borderId="0" applyNumberFormat="0" applyBorder="0" applyAlignment="0" applyProtection="0"/>
    <xf numFmtId="0" fontId="126" fillId="26" borderId="41" applyNumberFormat="0" applyAlignment="0" applyProtection="0"/>
    <xf numFmtId="0" fontId="127" fillId="27" borderId="42" applyNumberFormat="0" applyAlignment="0" applyProtection="0"/>
    <xf numFmtId="0" fontId="128" fillId="0" borderId="43" applyNumberFormat="0" applyFill="0" applyAlignment="0" applyProtection="0"/>
    <xf numFmtId="17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37" fontId="6" fillId="0" borderId="0" applyFill="0" applyBorder="0" applyAlignment="0" applyProtection="0"/>
    <xf numFmtId="37" fontId="6" fillId="0" borderId="0" applyFill="0" applyBorder="0" applyAlignment="0" applyProtection="0"/>
    <xf numFmtId="0" fontId="129" fillId="0" borderId="0" applyNumberFormat="0" applyFill="0" applyBorder="0" applyAlignment="0" applyProtection="0"/>
    <xf numFmtId="0" fontId="124" fillId="28" borderId="0" applyNumberFormat="0" applyBorder="0" applyAlignment="0" applyProtection="0"/>
    <xf numFmtId="0" fontId="124" fillId="29" borderId="0" applyNumberFormat="0" applyBorder="0" applyAlignment="0" applyProtection="0"/>
    <xf numFmtId="0" fontId="124" fillId="30" borderId="0" applyNumberFormat="0" applyBorder="0" applyAlignment="0" applyProtection="0"/>
    <xf numFmtId="0" fontId="124" fillId="31" borderId="0" applyNumberFormat="0" applyBorder="0" applyAlignment="0" applyProtection="0"/>
    <xf numFmtId="0" fontId="124" fillId="32" borderId="0" applyNumberFormat="0" applyBorder="0" applyAlignment="0" applyProtection="0"/>
    <xf numFmtId="0" fontId="124" fillId="33" borderId="0" applyNumberFormat="0" applyBorder="0" applyAlignment="0" applyProtection="0"/>
    <xf numFmtId="0" fontId="130" fillId="34" borderId="41" applyNumberFormat="0" applyAlignment="0" applyProtection="0"/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50" fillId="0" borderId="0" applyNumberFormat="0" applyFill="0" applyBorder="0" applyAlignment="0" applyProtection="0">
      <alignment vertical="top"/>
      <protection locked="0"/>
    </xf>
    <xf numFmtId="0" fontId="131" fillId="35" borderId="0" applyNumberFormat="0" applyBorder="0" applyAlignment="0" applyProtection="0"/>
    <xf numFmtId="43" fontId="123" fillId="0" borderId="0" applyFont="0" applyFill="0" applyBorder="0" applyAlignment="0" applyProtection="0"/>
    <xf numFmtId="170" fontId="6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7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74" fontId="123" fillId="0" borderId="0" applyFont="0" applyFill="0" applyBorder="0" applyAlignment="0" applyProtection="0"/>
    <xf numFmtId="174" fontId="123" fillId="0" borderId="0" applyFont="0" applyFill="0" applyBorder="0" applyAlignment="0" applyProtection="0"/>
    <xf numFmtId="174" fontId="123" fillId="0" borderId="0" applyFont="0" applyFill="0" applyBorder="0" applyAlignment="0" applyProtection="0"/>
    <xf numFmtId="174" fontId="123" fillId="0" borderId="0" applyFont="0" applyFill="0" applyBorder="0" applyAlignment="0" applyProtection="0"/>
    <xf numFmtId="175" fontId="6" fillId="0" borderId="0" applyFont="0" applyFill="0" applyBorder="0" applyAlignment="0" applyProtection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6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1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2" fillId="0" borderId="0"/>
    <xf numFmtId="0" fontId="6" fillId="0" borderId="0"/>
    <xf numFmtId="0" fontId="6" fillId="0" borderId="0"/>
    <xf numFmtId="0" fontId="6" fillId="0" borderId="0"/>
    <xf numFmtId="0" fontId="58" fillId="0" borderId="0"/>
    <xf numFmtId="0" fontId="68" fillId="0" borderId="0"/>
    <xf numFmtId="0" fontId="6" fillId="0" borderId="0"/>
    <xf numFmtId="0" fontId="6" fillId="0" borderId="0"/>
    <xf numFmtId="0" fontId="79" fillId="0" borderId="0"/>
    <xf numFmtId="0" fontId="88" fillId="0" borderId="0"/>
    <xf numFmtId="0" fontId="122" fillId="0" borderId="0"/>
    <xf numFmtId="0" fontId="123" fillId="0" borderId="0"/>
    <xf numFmtId="0" fontId="123" fillId="0" borderId="0"/>
    <xf numFmtId="0" fontId="6" fillId="0" borderId="0"/>
    <xf numFmtId="0" fontId="6" fillId="0" borderId="0"/>
    <xf numFmtId="0" fontId="6" fillId="0" borderId="0"/>
    <xf numFmtId="0" fontId="132" fillId="0" borderId="0"/>
    <xf numFmtId="0" fontId="132" fillId="0" borderId="0"/>
    <xf numFmtId="0" fontId="123" fillId="0" borderId="0"/>
    <xf numFmtId="0" fontId="54" fillId="0" borderId="0"/>
    <xf numFmtId="0" fontId="123" fillId="36" borderId="44" applyNumberFormat="0" applyFont="0" applyAlignment="0" applyProtection="0"/>
    <xf numFmtId="37" fontId="55" fillId="2" borderId="1" applyFont="0" applyBorder="0" applyAlignment="0">
      <alignment horizontal="left"/>
    </xf>
    <xf numFmtId="9" fontId="6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1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33" fillId="26" borderId="45" applyNumberFormat="0" applyAlignment="0" applyProtection="0"/>
    <xf numFmtId="0" fontId="134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7" fillId="0" borderId="46" applyNumberFormat="0" applyFill="0" applyAlignment="0" applyProtection="0"/>
    <xf numFmtId="0" fontId="129" fillId="0" borderId="47" applyNumberFormat="0" applyFill="0" applyAlignment="0" applyProtection="0"/>
    <xf numFmtId="0" fontId="136" fillId="0" borderId="0" applyNumberFormat="0" applyFill="0" applyBorder="0" applyAlignment="0" applyProtection="0"/>
  </cellStyleXfs>
  <cellXfs count="1299">
    <xf numFmtId="0" fontId="0" fillId="0" borderId="0" xfId="0"/>
    <xf numFmtId="0" fontId="9" fillId="0" borderId="0" xfId="69" applyFont="1"/>
    <xf numFmtId="0" fontId="15" fillId="37" borderId="0" xfId="69" applyFont="1" applyFill="1" applyAlignment="1"/>
    <xf numFmtId="0" fontId="2" fillId="37" borderId="0" xfId="69" applyFont="1" applyFill="1" applyAlignment="1"/>
    <xf numFmtId="0" fontId="38" fillId="37" borderId="0" xfId="69" applyFont="1" applyFill="1" applyAlignment="1"/>
    <xf numFmtId="10" fontId="6" fillId="0" borderId="0" xfId="69" applyNumberFormat="1"/>
    <xf numFmtId="10" fontId="8" fillId="0" borderId="0" xfId="69" applyNumberFormat="1" applyFont="1" applyAlignment="1">
      <alignment horizontal="right"/>
    </xf>
    <xf numFmtId="10" fontId="8" fillId="0" borderId="0" xfId="69" applyNumberFormat="1" applyFont="1"/>
    <xf numFmtId="3" fontId="8" fillId="0" borderId="0" xfId="69" applyNumberFormat="1" applyFont="1"/>
    <xf numFmtId="49" fontId="34" fillId="0" borderId="2" xfId="69" applyNumberFormat="1" applyFont="1" applyBorder="1"/>
    <xf numFmtId="0" fontId="34" fillId="0" borderId="2" xfId="69" applyFont="1" applyBorder="1" applyAlignment="1">
      <alignment horizontal="right"/>
    </xf>
    <xf numFmtId="3" fontId="34" fillId="0" borderId="2" xfId="69" applyNumberFormat="1" applyFont="1" applyBorder="1" applyAlignment="1">
      <alignment horizontal="right"/>
    </xf>
    <xf numFmtId="0" fontId="4" fillId="0" borderId="0" xfId="69" applyFont="1" applyAlignment="1">
      <alignment horizontal="center" vertical="center" wrapText="1"/>
    </xf>
    <xf numFmtId="0" fontId="4" fillId="0" borderId="0" xfId="69" applyFont="1" applyAlignment="1"/>
    <xf numFmtId="0" fontId="44" fillId="0" borderId="0" xfId="69" applyFont="1" applyAlignment="1">
      <alignment horizontal="center" vertical="center" wrapText="1"/>
    </xf>
    <xf numFmtId="3" fontId="44" fillId="0" borderId="0" xfId="69" applyNumberFormat="1" applyFont="1" applyAlignment="1">
      <alignment horizontal="center" vertical="center" wrapText="1"/>
    </xf>
    <xf numFmtId="3" fontId="40" fillId="0" borderId="0" xfId="69" applyNumberFormat="1" applyFont="1" applyAlignment="1">
      <alignment horizontal="right"/>
    </xf>
    <xf numFmtId="0" fontId="39" fillId="0" borderId="0" xfId="69" applyFont="1" applyAlignment="1">
      <alignment horizontal="left"/>
    </xf>
    <xf numFmtId="0" fontId="39" fillId="0" borderId="0" xfId="69" applyFont="1" applyAlignment="1">
      <alignment horizontal="left" vertical="top"/>
    </xf>
    <xf numFmtId="0" fontId="41" fillId="0" borderId="0" xfId="69" applyFont="1" applyAlignment="1">
      <alignment horizontal="left"/>
    </xf>
    <xf numFmtId="0" fontId="43" fillId="0" borderId="0" xfId="69" applyFont="1" applyAlignment="1">
      <alignment horizontal="left"/>
    </xf>
    <xf numFmtId="3" fontId="45" fillId="0" borderId="2" xfId="69" applyNumberFormat="1" applyFont="1" applyBorder="1" applyAlignment="1">
      <alignment horizontal="right"/>
    </xf>
    <xf numFmtId="10" fontId="40" fillId="0" borderId="0" xfId="69" applyNumberFormat="1" applyFont="1" applyAlignment="1">
      <alignment horizontal="right"/>
    </xf>
    <xf numFmtId="3" fontId="40" fillId="0" borderId="0" xfId="69" applyNumberFormat="1" applyFont="1"/>
    <xf numFmtId="0" fontId="43" fillId="0" borderId="0" xfId="69" applyFont="1" applyAlignment="1">
      <alignment horizontal="left" vertical="center"/>
    </xf>
    <xf numFmtId="0" fontId="2" fillId="0" borderId="0" xfId="69" applyFont="1"/>
    <xf numFmtId="0" fontId="3" fillId="0" borderId="0" xfId="69" applyFont="1"/>
    <xf numFmtId="49" fontId="7" fillId="0" borderId="0" xfId="69" applyNumberFormat="1" applyFont="1"/>
    <xf numFmtId="3" fontId="31" fillId="0" borderId="0" xfId="69" applyNumberFormat="1" applyFont="1" applyAlignment="1">
      <alignment horizontal="center"/>
    </xf>
    <xf numFmtId="0" fontId="7" fillId="0" borderId="0" xfId="69" applyFont="1"/>
    <xf numFmtId="3" fontId="8" fillId="0" borderId="0" xfId="69" applyNumberFormat="1" applyFont="1" applyAlignment="1">
      <alignment horizontal="right"/>
    </xf>
    <xf numFmtId="49" fontId="8" fillId="0" borderId="0" xfId="69" applyNumberFormat="1" applyFont="1" applyBorder="1"/>
    <xf numFmtId="3" fontId="6" fillId="0" borderId="0" xfId="69" applyNumberFormat="1"/>
    <xf numFmtId="49" fontId="17" fillId="0" borderId="0" xfId="69" applyNumberFormat="1" applyFont="1" applyBorder="1"/>
    <xf numFmtId="3" fontId="9" fillId="0" borderId="0" xfId="69" applyNumberFormat="1" applyFont="1"/>
    <xf numFmtId="49" fontId="8" fillId="0" borderId="0" xfId="69" quotePrefix="1" applyNumberFormat="1" applyFont="1" applyBorder="1"/>
    <xf numFmtId="49" fontId="8" fillId="0" borderId="0" xfId="69" applyNumberFormat="1" applyFont="1"/>
    <xf numFmtId="49" fontId="9" fillId="0" borderId="0" xfId="69" applyNumberFormat="1" applyFont="1"/>
    <xf numFmtId="49" fontId="10" fillId="0" borderId="0" xfId="69" quotePrefix="1" applyNumberFormat="1" applyFont="1" applyBorder="1" applyAlignment="1" applyProtection="1">
      <alignment horizontal="left"/>
    </xf>
    <xf numFmtId="37" fontId="10" fillId="0" borderId="0" xfId="69" quotePrefix="1" applyNumberFormat="1" applyFont="1" applyBorder="1" applyAlignment="1" applyProtection="1">
      <alignment horizontal="left"/>
    </xf>
    <xf numFmtId="0" fontId="3" fillId="0" borderId="0" xfId="69" applyFont="1" applyAlignment="1">
      <alignment vertical="top"/>
    </xf>
    <xf numFmtId="0" fontId="8" fillId="0" borderId="0" xfId="0" applyFont="1" applyBorder="1"/>
    <xf numFmtId="0" fontId="61" fillId="0" borderId="0" xfId="0" applyFont="1" applyAlignment="1"/>
    <xf numFmtId="0" fontId="139" fillId="0" borderId="0" xfId="0" applyFont="1" applyAlignment="1">
      <alignment vertical="top"/>
    </xf>
    <xf numFmtId="0" fontId="69" fillId="37" borderId="0" xfId="90" applyFont="1" applyFill="1"/>
    <xf numFmtId="0" fontId="8" fillId="37" borderId="0" xfId="90" applyFont="1" applyFill="1"/>
    <xf numFmtId="0" fontId="70" fillId="0" borderId="0" xfId="90" applyFont="1"/>
    <xf numFmtId="0" fontId="8" fillId="0" borderId="0" xfId="90" applyFont="1"/>
    <xf numFmtId="49" fontId="73" fillId="0" borderId="0" xfId="90" applyNumberFormat="1" applyFont="1"/>
    <xf numFmtId="3" fontId="73" fillId="0" borderId="0" xfId="90" applyNumberFormat="1" applyFont="1" applyAlignment="1">
      <alignment horizontal="right"/>
    </xf>
    <xf numFmtId="3" fontId="8" fillId="0" borderId="0" xfId="90" applyNumberFormat="1" applyFont="1"/>
    <xf numFmtId="0" fontId="8" fillId="0" borderId="0" xfId="90" applyFont="1" applyFill="1"/>
    <xf numFmtId="49" fontId="8" fillId="0" borderId="48" xfId="90" applyNumberFormat="1" applyFont="1" applyBorder="1"/>
    <xf numFmtId="3" fontId="8" fillId="0" borderId="48" xfId="90" applyNumberFormat="1" applyFont="1" applyBorder="1" applyAlignment="1">
      <alignment horizontal="right"/>
    </xf>
    <xf numFmtId="0" fontId="67" fillId="0" borderId="0" xfId="90" applyFont="1"/>
    <xf numFmtId="3" fontId="8" fillId="0" borderId="0" xfId="90" applyNumberFormat="1" applyFont="1" applyAlignment="1">
      <alignment horizontal="right"/>
    </xf>
    <xf numFmtId="0" fontId="72" fillId="0" borderId="0" xfId="90" applyFont="1"/>
    <xf numFmtId="49" fontId="74" fillId="0" borderId="0" xfId="90" quotePrefix="1" applyNumberFormat="1" applyFont="1" applyBorder="1" applyAlignment="1" applyProtection="1">
      <alignment horizontal="left"/>
    </xf>
    <xf numFmtId="37" fontId="74" fillId="0" borderId="0" xfId="90" quotePrefix="1" applyNumberFormat="1" applyFont="1" applyBorder="1" applyAlignment="1" applyProtection="1">
      <alignment horizontal="left"/>
    </xf>
    <xf numFmtId="0" fontId="73" fillId="0" borderId="0" xfId="90" applyFont="1"/>
    <xf numFmtId="0" fontId="8" fillId="0" borderId="48" xfId="90" applyFont="1" applyBorder="1"/>
    <xf numFmtId="0" fontId="75" fillId="0" borderId="0" xfId="90" applyFont="1"/>
    <xf numFmtId="44" fontId="74" fillId="0" borderId="0" xfId="90" quotePrefix="1" applyNumberFormat="1" applyFont="1" applyBorder="1" applyAlignment="1" applyProtection="1">
      <alignment horizontal="left"/>
    </xf>
    <xf numFmtId="3" fontId="61" fillId="38" borderId="0" xfId="0" applyNumberFormat="1" applyFont="1" applyFill="1" applyBorder="1" applyAlignment="1" applyProtection="1">
      <alignment horizontal="right" vertical="center"/>
      <protection locked="0"/>
    </xf>
    <xf numFmtId="3" fontId="61" fillId="38" borderId="49" xfId="0" applyNumberFormat="1" applyFont="1" applyFill="1" applyBorder="1" applyAlignment="1" applyProtection="1">
      <alignment horizontal="right" vertical="center"/>
      <protection locked="0"/>
    </xf>
    <xf numFmtId="3" fontId="61" fillId="0" borderId="0" xfId="0" applyNumberFormat="1" applyFont="1" applyAlignment="1">
      <alignment horizontal="right"/>
    </xf>
    <xf numFmtId="3" fontId="61" fillId="0" borderId="0" xfId="0" quotePrefix="1" applyNumberFormat="1" applyFont="1" applyBorder="1" applyAlignment="1" applyProtection="1">
      <alignment horizontal="right"/>
    </xf>
    <xf numFmtId="178" fontId="123" fillId="0" borderId="5" xfId="48" applyNumberFormat="1" applyFont="1" applyBorder="1" applyAlignment="1">
      <alignment wrapText="1"/>
    </xf>
    <xf numFmtId="178" fontId="123" fillId="0" borderId="0" xfId="48" applyNumberFormat="1" applyFont="1" applyBorder="1" applyAlignment="1">
      <alignment wrapText="1"/>
    </xf>
    <xf numFmtId="178" fontId="138" fillId="39" borderId="5" xfId="48" applyNumberFormat="1" applyFont="1" applyFill="1" applyBorder="1"/>
    <xf numFmtId="178" fontId="138" fillId="39" borderId="0" xfId="48" applyNumberFormat="1" applyFont="1" applyFill="1" applyBorder="1"/>
    <xf numFmtId="3" fontId="61" fillId="0" borderId="0" xfId="0" applyNumberFormat="1" applyFont="1" applyBorder="1" applyAlignment="1" applyProtection="1">
      <alignment horizontal="right"/>
    </xf>
    <xf numFmtId="0" fontId="0" fillId="0" borderId="0" xfId="0"/>
    <xf numFmtId="37" fontId="10" fillId="0" borderId="0" xfId="0" quotePrefix="1" applyNumberFormat="1" applyFont="1" applyBorder="1" applyAlignment="1" applyProtection="1">
      <alignment horizontal="left"/>
    </xf>
    <xf numFmtId="3" fontId="1" fillId="37" borderId="0" xfId="0" applyNumberFormat="1" applyFont="1" applyFill="1" applyAlignment="1">
      <alignment horizontal="center"/>
    </xf>
    <xf numFmtId="3" fontId="6" fillId="0" borderId="0" xfId="0" applyNumberFormat="1" applyFont="1"/>
    <xf numFmtId="37" fontId="6" fillId="0" borderId="0" xfId="0" quotePrefix="1" applyNumberFormat="1" applyFont="1" applyBorder="1" applyAlignment="1" applyProtection="1">
      <alignment horizontal="left"/>
    </xf>
    <xf numFmtId="178" fontId="5" fillId="38" borderId="0" xfId="48" applyNumberFormat="1" applyFont="1" applyFill="1"/>
    <xf numFmtId="178" fontId="5" fillId="38" borderId="0" xfId="48" applyNumberFormat="1" applyFont="1" applyFill="1" applyBorder="1" applyAlignment="1" applyProtection="1">
      <alignment horizontal="left"/>
    </xf>
    <xf numFmtId="0" fontId="19" fillId="0" borderId="0" xfId="0" applyFont="1" applyBorder="1" applyAlignment="1">
      <alignment horizontal="left" vertical="top"/>
    </xf>
    <xf numFmtId="0" fontId="1" fillId="37" borderId="0" xfId="0" applyFont="1" applyFill="1" applyAlignment="1">
      <alignment horizontal="center"/>
    </xf>
    <xf numFmtId="0" fontId="0" fillId="0" borderId="0" xfId="0"/>
    <xf numFmtId="0" fontId="2" fillId="0" borderId="0" xfId="90" applyFont="1"/>
    <xf numFmtId="0" fontId="2" fillId="0" borderId="0" xfId="90" applyFont="1" applyAlignment="1">
      <alignment vertical="top"/>
    </xf>
    <xf numFmtId="0" fontId="14" fillId="0" borderId="0" xfId="90" applyFont="1"/>
    <xf numFmtId="0" fontId="76" fillId="37" borderId="0" xfId="90" applyFont="1" applyFill="1" applyAlignment="1">
      <alignment horizontal="center"/>
    </xf>
    <xf numFmtId="3" fontId="76" fillId="37" borderId="0" xfId="90" applyNumberFormat="1" applyFont="1" applyFill="1" applyAlignment="1">
      <alignment horizontal="center"/>
    </xf>
    <xf numFmtId="10" fontId="76" fillId="37" borderId="0" xfId="90" applyNumberFormat="1" applyFont="1" applyFill="1" applyAlignment="1">
      <alignment horizontal="center"/>
    </xf>
    <xf numFmtId="37" fontId="10" fillId="0" borderId="0" xfId="90" quotePrefix="1" applyNumberFormat="1" applyFont="1" applyBorder="1" applyAlignment="1" applyProtection="1">
      <alignment horizontal="left"/>
    </xf>
    <xf numFmtId="10" fontId="6" fillId="0" borderId="0" xfId="90" applyNumberFormat="1" applyFill="1"/>
    <xf numFmtId="179" fontId="14" fillId="0" borderId="0" xfId="197" applyNumberFormat="1" applyFont="1"/>
    <xf numFmtId="37" fontId="6" fillId="0" borderId="0" xfId="90" quotePrefix="1" applyNumberFormat="1" applyFont="1" applyBorder="1" applyAlignment="1" applyProtection="1">
      <alignment horizontal="left"/>
    </xf>
    <xf numFmtId="37" fontId="78" fillId="0" borderId="0" xfId="90" quotePrefix="1" applyNumberFormat="1" applyFont="1" applyBorder="1" applyAlignment="1" applyProtection="1">
      <alignment horizontal="left"/>
    </xf>
    <xf numFmtId="0" fontId="6" fillId="0" borderId="50" xfId="90" applyFont="1" applyBorder="1" applyAlignment="1">
      <alignment vertical="center"/>
    </xf>
    <xf numFmtId="0" fontId="0" fillId="0" borderId="0" xfId="0"/>
    <xf numFmtId="0" fontId="2" fillId="0" borderId="0" xfId="0" applyFont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2" fillId="0" borderId="0" xfId="0" applyFont="1" applyAlignment="1">
      <alignment vertical="top"/>
    </xf>
    <xf numFmtId="3" fontId="0" fillId="0" borderId="0" xfId="0" applyNumberFormat="1"/>
    <xf numFmtId="0" fontId="0" fillId="0" borderId="0" xfId="0" applyAlignment="1">
      <alignment horizontal="left"/>
    </xf>
    <xf numFmtId="0" fontId="14" fillId="0" borderId="0" xfId="0" applyFont="1"/>
    <xf numFmtId="3" fontId="14" fillId="0" borderId="0" xfId="0" applyNumberFormat="1" applyFont="1"/>
    <xf numFmtId="0" fontId="76" fillId="37" borderId="0" xfId="0" applyFont="1" applyFill="1" applyAlignment="1">
      <alignment horizontal="center"/>
    </xf>
    <xf numFmtId="3" fontId="76" fillId="37" borderId="0" xfId="0" applyNumberFormat="1" applyFont="1" applyFill="1" applyAlignment="1">
      <alignment horizontal="center"/>
    </xf>
    <xf numFmtId="37" fontId="4" fillId="38" borderId="49" xfId="0" applyNumberFormat="1" applyFont="1" applyFill="1" applyBorder="1" applyAlignment="1" applyProtection="1">
      <alignment horizontal="left" vertical="center"/>
      <protection locked="0"/>
    </xf>
    <xf numFmtId="37" fontId="5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37" fontId="14" fillId="0" borderId="0" xfId="0" quotePrefix="1" applyNumberFormat="1" applyFont="1" applyBorder="1" applyAlignment="1" applyProtection="1">
      <alignment horizontal="left"/>
    </xf>
    <xf numFmtId="0" fontId="61" fillId="0" borderId="0" xfId="0" applyFont="1"/>
    <xf numFmtId="3" fontId="4" fillId="38" borderId="49" xfId="0" applyNumberFormat="1" applyFont="1" applyFill="1" applyBorder="1" applyAlignment="1">
      <alignment horizontal="right" vertical="center"/>
    </xf>
    <xf numFmtId="3" fontId="4" fillId="38" borderId="49" xfId="0" applyNumberFormat="1" applyFont="1" applyFill="1" applyBorder="1" applyAlignment="1">
      <alignment horizontal="right" vertical="center" wrapText="1"/>
    </xf>
    <xf numFmtId="0" fontId="0" fillId="0" borderId="0" xfId="0" applyFont="1"/>
    <xf numFmtId="0" fontId="9" fillId="0" borderId="0" xfId="0" applyFont="1" applyBorder="1" applyAlignment="1">
      <alignment vertical="top"/>
    </xf>
    <xf numFmtId="37" fontId="77" fillId="38" borderId="49" xfId="0" applyNumberFormat="1" applyFont="1" applyFill="1" applyBorder="1" applyAlignment="1" applyProtection="1">
      <alignment horizontal="left" vertical="center"/>
      <protection locked="0"/>
    </xf>
    <xf numFmtId="0" fontId="77" fillId="0" borderId="0" xfId="0" applyFont="1" applyAlignment="1">
      <alignment horizontal="center"/>
    </xf>
    <xf numFmtId="37" fontId="61" fillId="0" borderId="0" xfId="0" quotePrefix="1" applyNumberFormat="1" applyFont="1" applyBorder="1" applyAlignment="1" applyProtection="1">
      <alignment horizontal="left"/>
    </xf>
    <xf numFmtId="3" fontId="61" fillId="0" borderId="0" xfId="0" applyNumberFormat="1" applyFont="1"/>
    <xf numFmtId="37" fontId="77" fillId="38" borderId="49" xfId="0" applyNumberFormat="1" applyFont="1" applyFill="1" applyBorder="1" applyAlignment="1" applyProtection="1">
      <alignment horizontal="right" vertical="center"/>
      <protection locked="0"/>
    </xf>
    <xf numFmtId="37" fontId="77" fillId="38" borderId="0" xfId="0" applyNumberFormat="1" applyFont="1" applyFill="1" applyBorder="1" applyAlignment="1" applyProtection="1">
      <alignment horizontal="left" vertical="center"/>
      <protection locked="0"/>
    </xf>
    <xf numFmtId="37" fontId="77" fillId="38" borderId="0" xfId="0" applyNumberFormat="1" applyFont="1" applyFill="1" applyBorder="1" applyAlignment="1" applyProtection="1">
      <alignment horizontal="right" vertical="center"/>
      <protection locked="0"/>
    </xf>
    <xf numFmtId="178" fontId="61" fillId="0" borderId="0" xfId="0" applyNumberFormat="1" applyFont="1"/>
    <xf numFmtId="178" fontId="77" fillId="38" borderId="49" xfId="0" applyNumberFormat="1" applyFont="1" applyFill="1" applyBorder="1" applyAlignment="1" applyProtection="1">
      <alignment horizontal="left" vertical="center"/>
      <protection locked="0"/>
    </xf>
    <xf numFmtId="0" fontId="61" fillId="0" borderId="0" xfId="0" quotePrefix="1" applyFont="1" applyBorder="1" applyAlignment="1" applyProtection="1">
      <alignment horizontal="right"/>
    </xf>
    <xf numFmtId="0" fontId="61" fillId="0" borderId="0" xfId="0" applyFont="1" applyBorder="1" applyAlignment="1" applyProtection="1">
      <alignment horizontal="right"/>
    </xf>
    <xf numFmtId="37" fontId="61" fillId="0" borderId="0" xfId="0" quotePrefix="1" applyNumberFormat="1" applyFont="1" applyBorder="1" applyAlignment="1" applyProtection="1">
      <alignment horizontal="right"/>
    </xf>
    <xf numFmtId="0" fontId="1" fillId="37" borderId="0" xfId="0" applyFont="1" applyFill="1" applyAlignment="1">
      <alignment horizontal="center"/>
    </xf>
    <xf numFmtId="170" fontId="77" fillId="38" borderId="0" xfId="48" applyNumberFormat="1" applyFont="1" applyFill="1" applyAlignment="1">
      <alignment horizontal="left" vertical="center"/>
    </xf>
    <xf numFmtId="0" fontId="19" fillId="0" borderId="0" xfId="0" applyFont="1" applyBorder="1" applyAlignment="1">
      <alignment vertical="top" wrapText="1"/>
    </xf>
    <xf numFmtId="180" fontId="0" fillId="0" borderId="0" xfId="0" applyNumberFormat="1" applyFont="1" applyAlignment="1">
      <alignment horizontal="left" wrapText="1"/>
    </xf>
    <xf numFmtId="0" fontId="140" fillId="38" borderId="6" xfId="0" applyFont="1" applyFill="1" applyBorder="1" applyAlignment="1">
      <alignment horizontal="left" vertical="center"/>
    </xf>
    <xf numFmtId="3" fontId="140" fillId="38" borderId="6" xfId="0" applyNumberFormat="1" applyFont="1" applyFill="1" applyBorder="1" applyAlignment="1">
      <alignment horizontal="right" vertical="center" wrapText="1"/>
    </xf>
    <xf numFmtId="10" fontId="140" fillId="38" borderId="6" xfId="197" applyNumberFormat="1" applyFont="1" applyFill="1" applyBorder="1" applyAlignment="1">
      <alignment horizontal="right" vertical="center" wrapText="1"/>
    </xf>
    <xf numFmtId="178" fontId="140" fillId="38" borderId="6" xfId="48" applyNumberFormat="1" applyFont="1" applyFill="1" applyBorder="1" applyAlignment="1">
      <alignment horizontal="right" vertical="center" wrapText="1"/>
    </xf>
    <xf numFmtId="0" fontId="4" fillId="0" borderId="0" xfId="0" applyFont="1"/>
    <xf numFmtId="37" fontId="61" fillId="0" borderId="0" xfId="0" applyNumberFormat="1" applyFont="1" applyAlignment="1">
      <alignment horizontal="right"/>
    </xf>
    <xf numFmtId="0" fontId="77" fillId="38" borderId="0" xfId="0" applyFont="1" applyFill="1" applyAlignment="1">
      <alignment vertical="center"/>
    </xf>
    <xf numFmtId="37" fontId="77" fillId="38" borderId="49" xfId="0" applyNumberFormat="1" applyFont="1" applyFill="1" applyBorder="1" applyAlignment="1">
      <alignment vertical="center"/>
    </xf>
    <xf numFmtId="3" fontId="132" fillId="0" borderId="0" xfId="0" applyNumberFormat="1" applyFont="1" applyAlignment="1">
      <alignment horizontal="right"/>
    </xf>
    <xf numFmtId="37" fontId="77" fillId="38" borderId="49" xfId="0" applyNumberFormat="1" applyFont="1" applyFill="1" applyBorder="1" applyAlignment="1">
      <alignment horizontal="right" vertical="center"/>
    </xf>
    <xf numFmtId="0" fontId="132" fillId="0" borderId="0" xfId="0" applyFont="1" applyAlignment="1">
      <alignment horizontal="right"/>
    </xf>
    <xf numFmtId="0" fontId="132" fillId="0" borderId="0" xfId="0" applyFont="1"/>
    <xf numFmtId="10" fontId="14" fillId="0" borderId="0" xfId="197" applyNumberFormat="1" applyFont="1"/>
    <xf numFmtId="179" fontId="77" fillId="38" borderId="0" xfId="197" applyNumberFormat="1" applyFont="1" applyFill="1" applyAlignment="1">
      <alignment horizontal="right" vertical="center"/>
    </xf>
    <xf numFmtId="0" fontId="77" fillId="38" borderId="0" xfId="0" applyFont="1" applyFill="1" applyAlignment="1">
      <alignment horizontal="right"/>
    </xf>
    <xf numFmtId="2" fontId="61" fillId="38" borderId="0" xfId="0" applyNumberFormat="1" applyFont="1" applyFill="1" applyBorder="1" applyAlignment="1" applyProtection="1">
      <alignment horizontal="right"/>
    </xf>
    <xf numFmtId="0" fontId="61" fillId="38" borderId="0" xfId="0" applyFont="1" applyFill="1" applyAlignment="1">
      <alignment horizontal="right"/>
    </xf>
    <xf numFmtId="0" fontId="61" fillId="0" borderId="0" xfId="0" quotePrefix="1" applyFont="1" applyBorder="1" applyAlignment="1" applyProtection="1">
      <alignment horizontal="left"/>
    </xf>
    <xf numFmtId="0" fontId="61" fillId="0" borderId="0" xfId="0" applyFont="1" applyBorder="1" applyAlignment="1" applyProtection="1">
      <alignment horizontal="left"/>
    </xf>
    <xf numFmtId="178" fontId="132" fillId="0" borderId="0" xfId="48" applyNumberFormat="1" applyFont="1"/>
    <xf numFmtId="0" fontId="132" fillId="0" borderId="0" xfId="48" applyNumberFormat="1" applyFont="1"/>
    <xf numFmtId="178" fontId="132" fillId="0" borderId="0" xfId="0" applyNumberFormat="1" applyFont="1"/>
    <xf numFmtId="0" fontId="0" fillId="0" borderId="0" xfId="0" applyAlignment="1">
      <alignment vertical="top"/>
    </xf>
    <xf numFmtId="178" fontId="0" fillId="0" borderId="0" xfId="0" applyNumberFormat="1"/>
    <xf numFmtId="3" fontId="77" fillId="38" borderId="0" xfId="90" applyNumberFormat="1" applyFont="1" applyFill="1" applyAlignment="1">
      <alignment horizontal="right"/>
    </xf>
    <xf numFmtId="10" fontId="77" fillId="38" borderId="0" xfId="90" applyNumberFormat="1" applyFont="1" applyFill="1" applyAlignment="1">
      <alignment horizontal="right"/>
    </xf>
    <xf numFmtId="178" fontId="77" fillId="38" borderId="0" xfId="48" applyNumberFormat="1" applyFont="1" applyFill="1"/>
    <xf numFmtId="178" fontId="77" fillId="38" borderId="0" xfId="48" applyNumberFormat="1" applyFont="1" applyFill="1" applyAlignment="1">
      <alignment horizontal="right"/>
    </xf>
    <xf numFmtId="3" fontId="61" fillId="0" borderId="0" xfId="69" applyNumberFormat="1" applyFont="1" applyAlignment="1">
      <alignment horizontal="right"/>
    </xf>
    <xf numFmtId="3" fontId="61" fillId="0" borderId="0" xfId="69" applyNumberFormat="1" applyFont="1" applyAlignment="1">
      <alignment horizontal="right" vertical="center"/>
    </xf>
    <xf numFmtId="3" fontId="61" fillId="38" borderId="51" xfId="69" applyNumberFormat="1" applyFont="1" applyFill="1" applyBorder="1" applyAlignment="1">
      <alignment horizontal="right" vertical="center"/>
    </xf>
    <xf numFmtId="3" fontId="61" fillId="0" borderId="0" xfId="69" applyNumberFormat="1" applyFont="1" applyAlignment="1">
      <alignment horizontal="left"/>
    </xf>
    <xf numFmtId="3" fontId="61" fillId="0" borderId="0" xfId="69" applyNumberFormat="1" applyFont="1" applyAlignment="1">
      <alignment horizontal="left" vertical="center"/>
    </xf>
    <xf numFmtId="3" fontId="5" fillId="38" borderId="0" xfId="90" applyNumberFormat="1" applyFont="1" applyFill="1"/>
    <xf numFmtId="0" fontId="77" fillId="38" borderId="0" xfId="0" applyFont="1" applyFill="1" applyAlignment="1">
      <alignment horizontal="left" vertical="center"/>
    </xf>
    <xf numFmtId="1" fontId="77" fillId="38" borderId="7" xfId="0" applyNumberFormat="1" applyFont="1" applyFill="1" applyBorder="1" applyAlignment="1">
      <alignment vertical="center" wrapText="1"/>
    </xf>
    <xf numFmtId="3" fontId="77" fillId="38" borderId="6" xfId="0" applyNumberFormat="1" applyFont="1" applyFill="1" applyBorder="1" applyAlignment="1">
      <alignment horizontal="right" vertical="center" wrapText="1"/>
    </xf>
    <xf numFmtId="4" fontId="77" fillId="38" borderId="6" xfId="0" applyNumberFormat="1" applyFont="1" applyFill="1" applyBorder="1" applyAlignment="1">
      <alignment horizontal="right" vertical="center" wrapText="1"/>
    </xf>
    <xf numFmtId="3" fontId="0" fillId="0" borderId="6" xfId="0" applyNumberFormat="1" applyFont="1" applyBorder="1" applyAlignment="1">
      <alignment horizontal="right" wrapText="1"/>
    </xf>
    <xf numFmtId="10" fontId="132" fillId="0" borderId="6" xfId="197" applyNumberFormat="1" applyFont="1" applyBorder="1" applyAlignment="1">
      <alignment wrapText="1"/>
    </xf>
    <xf numFmtId="0" fontId="0" fillId="0" borderId="0" xfId="0" applyFont="1" applyFill="1" applyAlignment="1">
      <alignment horizontal="left"/>
    </xf>
    <xf numFmtId="0" fontId="0" fillId="0" borderId="0" xfId="0" applyFont="1" applyFill="1" applyAlignment="1">
      <alignment horizontal="right"/>
    </xf>
    <xf numFmtId="10" fontId="0" fillId="0" borderId="0" xfId="0" applyNumberFormat="1" applyFont="1" applyFill="1"/>
    <xf numFmtId="0" fontId="77" fillId="38" borderId="6" xfId="0" applyFont="1" applyFill="1" applyBorder="1" applyAlignment="1">
      <alignment horizontal="left" vertical="center"/>
    </xf>
    <xf numFmtId="0" fontId="0" fillId="0" borderId="6" xfId="0" applyFont="1" applyBorder="1" applyAlignment="1">
      <alignment horizontal="right" wrapText="1"/>
    </xf>
    <xf numFmtId="3" fontId="0" fillId="0" borderId="8" xfId="0" applyNumberFormat="1" applyFont="1" applyBorder="1" applyAlignment="1">
      <alignment horizontal="right" wrapText="1"/>
    </xf>
    <xf numFmtId="180" fontId="0" fillId="0" borderId="6" xfId="0" applyNumberFormat="1" applyFont="1" applyBorder="1" applyAlignment="1">
      <alignment wrapText="1"/>
    </xf>
    <xf numFmtId="3" fontId="0" fillId="0" borderId="6" xfId="0" applyNumberFormat="1" applyFont="1" applyBorder="1" applyAlignment="1">
      <alignment wrapText="1"/>
    </xf>
    <xf numFmtId="10" fontId="0" fillId="0" borderId="6" xfId="0" applyNumberFormat="1" applyFont="1" applyBorder="1" applyAlignment="1">
      <alignment wrapText="1"/>
    </xf>
    <xf numFmtId="0" fontId="0" fillId="0" borderId="0" xfId="0" applyFont="1" applyFill="1" applyBorder="1"/>
    <xf numFmtId="178" fontId="0" fillId="0" borderId="0" xfId="0" applyNumberFormat="1" applyFont="1" applyFill="1" applyBorder="1"/>
    <xf numFmtId="0" fontId="0" fillId="0" borderId="6" xfId="0" applyFont="1" applyBorder="1"/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180" fontId="132" fillId="0" borderId="0" xfId="0" applyNumberFormat="1" applyFont="1" applyAlignment="1">
      <alignment horizontal="left" wrapText="1"/>
    </xf>
    <xf numFmtId="0" fontId="77" fillId="38" borderId="9" xfId="0" applyFont="1" applyFill="1" applyBorder="1" applyAlignment="1">
      <alignment horizontal="center" vertical="center"/>
    </xf>
    <xf numFmtId="1" fontId="77" fillId="38" borderId="10" xfId="0" applyNumberFormat="1" applyFont="1" applyFill="1" applyBorder="1" applyAlignment="1">
      <alignment vertical="center" wrapText="1"/>
    </xf>
    <xf numFmtId="0" fontId="141" fillId="0" borderId="0" xfId="0" applyFont="1"/>
    <xf numFmtId="3" fontId="6" fillId="0" borderId="0" xfId="0" applyNumberFormat="1" applyFont="1" applyAlignment="1">
      <alignment vertical="top"/>
    </xf>
    <xf numFmtId="178" fontId="6" fillId="0" borderId="0" xfId="48" quotePrefix="1" applyNumberFormat="1" applyFont="1" applyAlignment="1">
      <alignment horizontal="right" vertical="top"/>
    </xf>
    <xf numFmtId="10" fontId="6" fillId="0" borderId="0" xfId="0" applyNumberFormat="1" applyFont="1" applyBorder="1" applyAlignment="1">
      <alignment horizontal="right" vertical="top"/>
    </xf>
    <xf numFmtId="0" fontId="141" fillId="0" borderId="0" xfId="0" applyFont="1" applyAlignment="1">
      <alignment vertical="top"/>
    </xf>
    <xf numFmtId="37" fontId="5" fillId="38" borderId="0" xfId="90" quotePrefix="1" applyNumberFormat="1" applyFont="1" applyFill="1" applyBorder="1" applyAlignment="1" applyProtection="1">
      <alignment horizontal="left"/>
    </xf>
    <xf numFmtId="3" fontId="6" fillId="38" borderId="0" xfId="90" applyNumberFormat="1" applyFont="1" applyFill="1"/>
    <xf numFmtId="10" fontId="6" fillId="38" borderId="0" xfId="90" applyNumberFormat="1" applyFont="1" applyFill="1"/>
    <xf numFmtId="37" fontId="141" fillId="0" borderId="0" xfId="90" applyNumberFormat="1" applyFont="1" applyBorder="1" applyAlignment="1" applyProtection="1">
      <alignment horizontal="left"/>
    </xf>
    <xf numFmtId="178" fontId="141" fillId="0" borderId="0" xfId="48" applyNumberFormat="1" applyFont="1"/>
    <xf numFmtId="10" fontId="6" fillId="0" borderId="0" xfId="197" applyNumberFormat="1" applyFont="1" applyAlignment="1">
      <alignment horizontal="right"/>
    </xf>
    <xf numFmtId="37" fontId="141" fillId="0" borderId="0" xfId="90" quotePrefix="1" applyNumberFormat="1" applyFont="1" applyBorder="1" applyAlignment="1" applyProtection="1">
      <alignment horizontal="left"/>
    </xf>
    <xf numFmtId="37" fontId="5" fillId="38" borderId="0" xfId="90" applyNumberFormat="1" applyFont="1" applyFill="1" applyBorder="1" applyAlignment="1" applyProtection="1">
      <alignment horizontal="left"/>
    </xf>
    <xf numFmtId="0" fontId="141" fillId="0" borderId="0" xfId="48" applyNumberFormat="1" applyFont="1"/>
    <xf numFmtId="0" fontId="6" fillId="0" borderId="0" xfId="90" applyFont="1"/>
    <xf numFmtId="178" fontId="6" fillId="0" borderId="0" xfId="90" applyNumberFormat="1" applyFont="1"/>
    <xf numFmtId="178" fontId="5" fillId="38" borderId="0" xfId="90" applyNumberFormat="1" applyFont="1" applyFill="1"/>
    <xf numFmtId="10" fontId="77" fillId="38" borderId="0" xfId="90" applyNumberFormat="1" applyFont="1" applyFill="1" applyAlignment="1">
      <alignment horizontal="right" vertical="center" wrapText="1"/>
    </xf>
    <xf numFmtId="37" fontId="19" fillId="0" borderId="0" xfId="90" quotePrefix="1" applyNumberFormat="1" applyFont="1" applyBorder="1" applyAlignment="1" applyProtection="1">
      <alignment horizontal="left"/>
    </xf>
    <xf numFmtId="3" fontId="19" fillId="0" borderId="0" xfId="90" applyNumberFormat="1" applyFont="1"/>
    <xf numFmtId="10" fontId="19" fillId="0" borderId="0" xfId="90" applyNumberFormat="1" applyFont="1" applyFill="1"/>
    <xf numFmtId="37" fontId="19" fillId="0" borderId="0" xfId="0" quotePrefix="1" applyNumberFormat="1" applyFont="1" applyBorder="1" applyAlignment="1" applyProtection="1">
      <alignment horizontal="left" vertical="top"/>
    </xf>
    <xf numFmtId="178" fontId="64" fillId="38" borderId="0" xfId="48" applyNumberFormat="1" applyFont="1" applyFill="1"/>
    <xf numFmtId="37" fontId="64" fillId="38" borderId="49" xfId="0" applyNumberFormat="1" applyFont="1" applyFill="1" applyBorder="1" applyAlignment="1">
      <alignment horizontal="right" vertical="top" wrapText="1"/>
    </xf>
    <xf numFmtId="37" fontId="64" fillId="38" borderId="49" xfId="0" applyNumberFormat="1" applyFont="1" applyFill="1" applyBorder="1" applyAlignment="1">
      <alignment horizontal="right" vertical="top"/>
    </xf>
    <xf numFmtId="0" fontId="142" fillId="0" borderId="0" xfId="0" applyFont="1"/>
    <xf numFmtId="178" fontId="143" fillId="0" borderId="0" xfId="48" applyNumberFormat="1" applyFont="1"/>
    <xf numFmtId="178" fontId="64" fillId="38" borderId="0" xfId="48" applyNumberFormat="1" applyFont="1" applyFill="1" applyBorder="1" applyAlignment="1" applyProtection="1">
      <alignment horizontal="left"/>
    </xf>
    <xf numFmtId="0" fontId="9" fillId="0" borderId="0" xfId="0" applyFont="1" applyBorder="1" applyAlignment="1">
      <alignment horizontal="left" vertical="top"/>
    </xf>
    <xf numFmtId="178" fontId="142" fillId="0" borderId="0" xfId="0" applyNumberFormat="1" applyFont="1"/>
    <xf numFmtId="178" fontId="77" fillId="0" borderId="0" xfId="0" applyNumberFormat="1" applyFont="1" applyAlignment="1">
      <alignment horizontal="center"/>
    </xf>
    <xf numFmtId="179" fontId="77" fillId="0" borderId="0" xfId="197" applyNumberFormat="1" applyFont="1" applyAlignment="1">
      <alignment horizontal="center"/>
    </xf>
    <xf numFmtId="0" fontId="143" fillId="0" borderId="0" xfId="0" applyFont="1"/>
    <xf numFmtId="0" fontId="144" fillId="0" borderId="0" xfId="94" applyFont="1" applyFill="1"/>
    <xf numFmtId="0" fontId="81" fillId="0" borderId="0" xfId="94" applyFont="1" applyFill="1"/>
    <xf numFmtId="0" fontId="82" fillId="39" borderId="0" xfId="46" applyFont="1" applyFill="1" applyAlignment="1" applyProtection="1"/>
    <xf numFmtId="0" fontId="81" fillId="39" borderId="0" xfId="94" applyFont="1" applyFill="1" applyAlignment="1">
      <alignment horizontal="right"/>
    </xf>
    <xf numFmtId="0" fontId="81" fillId="39" borderId="0" xfId="94" quotePrefix="1" applyFont="1" applyFill="1" applyAlignment="1">
      <alignment horizontal="right"/>
    </xf>
    <xf numFmtId="0" fontId="145" fillId="39" borderId="0" xfId="46" applyFont="1" applyFill="1" applyAlignment="1" applyProtection="1"/>
    <xf numFmtId="0" fontId="146" fillId="39" borderId="0" xfId="46" applyFont="1" applyFill="1" applyAlignment="1" applyProtection="1"/>
    <xf numFmtId="0" fontId="81" fillId="0" borderId="0" xfId="94" quotePrefix="1" applyFont="1" applyFill="1" applyAlignment="1">
      <alignment horizontal="right"/>
    </xf>
    <xf numFmtId="0" fontId="81" fillId="0" borderId="0" xfId="94" applyFont="1" applyFill="1" applyAlignment="1">
      <alignment horizontal="right"/>
    </xf>
    <xf numFmtId="1" fontId="81" fillId="39" borderId="0" xfId="94" applyNumberFormat="1" applyFont="1" applyFill="1" applyAlignment="1">
      <alignment horizontal="right"/>
    </xf>
    <xf numFmtId="1" fontId="81" fillId="39" borderId="0" xfId="94" quotePrefix="1" applyNumberFormat="1" applyFont="1" applyFill="1" applyAlignment="1">
      <alignment horizontal="right"/>
    </xf>
    <xf numFmtId="0" fontId="143" fillId="39" borderId="0" xfId="94" applyFont="1" applyFill="1" applyAlignment="1">
      <alignment horizontal="right"/>
    </xf>
    <xf numFmtId="0" fontId="147" fillId="40" borderId="0" xfId="94" applyFont="1" applyFill="1"/>
    <xf numFmtId="0" fontId="80" fillId="40" borderId="0" xfId="94" applyFont="1" applyFill="1"/>
    <xf numFmtId="0" fontId="148" fillId="0" borderId="0" xfId="0" applyFont="1"/>
    <xf numFmtId="0" fontId="143" fillId="0" borderId="0" xfId="0" applyFont="1" applyAlignment="1">
      <alignment horizontal="right"/>
    </xf>
    <xf numFmtId="178" fontId="123" fillId="0" borderId="5" xfId="48" applyNumberFormat="1" applyFont="1" applyBorder="1" applyAlignment="1">
      <alignment vertical="top" wrapText="1"/>
    </xf>
    <xf numFmtId="0" fontId="0" fillId="0" borderId="0" xfId="0"/>
    <xf numFmtId="0" fontId="6" fillId="0" borderId="0" xfId="69"/>
    <xf numFmtId="0" fontId="138" fillId="0" borderId="0" xfId="69" applyFont="1"/>
    <xf numFmtId="0" fontId="6" fillId="0" borderId="0" xfId="69" applyFont="1"/>
    <xf numFmtId="0" fontId="141" fillId="0" borderId="0" xfId="0" applyFont="1"/>
    <xf numFmtId="0" fontId="149" fillId="0" borderId="0" xfId="69" applyFont="1"/>
    <xf numFmtId="0" fontId="8" fillId="0" borderId="0" xfId="69" applyFont="1"/>
    <xf numFmtId="0" fontId="149" fillId="0" borderId="0" xfId="69" applyFont="1" applyAlignment="1"/>
    <xf numFmtId="0" fontId="5" fillId="0" borderId="0" xfId="69" applyFont="1"/>
    <xf numFmtId="178" fontId="123" fillId="0" borderId="0" xfId="48" applyNumberFormat="1" applyFont="1"/>
    <xf numFmtId="178" fontId="77" fillId="38" borderId="0" xfId="48" applyNumberFormat="1" applyFont="1" applyFill="1" applyAlignment="1">
      <alignment horizontal="left" vertical="center"/>
    </xf>
    <xf numFmtId="10" fontId="5" fillId="38" borderId="0" xfId="197" applyNumberFormat="1" applyFont="1" applyFill="1"/>
    <xf numFmtId="0" fontId="25" fillId="37" borderId="0" xfId="183" applyFont="1" applyFill="1" applyAlignment="1">
      <alignment horizontal="left"/>
    </xf>
    <xf numFmtId="0" fontId="14" fillId="37" borderId="0" xfId="183" applyFont="1" applyFill="1" applyAlignment="1">
      <alignment horizontal="right"/>
    </xf>
    <xf numFmtId="0" fontId="2" fillId="0" borderId="0" xfId="183" applyFont="1"/>
    <xf numFmtId="0" fontId="2" fillId="0" borderId="0" xfId="183" applyFont="1" applyAlignment="1">
      <alignment vertical="top"/>
    </xf>
    <xf numFmtId="0" fontId="88" fillId="0" borderId="0" xfId="183" applyAlignment="1">
      <alignment horizontal="right"/>
    </xf>
    <xf numFmtId="0" fontId="88" fillId="0" borderId="0" xfId="183"/>
    <xf numFmtId="3" fontId="22" fillId="38" borderId="0" xfId="183" applyNumberFormat="1" applyFont="1" applyFill="1" applyAlignment="1">
      <alignment horizontal="left" vertical="center"/>
    </xf>
    <xf numFmtId="3" fontId="22" fillId="38" borderId="0" xfId="183" applyNumberFormat="1" applyFont="1" applyFill="1" applyAlignment="1">
      <alignment horizontal="right"/>
    </xf>
    <xf numFmtId="3" fontId="22" fillId="38" borderId="0" xfId="183" applyNumberFormat="1" applyFont="1" applyFill="1" applyAlignment="1">
      <alignment horizontal="right" wrapText="1"/>
    </xf>
    <xf numFmtId="0" fontId="22" fillId="38" borderId="0" xfId="183" applyFont="1" applyFill="1" applyAlignment="1">
      <alignment horizontal="right"/>
    </xf>
    <xf numFmtId="0" fontId="88" fillId="0" borderId="0" xfId="183" applyAlignment="1">
      <alignment vertical="center"/>
    </xf>
    <xf numFmtId="3" fontId="23" fillId="38" borderId="0" xfId="183" applyNumberFormat="1" applyFont="1" applyFill="1" applyAlignment="1">
      <alignment horizontal="left"/>
    </xf>
    <xf numFmtId="0" fontId="56" fillId="0" borderId="0" xfId="183" applyFont="1" applyAlignment="1">
      <alignment horizontal="left"/>
    </xf>
    <xf numFmtId="10" fontId="88" fillId="0" borderId="0" xfId="183" applyNumberFormat="1" applyAlignment="1">
      <alignment horizontal="right"/>
    </xf>
    <xf numFmtId="10" fontId="8" fillId="0" borderId="0" xfId="183" applyNumberFormat="1" applyFont="1" applyAlignment="1">
      <alignment horizontal="right"/>
    </xf>
    <xf numFmtId="0" fontId="24" fillId="0" borderId="0" xfId="183" applyFont="1" applyAlignment="1">
      <alignment horizontal="left"/>
    </xf>
    <xf numFmtId="3" fontId="8" fillId="0" borderId="0" xfId="183" applyNumberFormat="1" applyFont="1" applyAlignment="1">
      <alignment horizontal="right"/>
    </xf>
    <xf numFmtId="0" fontId="8" fillId="0" borderId="0" xfId="183" applyFont="1" applyAlignment="1">
      <alignment horizontal="right"/>
    </xf>
    <xf numFmtId="49" fontId="28" fillId="0" borderId="0" xfId="183" applyNumberFormat="1" applyFont="1" applyBorder="1" applyAlignment="1">
      <alignment horizontal="left"/>
    </xf>
    <xf numFmtId="0" fontId="5" fillId="0" borderId="0" xfId="183" applyFont="1"/>
    <xf numFmtId="0" fontId="8" fillId="0" borderId="0" xfId="183" applyFont="1"/>
    <xf numFmtId="49" fontId="17" fillId="0" borderId="0" xfId="183" applyNumberFormat="1" applyFont="1" applyBorder="1" applyAlignment="1">
      <alignment horizontal="left"/>
    </xf>
    <xf numFmtId="49" fontId="8" fillId="0" borderId="0" xfId="183" applyNumberFormat="1" applyFont="1" applyBorder="1" applyAlignment="1">
      <alignment horizontal="left"/>
    </xf>
    <xf numFmtId="0" fontId="9" fillId="0" borderId="0" xfId="183" applyFont="1" applyAlignment="1">
      <alignment horizontal="right"/>
    </xf>
    <xf numFmtId="49" fontId="17" fillId="0" borderId="0" xfId="183" quotePrefix="1" applyNumberFormat="1" applyFont="1" applyBorder="1" applyAlignment="1">
      <alignment horizontal="left"/>
    </xf>
    <xf numFmtId="49" fontId="8" fillId="0" borderId="0" xfId="183" quotePrefix="1" applyNumberFormat="1" applyFont="1" applyBorder="1" applyAlignment="1">
      <alignment horizontal="left"/>
    </xf>
    <xf numFmtId="49" fontId="8" fillId="0" borderId="0" xfId="183" applyNumberFormat="1" applyFont="1" applyAlignment="1">
      <alignment horizontal="left"/>
    </xf>
    <xf numFmtId="3" fontId="88" fillId="0" borderId="0" xfId="183" applyNumberFormat="1" applyAlignment="1">
      <alignment horizontal="right"/>
    </xf>
    <xf numFmtId="49" fontId="9" fillId="0" borderId="0" xfId="183" applyNumberFormat="1" applyFont="1" applyAlignment="1">
      <alignment horizontal="left"/>
    </xf>
    <xf numFmtId="49" fontId="10" fillId="0" borderId="0" xfId="183" quotePrefix="1" applyNumberFormat="1" applyFont="1" applyBorder="1" applyAlignment="1" applyProtection="1">
      <alignment horizontal="left"/>
    </xf>
    <xf numFmtId="37" fontId="10" fillId="0" borderId="0" xfId="183" quotePrefix="1" applyNumberFormat="1" applyFont="1" applyBorder="1" applyAlignment="1" applyProtection="1">
      <alignment horizontal="left"/>
    </xf>
    <xf numFmtId="0" fontId="11" fillId="0" borderId="0" xfId="183" applyFont="1" applyAlignment="1">
      <alignment horizontal="left"/>
    </xf>
    <xf numFmtId="49" fontId="11" fillId="39" borderId="0" xfId="183" applyNumberFormat="1" applyFont="1" applyFill="1" applyAlignment="1">
      <alignment horizontal="left"/>
    </xf>
    <xf numFmtId="0" fontId="88" fillId="39" borderId="0" xfId="183" applyFill="1" applyAlignment="1">
      <alignment horizontal="right"/>
    </xf>
    <xf numFmtId="49" fontId="20" fillId="39" borderId="0" xfId="183" applyNumberFormat="1" applyFont="1" applyFill="1" applyAlignment="1">
      <alignment horizontal="left"/>
    </xf>
    <xf numFmtId="0" fontId="20" fillId="39" borderId="0" xfId="183" applyFont="1" applyFill="1" applyAlignment="1">
      <alignment horizontal="right"/>
    </xf>
    <xf numFmtId="3" fontId="21" fillId="39" borderId="0" xfId="183" applyNumberFormat="1" applyFont="1" applyFill="1" applyAlignment="1">
      <alignment horizontal="right"/>
    </xf>
    <xf numFmtId="0" fontId="21" fillId="39" borderId="0" xfId="183" applyFont="1" applyFill="1" applyAlignment="1">
      <alignment horizontal="right"/>
    </xf>
    <xf numFmtId="3" fontId="22" fillId="39" borderId="0" xfId="183" applyNumberFormat="1" applyFont="1" applyFill="1" applyAlignment="1">
      <alignment horizontal="right"/>
    </xf>
    <xf numFmtId="10" fontId="20" fillId="39" borderId="0" xfId="183" applyNumberFormat="1" applyFont="1" applyFill="1" applyAlignment="1">
      <alignment horizontal="right"/>
    </xf>
    <xf numFmtId="3" fontId="23" fillId="39" borderId="0" xfId="183" applyNumberFormat="1" applyFont="1" applyFill="1" applyBorder="1" applyAlignment="1">
      <alignment horizontal="left"/>
    </xf>
    <xf numFmtId="49" fontId="8" fillId="39" borderId="48" xfId="183" applyNumberFormat="1" applyFont="1" applyFill="1" applyBorder="1" applyAlignment="1">
      <alignment horizontal="left"/>
    </xf>
    <xf numFmtId="0" fontId="88" fillId="39" borderId="48" xfId="183" applyFill="1" applyBorder="1" applyAlignment="1">
      <alignment horizontal="right"/>
    </xf>
    <xf numFmtId="3" fontId="8" fillId="39" borderId="48" xfId="183" applyNumberFormat="1" applyFont="1" applyFill="1" applyBorder="1" applyAlignment="1">
      <alignment horizontal="right"/>
    </xf>
    <xf numFmtId="0" fontId="8" fillId="39" borderId="48" xfId="183" applyFont="1" applyFill="1" applyBorder="1" applyAlignment="1">
      <alignment horizontal="right"/>
    </xf>
    <xf numFmtId="10" fontId="8" fillId="39" borderId="48" xfId="183" applyNumberFormat="1" applyFont="1" applyFill="1" applyBorder="1" applyAlignment="1">
      <alignment horizontal="right"/>
    </xf>
    <xf numFmtId="3" fontId="61" fillId="39" borderId="0" xfId="183" applyNumberFormat="1" applyFont="1" applyFill="1" applyAlignment="1">
      <alignment horizontal="left"/>
    </xf>
    <xf numFmtId="3" fontId="61" fillId="39" borderId="0" xfId="183" applyNumberFormat="1" applyFont="1" applyFill="1" applyAlignment="1">
      <alignment horizontal="left" vertical="center"/>
    </xf>
    <xf numFmtId="3" fontId="61" fillId="39" borderId="0" xfId="183" applyNumberFormat="1" applyFont="1" applyFill="1" applyAlignment="1">
      <alignment horizontal="right"/>
    </xf>
    <xf numFmtId="10" fontId="61" fillId="39" borderId="0" xfId="183" applyNumberFormat="1" applyFont="1" applyFill="1" applyAlignment="1">
      <alignment horizontal="right"/>
    </xf>
    <xf numFmtId="3" fontId="61" fillId="39" borderId="0" xfId="183" applyNumberFormat="1" applyFont="1" applyFill="1" applyAlignment="1">
      <alignment horizontal="right" vertical="center"/>
    </xf>
    <xf numFmtId="10" fontId="61" fillId="39" borderId="0" xfId="183" applyNumberFormat="1" applyFont="1" applyFill="1" applyAlignment="1">
      <alignment horizontal="right" vertical="center"/>
    </xf>
    <xf numFmtId="3" fontId="61" fillId="38" borderId="0" xfId="183" applyNumberFormat="1" applyFont="1" applyFill="1" applyAlignment="1">
      <alignment horizontal="right"/>
    </xf>
    <xf numFmtId="10" fontId="61" fillId="38" borderId="0" xfId="183" applyNumberFormat="1" applyFont="1" applyFill="1" applyAlignment="1">
      <alignment horizontal="right"/>
    </xf>
    <xf numFmtId="0" fontId="2" fillId="0" borderId="0" xfId="69" applyFont="1" applyAlignment="1">
      <alignment vertical="top"/>
    </xf>
    <xf numFmtId="49" fontId="11" fillId="0" borderId="0" xfId="69" applyNumberFormat="1" applyFont="1"/>
    <xf numFmtId="49" fontId="20" fillId="0" borderId="0" xfId="69" applyNumberFormat="1" applyFont="1"/>
    <xf numFmtId="3" fontId="21" fillId="0" borderId="0" xfId="69" applyNumberFormat="1" applyFont="1" applyAlignment="1">
      <alignment horizontal="right"/>
    </xf>
    <xf numFmtId="0" fontId="21" fillId="0" borderId="0" xfId="69" applyFont="1"/>
    <xf numFmtId="3" fontId="22" fillId="0" borderId="0" xfId="69" applyNumberFormat="1" applyFont="1" applyAlignment="1">
      <alignment horizontal="center"/>
    </xf>
    <xf numFmtId="0" fontId="56" fillId="0" borderId="0" xfId="69" applyFont="1" applyFill="1" applyAlignment="1">
      <alignment vertical="center"/>
    </xf>
    <xf numFmtId="10" fontId="8" fillId="0" borderId="0" xfId="69" applyNumberFormat="1" applyFont="1" applyFill="1" applyAlignment="1">
      <alignment horizontal="right" vertical="center"/>
    </xf>
    <xf numFmtId="10" fontId="8" fillId="0" borderId="0" xfId="69" applyNumberFormat="1" applyFont="1" applyFill="1" applyAlignment="1">
      <alignment vertical="center"/>
    </xf>
    <xf numFmtId="3" fontId="8" fillId="0" borderId="0" xfId="69" applyNumberFormat="1" applyFont="1" applyFill="1" applyAlignment="1">
      <alignment horizontal="right" vertical="center"/>
    </xf>
    <xf numFmtId="0" fontId="8" fillId="0" borderId="0" xfId="69" applyFont="1" applyFill="1" applyAlignment="1">
      <alignment vertical="center"/>
    </xf>
    <xf numFmtId="49" fontId="17" fillId="0" borderId="0" xfId="69" quotePrefix="1" applyNumberFormat="1" applyFont="1" applyBorder="1" applyAlignment="1">
      <alignment horizontal="left"/>
    </xf>
    <xf numFmtId="0" fontId="5" fillId="0" borderId="0" xfId="69" applyFont="1" applyAlignment="1">
      <alignment horizontal="left"/>
    </xf>
    <xf numFmtId="0" fontId="11" fillId="0" borderId="0" xfId="69" applyFont="1"/>
    <xf numFmtId="3" fontId="61" fillId="39" borderId="0" xfId="69" applyNumberFormat="1" applyFont="1" applyFill="1" applyAlignment="1">
      <alignment horizontal="right"/>
    </xf>
    <xf numFmtId="10" fontId="61" fillId="39" borderId="0" xfId="69" applyNumberFormat="1" applyFont="1" applyFill="1" applyAlignment="1">
      <alignment horizontal="right"/>
    </xf>
    <xf numFmtId="0" fontId="25" fillId="37" borderId="0" xfId="69" applyFont="1" applyFill="1"/>
    <xf numFmtId="0" fontId="14" fillId="37" borderId="0" xfId="69" applyFont="1" applyFill="1"/>
    <xf numFmtId="3" fontId="22" fillId="38" borderId="0" xfId="69" applyNumberFormat="1" applyFont="1" applyFill="1" applyAlignment="1">
      <alignment horizontal="center"/>
    </xf>
    <xf numFmtId="0" fontId="6" fillId="0" borderId="0" xfId="69" applyAlignment="1">
      <alignment vertical="center"/>
    </xf>
    <xf numFmtId="49" fontId="8" fillId="0" borderId="48" xfId="69" applyNumberFormat="1" applyFont="1" applyBorder="1"/>
    <xf numFmtId="0" fontId="6" fillId="0" borderId="48" xfId="69" applyBorder="1"/>
    <xf numFmtId="3" fontId="8" fillId="0" borderId="48" xfId="69" applyNumberFormat="1" applyFont="1" applyBorder="1" applyAlignment="1">
      <alignment horizontal="right"/>
    </xf>
    <xf numFmtId="0" fontId="8" fillId="0" borderId="48" xfId="69" applyFont="1" applyBorder="1"/>
    <xf numFmtId="10" fontId="8" fillId="0" borderId="48" xfId="69" applyNumberFormat="1" applyFont="1" applyBorder="1"/>
    <xf numFmtId="0" fontId="6" fillId="0" borderId="0" xfId="69" applyFont="1" applyAlignment="1">
      <alignment vertical="top"/>
    </xf>
    <xf numFmtId="49" fontId="28" fillId="0" borderId="0" xfId="69" applyNumberFormat="1" applyFont="1" applyBorder="1"/>
    <xf numFmtId="10" fontId="61" fillId="0" borderId="0" xfId="69" applyNumberFormat="1" applyFont="1"/>
    <xf numFmtId="3" fontId="8" fillId="39" borderId="48" xfId="69" applyNumberFormat="1" applyFont="1" applyFill="1" applyBorder="1" applyAlignment="1">
      <alignment horizontal="right"/>
    </xf>
    <xf numFmtId="3" fontId="61" fillId="39" borderId="0" xfId="69" applyNumberFormat="1" applyFont="1" applyFill="1" applyAlignment="1">
      <alignment horizontal="right" vertical="center"/>
    </xf>
    <xf numFmtId="0" fontId="15" fillId="5" borderId="0" xfId="69" applyFont="1" applyFill="1" applyAlignment="1"/>
    <xf numFmtId="0" fontId="2" fillId="5" borderId="0" xfId="69" applyFont="1" applyFill="1" applyAlignment="1"/>
    <xf numFmtId="0" fontId="2" fillId="0" borderId="0" xfId="69" applyFont="1" applyAlignment="1">
      <alignment horizontal="left"/>
    </xf>
    <xf numFmtId="0" fontId="83" fillId="5" borderId="0" xfId="69" applyFont="1" applyFill="1" applyAlignment="1">
      <alignment horizontal="center"/>
    </xf>
    <xf numFmtId="0" fontId="16" fillId="3" borderId="0" xfId="69" applyFont="1" applyFill="1" applyAlignment="1">
      <alignment horizontal="center"/>
    </xf>
    <xf numFmtId="0" fontId="84" fillId="5" borderId="0" xfId="69" applyFont="1" applyFill="1" applyAlignment="1">
      <alignment horizontal="center" vertical="top"/>
    </xf>
    <xf numFmtId="0" fontId="2" fillId="0" borderId="0" xfId="69" applyFont="1" applyAlignment="1">
      <alignment horizontal="left" vertical="top"/>
    </xf>
    <xf numFmtId="0" fontId="2" fillId="0" borderId="0" xfId="69" applyFont="1" applyFill="1"/>
    <xf numFmtId="0" fontId="15" fillId="0" borderId="0" xfId="69" applyFont="1" applyFill="1" applyAlignment="1">
      <alignment horizontal="center"/>
    </xf>
    <xf numFmtId="0" fontId="2" fillId="0" borderId="0" xfId="69" applyFont="1" applyFill="1" applyAlignment="1">
      <alignment horizontal="left"/>
    </xf>
    <xf numFmtId="0" fontId="8" fillId="6" borderId="4" xfId="69" applyFont="1" applyFill="1" applyBorder="1" applyAlignment="1">
      <alignment horizontal="center" vertical="center"/>
    </xf>
    <xf numFmtId="3" fontId="87" fillId="6" borderId="4" xfId="69" quotePrefix="1" applyNumberFormat="1" applyFont="1" applyFill="1" applyBorder="1" applyAlignment="1">
      <alignment horizontal="center" vertical="center"/>
    </xf>
    <xf numFmtId="3" fontId="4" fillId="0" borderId="0" xfId="69" applyNumberFormat="1" applyFont="1" applyAlignment="1">
      <alignment horizontal="left"/>
    </xf>
    <xf numFmtId="3" fontId="17" fillId="6" borderId="11" xfId="69" applyNumberFormat="1" applyFont="1" applyFill="1" applyBorder="1" applyAlignment="1">
      <alignment horizontal="center" vertical="center"/>
    </xf>
    <xf numFmtId="3" fontId="87" fillId="6" borderId="11" xfId="69" applyNumberFormat="1" applyFont="1" applyFill="1" applyBorder="1" applyAlignment="1">
      <alignment horizontal="center" vertical="center"/>
    </xf>
    <xf numFmtId="0" fontId="14" fillId="0" borderId="0" xfId="69" applyFont="1"/>
    <xf numFmtId="3" fontId="87" fillId="6" borderId="12" xfId="69" applyNumberFormat="1" applyFont="1" applyFill="1" applyBorder="1" applyAlignment="1">
      <alignment horizontal="center" vertical="center"/>
    </xf>
    <xf numFmtId="0" fontId="87" fillId="6" borderId="12" xfId="69" applyFont="1" applyFill="1" applyBorder="1" applyAlignment="1">
      <alignment horizontal="center" vertical="center"/>
    </xf>
    <xf numFmtId="0" fontId="87" fillId="6" borderId="12" xfId="69" applyFont="1" applyFill="1" applyBorder="1" applyAlignment="1">
      <alignment horizontal="center" vertical="center" wrapText="1"/>
    </xf>
    <xf numFmtId="0" fontId="18" fillId="0" borderId="0" xfId="69" applyFont="1"/>
    <xf numFmtId="37" fontId="14" fillId="0" borderId="0" xfId="69" applyNumberFormat="1" applyFont="1" applyAlignment="1">
      <alignment horizontal="right"/>
    </xf>
    <xf numFmtId="0" fontId="6" fillId="0" borderId="0" xfId="69" quotePrefix="1"/>
    <xf numFmtId="0" fontId="18" fillId="0" borderId="0" xfId="69" quotePrefix="1" applyFont="1" applyAlignment="1">
      <alignment horizontal="left"/>
    </xf>
    <xf numFmtId="0" fontId="87" fillId="0" borderId="0" xfId="69" quotePrefix="1" applyFont="1" applyAlignment="1" applyProtection="1">
      <alignment horizontal="left"/>
    </xf>
    <xf numFmtId="0" fontId="17" fillId="0" borderId="3" xfId="69" quotePrefix="1" applyFont="1" applyBorder="1" applyAlignment="1" applyProtection="1">
      <alignment horizontal="left"/>
    </xf>
    <xf numFmtId="37" fontId="8" fillId="0" borderId="3" xfId="69" applyNumberFormat="1" applyFont="1" applyBorder="1" applyAlignment="1">
      <alignment horizontal="right"/>
    </xf>
    <xf numFmtId="37" fontId="8" fillId="0" borderId="0" xfId="69" applyNumberFormat="1" applyFont="1" applyBorder="1" applyAlignment="1">
      <alignment horizontal="right"/>
    </xf>
    <xf numFmtId="0" fontId="8" fillId="0" borderId="0" xfId="69" applyFont="1" applyAlignment="1">
      <alignment horizontal="left"/>
    </xf>
    <xf numFmtId="0" fontId="19" fillId="0" borderId="0" xfId="69" applyFont="1"/>
    <xf numFmtId="0" fontId="6" fillId="0" borderId="0" xfId="69" applyAlignment="1">
      <alignment horizontal="left"/>
    </xf>
    <xf numFmtId="0" fontId="12" fillId="0" borderId="0" xfId="69" applyFont="1" applyAlignment="1">
      <alignment horizontal="left"/>
    </xf>
    <xf numFmtId="0" fontId="28" fillId="0" borderId="0" xfId="69" applyFont="1"/>
    <xf numFmtId="0" fontId="14" fillId="37" borderId="0" xfId="69" applyFont="1" applyFill="1" applyAlignment="1">
      <alignment horizontal="right"/>
    </xf>
    <xf numFmtId="0" fontId="6" fillId="0" borderId="0" xfId="69" applyAlignment="1">
      <alignment horizontal="right"/>
    </xf>
    <xf numFmtId="3" fontId="22" fillId="38" borderId="0" xfId="69" applyNumberFormat="1" applyFont="1" applyFill="1" applyAlignment="1">
      <alignment horizontal="right"/>
    </xf>
    <xf numFmtId="3" fontId="22" fillId="38" borderId="0" xfId="69" applyNumberFormat="1" applyFont="1" applyFill="1" applyAlignment="1">
      <alignment horizontal="right" wrapText="1"/>
    </xf>
    <xf numFmtId="0" fontId="22" fillId="38" borderId="0" xfId="69" applyFont="1" applyFill="1" applyAlignment="1">
      <alignment horizontal="right"/>
    </xf>
    <xf numFmtId="0" fontId="6" fillId="0" borderId="48" xfId="69" applyBorder="1" applyAlignment="1">
      <alignment horizontal="right"/>
    </xf>
    <xf numFmtId="0" fontId="8" fillId="0" borderId="48" xfId="69" applyFont="1" applyBorder="1" applyAlignment="1">
      <alignment horizontal="right"/>
    </xf>
    <xf numFmtId="10" fontId="8" fillId="0" borderId="48" xfId="69" applyNumberFormat="1" applyFont="1" applyBorder="1" applyAlignment="1">
      <alignment horizontal="right"/>
    </xf>
    <xf numFmtId="10" fontId="6" fillId="0" borderId="0" xfId="69" applyNumberFormat="1" applyAlignment="1">
      <alignment horizontal="right"/>
    </xf>
    <xf numFmtId="0" fontId="56" fillId="0" borderId="0" xfId="69" applyFont="1" applyAlignment="1">
      <alignment vertical="top"/>
    </xf>
    <xf numFmtId="0" fontId="56" fillId="0" borderId="0" xfId="69" applyFont="1" applyAlignment="1">
      <alignment horizontal="right" vertical="top"/>
    </xf>
    <xf numFmtId="0" fontId="8" fillId="0" borderId="0" xfId="69" applyFont="1" applyAlignment="1">
      <alignment horizontal="right"/>
    </xf>
    <xf numFmtId="0" fontId="9" fillId="0" borderId="0" xfId="69" applyFont="1" applyAlignment="1">
      <alignment horizontal="right"/>
    </xf>
    <xf numFmtId="3" fontId="6" fillId="0" borderId="0" xfId="69" applyNumberFormat="1" applyAlignment="1">
      <alignment horizontal="right"/>
    </xf>
    <xf numFmtId="10" fontId="61" fillId="39" borderId="0" xfId="69" applyNumberFormat="1" applyFont="1" applyFill="1" applyAlignment="1">
      <alignment horizontal="right" vertical="center"/>
    </xf>
    <xf numFmtId="3" fontId="61" fillId="38" borderId="0" xfId="69" applyNumberFormat="1" applyFont="1" applyFill="1" applyAlignment="1">
      <alignment horizontal="right"/>
    </xf>
    <xf numFmtId="10" fontId="61" fillId="38" borderId="0" xfId="69" applyNumberFormat="1" applyFont="1" applyFill="1" applyAlignment="1">
      <alignment horizontal="right"/>
    </xf>
    <xf numFmtId="0" fontId="1" fillId="37" borderId="0" xfId="69" applyFont="1" applyFill="1" applyAlignment="1"/>
    <xf numFmtId="0" fontId="29" fillId="37" borderId="0" xfId="69" applyFont="1" applyFill="1" applyAlignment="1"/>
    <xf numFmtId="0" fontId="30" fillId="0" borderId="0" xfId="69" applyFont="1" applyAlignment="1">
      <alignment horizontal="left"/>
    </xf>
    <xf numFmtId="0" fontId="30" fillId="0" borderId="0" xfId="69" applyFont="1" applyAlignment="1">
      <alignment horizontal="left" vertical="top"/>
    </xf>
    <xf numFmtId="0" fontId="31" fillId="0" borderId="0" xfId="69" applyFont="1" applyAlignment="1">
      <alignment horizontal="left"/>
    </xf>
    <xf numFmtId="0" fontId="32" fillId="38" borderId="0" xfId="69" applyFont="1" applyFill="1" applyAlignment="1"/>
    <xf numFmtId="0" fontId="32" fillId="0" borderId="0" xfId="69" applyFont="1" applyAlignment="1">
      <alignment horizontal="left"/>
    </xf>
    <xf numFmtId="0" fontId="32" fillId="0" borderId="0" xfId="69" applyFont="1" applyAlignment="1"/>
    <xf numFmtId="0" fontId="32" fillId="38" borderId="0" xfId="69" applyFont="1" applyFill="1" applyAlignment="1">
      <alignment horizontal="center" vertical="center" wrapText="1"/>
    </xf>
    <xf numFmtId="3" fontId="32" fillId="38" borderId="0" xfId="69" applyNumberFormat="1" applyFont="1" applyFill="1" applyAlignment="1">
      <alignment horizontal="center" vertical="center" wrapText="1"/>
    </xf>
    <xf numFmtId="0" fontId="32" fillId="0" borderId="0" xfId="69" applyFont="1" applyAlignment="1">
      <alignment horizontal="left" vertical="center" wrapText="1"/>
    </xf>
    <xf numFmtId="0" fontId="32" fillId="0" borderId="0" xfId="69" applyFont="1" applyAlignment="1">
      <alignment horizontal="center" vertical="center" wrapText="1"/>
    </xf>
    <xf numFmtId="3" fontId="33" fillId="0" borderId="0" xfId="69" applyNumberFormat="1" applyFont="1"/>
    <xf numFmtId="3" fontId="33" fillId="0" borderId="0" xfId="69" applyNumberFormat="1" applyFont="1" applyAlignment="1">
      <alignment horizontal="right"/>
    </xf>
    <xf numFmtId="0" fontId="33" fillId="0" borderId="0" xfId="69" applyFont="1"/>
    <xf numFmtId="3" fontId="33" fillId="0" borderId="0" xfId="69" applyNumberFormat="1" applyFont="1" applyFill="1" applyAlignment="1">
      <alignment horizontal="right"/>
    </xf>
    <xf numFmtId="3" fontId="33" fillId="0" borderId="0" xfId="69" applyNumberFormat="1" applyFont="1" applyAlignment="1">
      <alignment vertical="center"/>
    </xf>
    <xf numFmtId="3" fontId="33" fillId="0" borderId="0" xfId="69" applyNumberFormat="1" applyFont="1" applyAlignment="1">
      <alignment horizontal="right" vertical="center"/>
    </xf>
    <xf numFmtId="0" fontId="32" fillId="0" borderId="0" xfId="69" applyFont="1" applyAlignment="1">
      <alignment horizontal="left" vertical="center"/>
    </xf>
    <xf numFmtId="0" fontId="33" fillId="0" borderId="0" xfId="69" applyFont="1" applyAlignment="1">
      <alignment vertical="center"/>
    </xf>
    <xf numFmtId="3" fontId="32" fillId="38" borderId="0" xfId="69" applyNumberFormat="1" applyFont="1" applyFill="1" applyBorder="1" applyAlignment="1">
      <alignment vertical="center"/>
    </xf>
    <xf numFmtId="3" fontId="33" fillId="38" borderId="0" xfId="69" applyNumberFormat="1" applyFont="1" applyFill="1" applyAlignment="1">
      <alignment horizontal="right" vertical="center"/>
    </xf>
    <xf numFmtId="49" fontId="34" fillId="0" borderId="48" xfId="69" applyNumberFormat="1" applyFont="1" applyBorder="1"/>
    <xf numFmtId="0" fontId="34" fillId="0" borderId="48" xfId="69" applyFont="1" applyBorder="1" applyAlignment="1">
      <alignment horizontal="right"/>
    </xf>
    <xf numFmtId="3" fontId="34" fillId="0" borderId="48" xfId="69" applyNumberFormat="1" applyFont="1" applyBorder="1" applyAlignment="1">
      <alignment horizontal="right"/>
    </xf>
    <xf numFmtId="0" fontId="36" fillId="0" borderId="0" xfId="69" applyFont="1"/>
    <xf numFmtId="10" fontId="36" fillId="0" borderId="0" xfId="69" applyNumberFormat="1" applyFont="1"/>
    <xf numFmtId="10" fontId="36" fillId="0" borderId="0" xfId="69" applyNumberFormat="1" applyFont="1" applyAlignment="1">
      <alignment horizontal="right"/>
    </xf>
    <xf numFmtId="0" fontId="37" fillId="0" borderId="0" xfId="69" applyFont="1" applyAlignment="1">
      <alignment horizontal="left"/>
    </xf>
    <xf numFmtId="0" fontId="35" fillId="0" borderId="0" xfId="69" applyFont="1"/>
    <xf numFmtId="3" fontId="33" fillId="39" borderId="0" xfId="69" applyNumberFormat="1" applyFont="1" applyFill="1" applyAlignment="1">
      <alignment horizontal="right"/>
    </xf>
    <xf numFmtId="0" fontId="32" fillId="39" borderId="0" xfId="69" applyFont="1" applyFill="1" applyAlignment="1">
      <alignment horizontal="left"/>
    </xf>
    <xf numFmtId="0" fontId="33" fillId="39" borderId="0" xfId="69" applyFont="1" applyFill="1"/>
    <xf numFmtId="3" fontId="33" fillId="39" borderId="0" xfId="69" applyNumberFormat="1" applyFont="1" applyFill="1" applyAlignment="1">
      <alignment horizontal="right" vertical="center"/>
    </xf>
    <xf numFmtId="0" fontId="32" fillId="39" borderId="0" xfId="69" applyFont="1" applyFill="1" applyAlignment="1">
      <alignment horizontal="left" vertical="center"/>
    </xf>
    <xf numFmtId="0" fontId="33" fillId="39" borderId="0" xfId="69" applyFont="1" applyFill="1" applyAlignment="1">
      <alignment vertical="center"/>
    </xf>
    <xf numFmtId="0" fontId="30" fillId="39" borderId="0" xfId="69" applyFont="1" applyFill="1" applyAlignment="1">
      <alignment horizontal="left"/>
    </xf>
    <xf numFmtId="0" fontId="3" fillId="39" borderId="0" xfId="69" applyFont="1" applyFill="1"/>
    <xf numFmtId="0" fontId="30" fillId="39" borderId="0" xfId="69" applyFont="1" applyFill="1" applyAlignment="1">
      <alignment horizontal="left" vertical="top"/>
    </xf>
    <xf numFmtId="0" fontId="3" fillId="39" borderId="0" xfId="69" applyFont="1" applyFill="1" applyAlignment="1">
      <alignment vertical="top"/>
    </xf>
    <xf numFmtId="0" fontId="5" fillId="39" borderId="0" xfId="69" applyFont="1" applyFill="1" applyAlignment="1">
      <alignment horizontal="left"/>
    </xf>
    <xf numFmtId="0" fontId="6" fillId="39" borderId="0" xfId="69" applyFill="1"/>
    <xf numFmtId="0" fontId="31" fillId="39" borderId="0" xfId="69" applyFont="1" applyFill="1" applyAlignment="1">
      <alignment horizontal="left"/>
    </xf>
    <xf numFmtId="0" fontId="32" fillId="39" borderId="0" xfId="69" applyFont="1" applyFill="1" applyAlignment="1"/>
    <xf numFmtId="0" fontId="32" fillId="39" borderId="0" xfId="69" applyFont="1" applyFill="1" applyAlignment="1">
      <alignment horizontal="left" vertical="center" wrapText="1"/>
    </xf>
    <xf numFmtId="0" fontId="32" fillId="39" borderId="0" xfId="69" applyFont="1" applyFill="1" applyAlignment="1">
      <alignment horizontal="center" vertical="center" wrapText="1"/>
    </xf>
    <xf numFmtId="3" fontId="8" fillId="39" borderId="0" xfId="69" applyNumberFormat="1" applyFont="1" applyFill="1" applyAlignment="1">
      <alignment horizontal="right"/>
    </xf>
    <xf numFmtId="3" fontId="8" fillId="39" borderId="0" xfId="69" applyNumberFormat="1" applyFont="1" applyFill="1"/>
    <xf numFmtId="0" fontId="8" fillId="39" borderId="0" xfId="69" applyFont="1" applyFill="1"/>
    <xf numFmtId="3" fontId="6" fillId="39" borderId="0" xfId="69" applyNumberFormat="1" applyFill="1"/>
    <xf numFmtId="49" fontId="8" fillId="39" borderId="0" xfId="69" applyNumberFormat="1" applyFont="1" applyFill="1" applyBorder="1"/>
    <xf numFmtId="3" fontId="9" fillId="39" borderId="0" xfId="69" applyNumberFormat="1" applyFont="1" applyFill="1"/>
    <xf numFmtId="0" fontId="37" fillId="39" borderId="0" xfId="69" applyFont="1" applyFill="1" applyAlignment="1">
      <alignment horizontal="left"/>
    </xf>
    <xf numFmtId="0" fontId="36" fillId="39" borderId="0" xfId="69" applyFont="1" applyFill="1"/>
    <xf numFmtId="0" fontId="37" fillId="38" borderId="0" xfId="69" applyFont="1" applyFill="1" applyAlignment="1">
      <alignment horizontal="center" vertical="center" wrapText="1"/>
    </xf>
    <xf numFmtId="3" fontId="37" fillId="38" borderId="0" xfId="69" applyNumberFormat="1" applyFont="1" applyFill="1" applyAlignment="1">
      <alignment horizontal="center" vertical="center" wrapText="1"/>
    </xf>
    <xf numFmtId="3" fontId="36" fillId="0" borderId="0" xfId="69" applyNumberFormat="1" applyFont="1" applyAlignment="1">
      <alignment horizontal="right"/>
    </xf>
    <xf numFmtId="3" fontId="36" fillId="0" borderId="0" xfId="69" applyNumberFormat="1" applyFont="1" applyFill="1" applyAlignment="1">
      <alignment horizontal="right"/>
    </xf>
    <xf numFmtId="3" fontId="36" fillId="0" borderId="0" xfId="69" applyNumberFormat="1" applyFont="1" applyAlignment="1">
      <alignment horizontal="right" vertical="center"/>
    </xf>
    <xf numFmtId="3" fontId="36" fillId="38" borderId="0" xfId="69" applyNumberFormat="1" applyFont="1" applyFill="1" applyAlignment="1">
      <alignment horizontal="right" vertical="center"/>
    </xf>
    <xf numFmtId="0" fontId="15" fillId="5" borderId="0" xfId="69" applyFont="1" applyFill="1" applyAlignment="1">
      <alignment horizontal="left"/>
    </xf>
    <xf numFmtId="0" fontId="38" fillId="5" borderId="0" xfId="69" applyFont="1" applyFill="1" applyAlignment="1"/>
    <xf numFmtId="0" fontId="11" fillId="0" borderId="0" xfId="69" applyFont="1" applyAlignment="1">
      <alignment horizontal="left"/>
    </xf>
    <xf numFmtId="0" fontId="40" fillId="0" borderId="0" xfId="69" applyFont="1"/>
    <xf numFmtId="49" fontId="7" fillId="0" borderId="0" xfId="69" applyNumberFormat="1" applyFont="1" applyAlignment="1">
      <alignment horizontal="left"/>
    </xf>
    <xf numFmtId="0" fontId="44" fillId="38" borderId="0" xfId="69" applyFont="1" applyFill="1" applyAlignment="1">
      <alignment horizontal="left"/>
    </xf>
    <xf numFmtId="0" fontId="44" fillId="38" borderId="0" xfId="69" applyFont="1" applyFill="1" applyAlignment="1">
      <alignment horizontal="left" vertical="center" wrapText="1"/>
    </xf>
    <xf numFmtId="3" fontId="94" fillId="0" borderId="0" xfId="69" applyNumberFormat="1" applyFont="1" applyAlignment="1">
      <alignment horizontal="left"/>
    </xf>
    <xf numFmtId="3" fontId="94" fillId="0" borderId="0" xfId="69" applyNumberFormat="1" applyFont="1" applyAlignment="1">
      <alignment horizontal="right"/>
    </xf>
    <xf numFmtId="3" fontId="94" fillId="0" borderId="0" xfId="69" applyNumberFormat="1" applyFont="1" applyFill="1" applyAlignment="1">
      <alignment horizontal="right"/>
    </xf>
    <xf numFmtId="3" fontId="94" fillId="0" borderId="0" xfId="69" applyNumberFormat="1" applyFont="1" applyAlignment="1">
      <alignment horizontal="left" vertical="center"/>
    </xf>
    <xf numFmtId="3" fontId="94" fillId="0" borderId="0" xfId="69" applyNumberFormat="1" applyFont="1" applyAlignment="1">
      <alignment horizontal="right" vertical="center"/>
    </xf>
    <xf numFmtId="3" fontId="95" fillId="38" borderId="49" xfId="69" applyNumberFormat="1" applyFont="1" applyFill="1" applyBorder="1" applyAlignment="1">
      <alignment horizontal="left" vertical="center"/>
    </xf>
    <xf numFmtId="3" fontId="94" fillId="38" borderId="49" xfId="69" applyNumberFormat="1" applyFont="1" applyFill="1" applyBorder="1" applyAlignment="1">
      <alignment horizontal="right" vertical="center"/>
    </xf>
    <xf numFmtId="49" fontId="34" fillId="0" borderId="52" xfId="69" applyNumberFormat="1" applyFont="1" applyBorder="1" applyAlignment="1">
      <alignment horizontal="left"/>
    </xf>
    <xf numFmtId="0" fontId="34" fillId="0" borderId="52" xfId="69" applyFont="1" applyBorder="1" applyAlignment="1">
      <alignment horizontal="right"/>
    </xf>
    <xf numFmtId="3" fontId="45" fillId="0" borderId="52" xfId="69" applyNumberFormat="1" applyFont="1" applyBorder="1" applyAlignment="1">
      <alignment horizontal="right"/>
    </xf>
    <xf numFmtId="3" fontId="34" fillId="0" borderId="52" xfId="69" applyNumberFormat="1" applyFont="1" applyBorder="1" applyAlignment="1">
      <alignment horizontal="right"/>
    </xf>
    <xf numFmtId="0" fontId="40" fillId="0" borderId="0" xfId="69" applyFont="1" applyAlignment="1">
      <alignment horizontal="left"/>
    </xf>
    <xf numFmtId="49" fontId="8" fillId="0" borderId="0" xfId="69" applyNumberFormat="1" applyFont="1" applyBorder="1" applyAlignment="1">
      <alignment horizontal="left"/>
    </xf>
    <xf numFmtId="49" fontId="17" fillId="0" borderId="0" xfId="69" applyNumberFormat="1" applyFont="1" applyBorder="1" applyAlignment="1">
      <alignment horizontal="left"/>
    </xf>
    <xf numFmtId="49" fontId="8" fillId="0" borderId="0" xfId="69" quotePrefix="1" applyNumberFormat="1" applyFont="1" applyBorder="1" applyAlignment="1">
      <alignment horizontal="left"/>
    </xf>
    <xf numFmtId="49" fontId="8" fillId="0" borderId="0" xfId="69" applyNumberFormat="1" applyFont="1" applyAlignment="1">
      <alignment horizontal="left"/>
    </xf>
    <xf numFmtId="49" fontId="9" fillId="0" borderId="0" xfId="69" applyNumberFormat="1" applyFont="1" applyAlignment="1">
      <alignment horizontal="left"/>
    </xf>
    <xf numFmtId="0" fontId="61" fillId="41" borderId="0" xfId="0" applyFont="1" applyFill="1" applyAlignment="1"/>
    <xf numFmtId="0" fontId="150" fillId="42" borderId="0" xfId="94" applyFont="1" applyFill="1" applyAlignment="1">
      <alignment horizontal="center" vertical="center"/>
    </xf>
    <xf numFmtId="0" fontId="151" fillId="42" borderId="0" xfId="94" applyFont="1" applyFill="1" applyAlignment="1">
      <alignment horizontal="center" vertical="center"/>
    </xf>
    <xf numFmtId="0" fontId="96" fillId="38" borderId="0" xfId="69" applyFont="1" applyFill="1" applyAlignment="1">
      <alignment horizontal="center" vertical="center" wrapText="1"/>
    </xf>
    <xf numFmtId="3" fontId="96" fillId="38" borderId="0" xfId="69" applyNumberFormat="1" applyFont="1" applyFill="1" applyAlignment="1">
      <alignment horizontal="center" vertical="center" wrapText="1"/>
    </xf>
    <xf numFmtId="0" fontId="44" fillId="38" borderId="0" xfId="69" applyFont="1" applyFill="1" applyAlignment="1">
      <alignment horizontal="center" vertical="center" wrapText="1"/>
    </xf>
    <xf numFmtId="3" fontId="44" fillId="38" borderId="0" xfId="69" applyNumberFormat="1" applyFont="1" applyFill="1" applyAlignment="1">
      <alignment horizontal="center" vertical="center" wrapText="1"/>
    </xf>
    <xf numFmtId="0" fontId="40" fillId="0" borderId="0" xfId="69" applyFont="1" applyAlignment="1"/>
    <xf numFmtId="0" fontId="152" fillId="0" borderId="0" xfId="69" applyFont="1" applyAlignment="1"/>
    <xf numFmtId="0" fontId="44" fillId="38" borderId="0" xfId="69" applyFont="1" applyFill="1" applyAlignment="1"/>
    <xf numFmtId="3" fontId="94" fillId="0" borderId="0" xfId="69" applyNumberFormat="1" applyFont="1"/>
    <xf numFmtId="3" fontId="94" fillId="0" borderId="0" xfId="69" applyNumberFormat="1" applyFont="1" applyAlignment="1">
      <alignment vertical="center"/>
    </xf>
    <xf numFmtId="3" fontId="95" fillId="38" borderId="49" xfId="69" applyNumberFormat="1" applyFont="1" applyFill="1" applyBorder="1" applyAlignment="1">
      <alignment vertical="center"/>
    </xf>
    <xf numFmtId="49" fontId="34" fillId="0" borderId="52" xfId="69" applyNumberFormat="1" applyFont="1" applyBorder="1"/>
    <xf numFmtId="0" fontId="40" fillId="0" borderId="0" xfId="69" applyFont="1" applyAlignment="1">
      <alignment vertical="top"/>
    </xf>
    <xf numFmtId="0" fontId="25" fillId="37" borderId="0" xfId="69" applyFont="1" applyFill="1" applyAlignment="1">
      <alignment horizontal="left"/>
    </xf>
    <xf numFmtId="0" fontId="14" fillId="37" borderId="0" xfId="69" applyFont="1" applyFill="1" applyAlignment="1"/>
    <xf numFmtId="0" fontId="12" fillId="0" borderId="0" xfId="69" applyFont="1" applyAlignment="1"/>
    <xf numFmtId="0" fontId="30" fillId="0" borderId="0" xfId="69" applyFont="1" applyAlignment="1"/>
    <xf numFmtId="0" fontId="30" fillId="0" borderId="0" xfId="69" applyFont="1" applyAlignment="1">
      <alignment vertical="top"/>
    </xf>
    <xf numFmtId="0" fontId="5" fillId="0" borderId="0" xfId="69" applyFont="1" applyAlignment="1"/>
    <xf numFmtId="0" fontId="31" fillId="0" borderId="0" xfId="69" applyFont="1" applyAlignment="1"/>
    <xf numFmtId="0" fontId="32" fillId="38" borderId="0" xfId="69" applyFont="1" applyFill="1" applyAlignment="1">
      <alignment horizontal="left"/>
    </xf>
    <xf numFmtId="0" fontId="46" fillId="0" borderId="0" xfId="69" applyFont="1" applyAlignment="1"/>
    <xf numFmtId="0" fontId="32" fillId="38" borderId="0" xfId="69" applyFont="1" applyFill="1" applyAlignment="1">
      <alignment horizontal="left" vertical="center" wrapText="1"/>
    </xf>
    <xf numFmtId="0" fontId="46" fillId="0" borderId="0" xfId="69" applyFont="1" applyAlignment="1">
      <alignment vertical="center" wrapText="1"/>
    </xf>
    <xf numFmtId="0" fontId="46" fillId="0" borderId="0" xfId="69" applyFont="1" applyAlignment="1">
      <alignment horizontal="center" vertical="center" wrapText="1"/>
    </xf>
    <xf numFmtId="3" fontId="33" fillId="0" borderId="0" xfId="69" applyNumberFormat="1" applyFont="1" applyAlignment="1">
      <alignment horizontal="left"/>
    </xf>
    <xf numFmtId="0" fontId="47" fillId="0" borderId="0" xfId="69" applyFont="1"/>
    <xf numFmtId="3" fontId="33" fillId="0" borderId="0" xfId="69" applyNumberFormat="1" applyFont="1" applyAlignment="1">
      <alignment horizontal="left" vertical="center"/>
    </xf>
    <xf numFmtId="0" fontId="46" fillId="0" borderId="0" xfId="69" applyFont="1" applyAlignment="1">
      <alignment vertical="center"/>
    </xf>
    <xf numFmtId="0" fontId="47" fillId="0" borderId="0" xfId="69" applyFont="1" applyAlignment="1">
      <alignment vertical="center"/>
    </xf>
    <xf numFmtId="3" fontId="32" fillId="38" borderId="49" xfId="69" applyNumberFormat="1" applyFont="1" applyFill="1" applyBorder="1" applyAlignment="1">
      <alignment horizontal="left" vertical="center"/>
    </xf>
    <xf numFmtId="3" fontId="33" fillId="38" borderId="49" xfId="69" applyNumberFormat="1" applyFont="1" applyFill="1" applyBorder="1" applyAlignment="1">
      <alignment horizontal="right" vertical="center"/>
    </xf>
    <xf numFmtId="49" fontId="34" fillId="0" borderId="48" xfId="69" applyNumberFormat="1" applyFont="1" applyBorder="1" applyAlignment="1">
      <alignment horizontal="left"/>
    </xf>
    <xf numFmtId="0" fontId="29" fillId="0" borderId="0" xfId="69" applyFont="1" applyAlignment="1">
      <alignment horizontal="left"/>
    </xf>
    <xf numFmtId="0" fontId="25" fillId="37" borderId="0" xfId="69" applyFont="1" applyFill="1" applyAlignment="1"/>
    <xf numFmtId="3" fontId="32" fillId="38" borderId="49" xfId="69" applyNumberFormat="1" applyFont="1" applyFill="1" applyBorder="1" applyAlignment="1">
      <alignment vertical="center"/>
    </xf>
    <xf numFmtId="0" fontId="29" fillId="0" borderId="0" xfId="69" applyFont="1"/>
    <xf numFmtId="0" fontId="47" fillId="0" borderId="0" xfId="69" applyFont="1" applyAlignment="1">
      <alignment horizontal="left"/>
    </xf>
    <xf numFmtId="0" fontId="33" fillId="0" borderId="0" xfId="69" applyFont="1" applyAlignment="1">
      <alignment horizontal="left"/>
    </xf>
    <xf numFmtId="0" fontId="15" fillId="37" borderId="0" xfId="69" applyFont="1" applyFill="1" applyAlignment="1">
      <alignment horizontal="left"/>
    </xf>
    <xf numFmtId="0" fontId="93" fillId="38" borderId="0" xfId="69" applyFont="1" applyFill="1" applyAlignment="1">
      <alignment horizontal="left"/>
    </xf>
    <xf numFmtId="0" fontId="43" fillId="0" borderId="0" xfId="69" applyFont="1" applyAlignment="1">
      <alignment horizontal="left" vertical="top"/>
    </xf>
    <xf numFmtId="49" fontId="34" fillId="0" borderId="2" xfId="69" applyNumberFormat="1" applyFont="1" applyBorder="1" applyAlignment="1">
      <alignment horizontal="left"/>
    </xf>
    <xf numFmtId="3" fontId="101" fillId="0" borderId="0" xfId="69" applyNumberFormat="1" applyFont="1" applyAlignment="1">
      <alignment horizontal="left" vertical="top"/>
    </xf>
    <xf numFmtId="3" fontId="101" fillId="0" borderId="0" xfId="69" applyNumberFormat="1" applyFont="1" applyAlignment="1">
      <alignment horizontal="right" vertical="top"/>
    </xf>
    <xf numFmtId="0" fontId="101" fillId="0" borderId="0" xfId="69" applyFont="1" applyAlignment="1">
      <alignment vertical="top"/>
    </xf>
    <xf numFmtId="3" fontId="101" fillId="0" borderId="0" xfId="69" applyNumberFormat="1" applyFont="1" applyFill="1" applyAlignment="1">
      <alignment horizontal="right" vertical="top"/>
    </xf>
    <xf numFmtId="3" fontId="41" fillId="38" borderId="51" xfId="69" applyNumberFormat="1" applyFont="1" applyFill="1" applyBorder="1" applyAlignment="1">
      <alignment horizontal="left" vertical="top"/>
    </xf>
    <xf numFmtId="3" fontId="101" fillId="38" borderId="51" xfId="69" applyNumberFormat="1" applyFont="1" applyFill="1" applyBorder="1" applyAlignment="1">
      <alignment horizontal="right" vertical="top"/>
    </xf>
    <xf numFmtId="3" fontId="95" fillId="38" borderId="51" xfId="69" applyNumberFormat="1" applyFont="1" applyFill="1" applyBorder="1" applyAlignment="1">
      <alignment horizontal="left" vertical="center"/>
    </xf>
    <xf numFmtId="3" fontId="94" fillId="38" borderId="51" xfId="69" applyNumberFormat="1" applyFont="1" applyFill="1" applyBorder="1" applyAlignment="1">
      <alignment horizontal="right" vertical="center"/>
    </xf>
    <xf numFmtId="3" fontId="101" fillId="0" borderId="0" xfId="69" applyNumberFormat="1" applyFont="1" applyAlignment="1">
      <alignment horizontal="left"/>
    </xf>
    <xf numFmtId="3" fontId="101" fillId="0" borderId="0" xfId="69" applyNumberFormat="1" applyFont="1" applyAlignment="1">
      <alignment horizontal="left" vertical="center"/>
    </xf>
    <xf numFmtId="3" fontId="101" fillId="0" borderId="0" xfId="69" applyNumberFormat="1" applyFont="1" applyAlignment="1">
      <alignment horizontal="right"/>
    </xf>
    <xf numFmtId="3" fontId="101" fillId="0" borderId="0" xfId="69" applyNumberFormat="1" applyFont="1" applyFill="1" applyAlignment="1">
      <alignment horizontal="right"/>
    </xf>
    <xf numFmtId="3" fontId="101" fillId="0" borderId="0" xfId="69" applyNumberFormat="1" applyFont="1" applyAlignment="1">
      <alignment horizontal="right" vertical="center"/>
    </xf>
    <xf numFmtId="3" fontId="41" fillId="38" borderId="51" xfId="69" applyNumberFormat="1" applyFont="1" applyFill="1" applyBorder="1" applyAlignment="1">
      <alignment horizontal="left" vertical="center"/>
    </xf>
    <xf numFmtId="3" fontId="101" fillId="38" borderId="51" xfId="69" applyNumberFormat="1" applyFont="1" applyFill="1" applyBorder="1" applyAlignment="1">
      <alignment horizontal="right" vertical="center"/>
    </xf>
    <xf numFmtId="0" fontId="93" fillId="38" borderId="0" xfId="69" applyFont="1" applyFill="1" applyAlignment="1"/>
    <xf numFmtId="3" fontId="101" fillId="0" borderId="0" xfId="69" applyNumberFormat="1" applyFont="1"/>
    <xf numFmtId="0" fontId="101" fillId="0" borderId="0" xfId="69" applyFont="1"/>
    <xf numFmtId="3" fontId="101" fillId="0" borderId="0" xfId="69" applyNumberFormat="1" applyFont="1" applyAlignment="1">
      <alignment vertical="center"/>
    </xf>
    <xf numFmtId="0" fontId="101" fillId="0" borderId="0" xfId="69" applyFont="1" applyAlignment="1">
      <alignment vertical="center"/>
    </xf>
    <xf numFmtId="3" fontId="41" fillId="38" borderId="51" xfId="69" applyNumberFormat="1" applyFont="1" applyFill="1" applyBorder="1" applyAlignment="1">
      <alignment vertical="center"/>
    </xf>
    <xf numFmtId="3" fontId="40" fillId="0" borderId="0" xfId="69" applyNumberFormat="1" applyFont="1" applyAlignment="1">
      <alignment horizontal="left"/>
    </xf>
    <xf numFmtId="0" fontId="42" fillId="0" borderId="0" xfId="69" applyFont="1" applyAlignment="1">
      <alignment horizontal="left"/>
    </xf>
    <xf numFmtId="3" fontId="40" fillId="0" borderId="0" xfId="69" applyNumberFormat="1" applyFont="1" applyFill="1" applyAlignment="1">
      <alignment horizontal="right"/>
    </xf>
    <xf numFmtId="3" fontId="40" fillId="0" borderId="0" xfId="69" applyNumberFormat="1" applyFont="1" applyAlignment="1">
      <alignment horizontal="left" vertical="center"/>
    </xf>
    <xf numFmtId="3" fontId="40" fillId="0" borderId="0" xfId="69" applyNumberFormat="1" applyFont="1" applyAlignment="1">
      <alignment horizontal="right" vertical="center"/>
    </xf>
    <xf numFmtId="0" fontId="42" fillId="0" borderId="0" xfId="69" applyFont="1" applyAlignment="1">
      <alignment horizontal="left" vertical="center"/>
    </xf>
    <xf numFmtId="0" fontId="40" fillId="0" borderId="0" xfId="69" applyFont="1" applyAlignment="1">
      <alignment vertical="center"/>
    </xf>
    <xf numFmtId="3" fontId="44" fillId="38" borderId="51" xfId="69" applyNumberFormat="1" applyFont="1" applyFill="1" applyBorder="1" applyAlignment="1">
      <alignment horizontal="left" vertical="center"/>
    </xf>
    <xf numFmtId="3" fontId="40" fillId="38" borderId="51" xfId="69" applyNumberFormat="1" applyFont="1" applyFill="1" applyBorder="1" applyAlignment="1">
      <alignment horizontal="right" vertical="center"/>
    </xf>
    <xf numFmtId="0" fontId="25" fillId="37" borderId="0" xfId="69" applyFont="1" applyFill="1" applyAlignment="1">
      <alignment horizontal="right"/>
    </xf>
    <xf numFmtId="49" fontId="11" fillId="0" borderId="0" xfId="69" applyNumberFormat="1" applyFont="1" applyAlignment="1">
      <alignment horizontal="left"/>
    </xf>
    <xf numFmtId="49" fontId="60" fillId="0" borderId="0" xfId="69" applyNumberFormat="1" applyFont="1" applyAlignment="1">
      <alignment horizontal="left"/>
    </xf>
    <xf numFmtId="0" fontId="60" fillId="0" borderId="0" xfId="69" applyFont="1" applyAlignment="1">
      <alignment horizontal="right"/>
    </xf>
    <xf numFmtId="3" fontId="60" fillId="0" borderId="0" xfId="69" applyNumberFormat="1" applyFont="1" applyAlignment="1">
      <alignment horizontal="right"/>
    </xf>
    <xf numFmtId="3" fontId="20" fillId="0" borderId="0" xfId="69" applyNumberFormat="1" applyFont="1" applyAlignment="1">
      <alignment horizontal="right"/>
    </xf>
    <xf numFmtId="0" fontId="5" fillId="0" borderId="0" xfId="69" applyFont="1" applyAlignment="1">
      <alignment vertical="center"/>
    </xf>
    <xf numFmtId="0" fontId="8" fillId="0" borderId="0" xfId="69" applyFont="1" applyAlignment="1">
      <alignment vertical="center"/>
    </xf>
    <xf numFmtId="49" fontId="8" fillId="0" borderId="48" xfId="69" applyNumberFormat="1" applyFont="1" applyBorder="1" applyAlignment="1">
      <alignment horizontal="left"/>
    </xf>
    <xf numFmtId="0" fontId="61" fillId="0" borderId="0" xfId="69" applyFont="1" applyAlignment="1">
      <alignment horizontal="left"/>
    </xf>
    <xf numFmtId="0" fontId="62" fillId="0" borderId="0" xfId="69" applyFont="1" applyAlignment="1">
      <alignment horizontal="left"/>
    </xf>
    <xf numFmtId="3" fontId="8" fillId="0" borderId="0" xfId="69" applyNumberFormat="1" applyFont="1" applyAlignment="1">
      <alignment horizontal="left"/>
    </xf>
    <xf numFmtId="3" fontId="8" fillId="0" borderId="0" xfId="69" applyNumberFormat="1" applyFont="1" applyFill="1" applyBorder="1" applyAlignment="1">
      <alignment horizontal="left"/>
    </xf>
    <xf numFmtId="3" fontId="23" fillId="38" borderId="0" xfId="69" applyNumberFormat="1" applyFont="1" applyFill="1" applyAlignment="1">
      <alignment horizontal="left"/>
    </xf>
    <xf numFmtId="3" fontId="14" fillId="0" borderId="0" xfId="69" applyNumberFormat="1" applyFont="1" applyAlignment="1">
      <alignment horizontal="right"/>
    </xf>
    <xf numFmtId="10" fontId="14" fillId="0" borderId="0" xfId="69" applyNumberFormat="1" applyFont="1" applyAlignment="1">
      <alignment horizontal="right"/>
    </xf>
    <xf numFmtId="3" fontId="77" fillId="38" borderId="0" xfId="69" applyNumberFormat="1" applyFont="1" applyFill="1" applyAlignment="1">
      <alignment horizontal="left"/>
    </xf>
    <xf numFmtId="3" fontId="77" fillId="38" borderId="0" xfId="69" applyNumberFormat="1" applyFont="1" applyFill="1" applyAlignment="1">
      <alignment horizontal="right"/>
    </xf>
    <xf numFmtId="3" fontId="77" fillId="38" borderId="0" xfId="69" applyNumberFormat="1" applyFont="1" applyFill="1" applyAlignment="1">
      <alignment horizontal="right" wrapText="1"/>
    </xf>
    <xf numFmtId="0" fontId="77" fillId="38" borderId="0" xfId="69" applyFont="1" applyFill="1" applyAlignment="1">
      <alignment horizontal="right"/>
    </xf>
    <xf numFmtId="10" fontId="61" fillId="0" borderId="0" xfId="69" applyNumberFormat="1" applyFont="1" applyAlignment="1">
      <alignment horizontal="right"/>
    </xf>
    <xf numFmtId="3" fontId="61" fillId="0" borderId="0" xfId="69" applyNumberFormat="1" applyFont="1" applyAlignment="1">
      <alignment horizontal="left" wrapText="1"/>
    </xf>
    <xf numFmtId="10" fontId="61" fillId="0" borderId="0" xfId="69" applyNumberFormat="1" applyFont="1" applyAlignment="1">
      <alignment horizontal="right" vertical="center"/>
    </xf>
    <xf numFmtId="0" fontId="61" fillId="38" borderId="51" xfId="69" applyFont="1" applyFill="1" applyBorder="1" applyAlignment="1">
      <alignment horizontal="left" vertical="center"/>
    </xf>
    <xf numFmtId="10" fontId="61" fillId="38" borderId="51" xfId="69" applyNumberFormat="1" applyFont="1" applyFill="1" applyBorder="1" applyAlignment="1">
      <alignment horizontal="right" vertical="center"/>
    </xf>
    <xf numFmtId="3" fontId="77" fillId="0" borderId="0" xfId="69" applyNumberFormat="1" applyFont="1" applyFill="1" applyBorder="1" applyAlignment="1">
      <alignment horizontal="left"/>
    </xf>
    <xf numFmtId="49" fontId="61" fillId="0" borderId="48" xfId="69" applyNumberFormat="1" applyFont="1" applyBorder="1" applyAlignment="1">
      <alignment horizontal="left"/>
    </xf>
    <xf numFmtId="0" fontId="61" fillId="0" borderId="48" xfId="69" applyFont="1" applyBorder="1" applyAlignment="1">
      <alignment horizontal="right"/>
    </xf>
    <xf numFmtId="3" fontId="61" fillId="0" borderId="48" xfId="69" applyNumberFormat="1" applyFont="1" applyBorder="1" applyAlignment="1">
      <alignment horizontal="right"/>
    </xf>
    <xf numFmtId="10" fontId="61" fillId="0" borderId="48" xfId="69" applyNumberFormat="1" applyFont="1" applyBorder="1" applyAlignment="1">
      <alignment horizontal="right"/>
    </xf>
    <xf numFmtId="49" fontId="60" fillId="0" borderId="0" xfId="69" applyNumberFormat="1" applyFont="1"/>
    <xf numFmtId="0" fontId="60" fillId="0" borderId="0" xfId="69" applyFont="1"/>
    <xf numFmtId="3" fontId="60" fillId="0" borderId="0" xfId="69" applyNumberFormat="1" applyFont="1" applyAlignment="1">
      <alignment horizontal="center"/>
    </xf>
    <xf numFmtId="3" fontId="60" fillId="38" borderId="0" xfId="69" applyNumberFormat="1" applyFont="1" applyFill="1"/>
    <xf numFmtId="3" fontId="60" fillId="38" borderId="0" xfId="69" applyNumberFormat="1" applyFont="1" applyFill="1" applyAlignment="1">
      <alignment horizontal="center"/>
    </xf>
    <xf numFmtId="3" fontId="60" fillId="38" borderId="0" xfId="69" applyNumberFormat="1" applyFont="1" applyFill="1" applyAlignment="1">
      <alignment horizontal="center" wrapText="1"/>
    </xf>
    <xf numFmtId="0" fontId="60" fillId="38" borderId="0" xfId="69" applyFont="1" applyFill="1" applyAlignment="1">
      <alignment horizontal="center"/>
    </xf>
    <xf numFmtId="3" fontId="20" fillId="0" borderId="0" xfId="69" applyNumberFormat="1" applyFont="1"/>
    <xf numFmtId="10" fontId="20" fillId="0" borderId="0" xfId="69" applyNumberFormat="1" applyFont="1"/>
    <xf numFmtId="3" fontId="20" fillId="0" borderId="0" xfId="69" applyNumberFormat="1" applyFont="1" applyAlignment="1">
      <alignment vertical="center"/>
    </xf>
    <xf numFmtId="0" fontId="61" fillId="0" borderId="0" xfId="69" applyFont="1"/>
    <xf numFmtId="10" fontId="6" fillId="0" borderId="0" xfId="69" applyNumberFormat="1" applyFont="1"/>
    <xf numFmtId="0" fontId="61" fillId="0" borderId="0" xfId="69" applyFont="1" applyAlignment="1"/>
    <xf numFmtId="0" fontId="62" fillId="0" borderId="0" xfId="69" applyFont="1"/>
    <xf numFmtId="3" fontId="8" fillId="0" borderId="0" xfId="69" applyNumberFormat="1" applyFont="1" applyFill="1" applyBorder="1"/>
    <xf numFmtId="3" fontId="18" fillId="0" borderId="0" xfId="69" applyNumberFormat="1" applyFont="1"/>
    <xf numFmtId="3" fontId="18" fillId="0" borderId="0" xfId="69" applyNumberFormat="1" applyFont="1" applyAlignment="1">
      <alignment wrapText="1"/>
    </xf>
    <xf numFmtId="3" fontId="18" fillId="0" borderId="0" xfId="69" applyNumberFormat="1" applyFont="1" applyAlignment="1">
      <alignment vertical="center"/>
    </xf>
    <xf numFmtId="0" fontId="18" fillId="38" borderId="51" xfId="69" applyFont="1" applyFill="1" applyBorder="1" applyAlignment="1">
      <alignment vertical="center"/>
    </xf>
    <xf numFmtId="3" fontId="87" fillId="0" borderId="0" xfId="69" applyNumberFormat="1" applyFont="1" applyFill="1" applyBorder="1"/>
    <xf numFmtId="3" fontId="18" fillId="0" borderId="0" xfId="69" applyNumberFormat="1" applyFont="1" applyAlignment="1">
      <alignment horizontal="right"/>
    </xf>
    <xf numFmtId="10" fontId="18" fillId="0" borderId="0" xfId="69" applyNumberFormat="1" applyFont="1"/>
    <xf numFmtId="3" fontId="18" fillId="0" borderId="0" xfId="69" applyNumberFormat="1" applyFont="1" applyAlignment="1">
      <alignment horizontal="right" vertical="center"/>
    </xf>
    <xf numFmtId="10" fontId="18" fillId="0" borderId="0" xfId="69" applyNumberFormat="1" applyFont="1" applyAlignment="1">
      <alignment vertical="center"/>
    </xf>
    <xf numFmtId="3" fontId="18" fillId="38" borderId="51" xfId="69" applyNumberFormat="1" applyFont="1" applyFill="1" applyBorder="1" applyAlignment="1">
      <alignment vertical="center"/>
    </xf>
    <xf numFmtId="10" fontId="18" fillId="38" borderId="51" xfId="69" applyNumberFormat="1" applyFont="1" applyFill="1" applyBorder="1" applyAlignment="1">
      <alignment vertical="center"/>
    </xf>
    <xf numFmtId="10" fontId="18" fillId="0" borderId="0" xfId="69" applyNumberFormat="1" applyFont="1" applyAlignment="1">
      <alignment horizontal="right"/>
    </xf>
    <xf numFmtId="0" fontId="11" fillId="0" borderId="0" xfId="69" applyFont="1" applyFill="1" applyAlignment="1">
      <alignment horizontal="left"/>
    </xf>
    <xf numFmtId="0" fontId="6" fillId="0" borderId="0" xfId="69" applyFill="1"/>
    <xf numFmtId="0" fontId="40" fillId="0" borderId="0" xfId="69" applyFont="1" applyFill="1"/>
    <xf numFmtId="3" fontId="31" fillId="0" borderId="0" xfId="69" applyNumberFormat="1" applyFont="1" applyFill="1" applyAlignment="1">
      <alignment horizontal="center"/>
    </xf>
    <xf numFmtId="3" fontId="42" fillId="0" borderId="0" xfId="69" applyNumberFormat="1" applyFont="1" applyFill="1" applyAlignment="1">
      <alignment horizontal="center"/>
    </xf>
    <xf numFmtId="0" fontId="7" fillId="0" borderId="0" xfId="69" applyFont="1" applyFill="1"/>
    <xf numFmtId="3" fontId="94" fillId="0" borderId="0" xfId="69" applyNumberFormat="1" applyFont="1" applyAlignment="1">
      <alignment horizontal="left" wrapText="1"/>
    </xf>
    <xf numFmtId="3" fontId="95" fillId="38" borderId="0" xfId="69" applyNumberFormat="1" applyFont="1" applyFill="1" applyBorder="1" applyAlignment="1">
      <alignment horizontal="left" vertical="center"/>
    </xf>
    <xf numFmtId="3" fontId="94" fillId="38" borderId="0" xfId="69" applyNumberFormat="1" applyFont="1" applyFill="1" applyAlignment="1">
      <alignment horizontal="right" vertical="center"/>
    </xf>
    <xf numFmtId="3" fontId="45" fillId="0" borderId="48" xfId="69" applyNumberFormat="1" applyFont="1" applyBorder="1" applyAlignment="1">
      <alignment horizontal="right"/>
    </xf>
    <xf numFmtId="0" fontId="11" fillId="0" borderId="0" xfId="69" applyFont="1" applyFill="1"/>
    <xf numFmtId="49" fontId="7" fillId="0" borderId="0" xfId="69" applyNumberFormat="1" applyFont="1" applyFill="1"/>
    <xf numFmtId="3" fontId="94" fillId="0" borderId="0" xfId="69" applyNumberFormat="1" applyFont="1" applyAlignment="1">
      <alignment wrapText="1"/>
    </xf>
    <xf numFmtId="3" fontId="95" fillId="38" borderId="0" xfId="69" applyNumberFormat="1" applyFont="1" applyFill="1" applyBorder="1" applyAlignment="1">
      <alignment vertical="center"/>
    </xf>
    <xf numFmtId="10" fontId="14" fillId="37" borderId="0" xfId="69" applyNumberFormat="1" applyFont="1" applyFill="1"/>
    <xf numFmtId="0" fontId="20" fillId="0" borderId="0" xfId="69" applyFont="1"/>
    <xf numFmtId="0" fontId="59" fillId="0" borderId="0" xfId="69" applyFont="1" applyAlignment="1">
      <alignment horizontal="left"/>
    </xf>
    <xf numFmtId="3" fontId="22" fillId="38" borderId="0" xfId="69" applyNumberFormat="1" applyFont="1" applyFill="1" applyAlignment="1">
      <alignment horizontal="center" wrapText="1"/>
    </xf>
    <xf numFmtId="10" fontId="22" fillId="38" borderId="0" xfId="69" applyNumberFormat="1" applyFont="1" applyFill="1" applyAlignment="1">
      <alignment horizontal="center"/>
    </xf>
    <xf numFmtId="3" fontId="23" fillId="0" borderId="0" xfId="69" applyNumberFormat="1" applyFont="1"/>
    <xf numFmtId="3" fontId="6" fillId="38" borderId="49" xfId="69" applyNumberFormat="1" applyFill="1" applyBorder="1" applyAlignment="1">
      <alignment vertical="center"/>
    </xf>
    <xf numFmtId="10" fontId="20" fillId="38" borderId="49" xfId="69" applyNumberFormat="1" applyFont="1" applyFill="1" applyBorder="1" applyAlignment="1">
      <alignment vertical="center"/>
    </xf>
    <xf numFmtId="10" fontId="5" fillId="0" borderId="0" xfId="69" applyNumberFormat="1" applyFont="1"/>
    <xf numFmtId="49" fontId="17" fillId="0" borderId="48" xfId="69" applyNumberFormat="1" applyFont="1" applyBorder="1"/>
    <xf numFmtId="49" fontId="19" fillId="0" borderId="0" xfId="69" applyNumberFormat="1" applyFont="1" applyBorder="1"/>
    <xf numFmtId="3" fontId="19" fillId="0" borderId="0" xfId="69" applyNumberFormat="1" applyFont="1" applyAlignment="1">
      <alignment horizontal="right"/>
    </xf>
    <xf numFmtId="49" fontId="20" fillId="0" borderId="0" xfId="69" applyNumberFormat="1" applyFont="1" applyAlignment="1">
      <alignment horizontal="left"/>
    </xf>
    <xf numFmtId="3" fontId="22" fillId="43" borderId="0" xfId="69" applyNumberFormat="1" applyFont="1" applyFill="1" applyAlignment="1">
      <alignment horizontal="left"/>
    </xf>
    <xf numFmtId="3" fontId="22" fillId="43" borderId="0" xfId="69" applyNumberFormat="1" applyFont="1" applyFill="1" applyAlignment="1">
      <alignment horizontal="center"/>
    </xf>
    <xf numFmtId="3" fontId="22" fillId="43" borderId="0" xfId="69" applyNumberFormat="1" applyFont="1" applyFill="1" applyAlignment="1">
      <alignment horizontal="center" wrapText="1"/>
    </xf>
    <xf numFmtId="3" fontId="20" fillId="44" borderId="0" xfId="69" applyNumberFormat="1" applyFont="1" applyFill="1" applyAlignment="1">
      <alignment horizontal="left"/>
    </xf>
    <xf numFmtId="3" fontId="20" fillId="44" borderId="0" xfId="69" applyNumberFormat="1" applyFont="1" applyFill="1"/>
    <xf numFmtId="3" fontId="20" fillId="44" borderId="0" xfId="69" applyNumberFormat="1" applyFont="1" applyFill="1" applyAlignment="1">
      <alignment horizontal="right"/>
    </xf>
    <xf numFmtId="3" fontId="20" fillId="0" borderId="0" xfId="69" applyNumberFormat="1" applyFont="1" applyAlignment="1">
      <alignment horizontal="left"/>
    </xf>
    <xf numFmtId="3" fontId="20" fillId="0" borderId="0" xfId="69" applyNumberFormat="1" applyFont="1" applyAlignment="1">
      <alignment horizontal="left" wrapText="1"/>
    </xf>
    <xf numFmtId="3" fontId="20" fillId="38" borderId="0" xfId="69" applyNumberFormat="1" applyFont="1" applyFill="1"/>
    <xf numFmtId="0" fontId="6" fillId="0" borderId="0" xfId="69" applyFont="1" applyAlignment="1">
      <alignment horizontal="left"/>
    </xf>
    <xf numFmtId="0" fontId="6" fillId="0" borderId="0" xfId="69" applyFont="1" applyAlignment="1">
      <alignment vertical="center"/>
    </xf>
    <xf numFmtId="49" fontId="28" fillId="0" borderId="0" xfId="69" applyNumberFormat="1" applyFont="1" applyBorder="1" applyAlignment="1">
      <alignment horizontal="left"/>
    </xf>
    <xf numFmtId="0" fontId="48" fillId="37" borderId="0" xfId="69" applyFont="1" applyFill="1" applyAlignment="1">
      <alignment horizontal="left"/>
    </xf>
    <xf numFmtId="0" fontId="47" fillId="37" borderId="0" xfId="69" applyFont="1" applyFill="1" applyAlignment="1"/>
    <xf numFmtId="0" fontId="2" fillId="0" borderId="0" xfId="69" applyFont="1" applyFill="1" applyAlignment="1"/>
    <xf numFmtId="0" fontId="63" fillId="0" borderId="0" xfId="69" applyFont="1" applyBorder="1" applyAlignment="1">
      <alignment horizontal="left"/>
    </xf>
    <xf numFmtId="37" fontId="60" fillId="0" borderId="0" xfId="69" applyNumberFormat="1" applyFont="1" applyBorder="1" applyProtection="1"/>
    <xf numFmtId="0" fontId="60" fillId="0" borderId="0" xfId="69" applyFont="1" applyBorder="1"/>
    <xf numFmtId="37" fontId="60" fillId="0" borderId="0" xfId="69" applyNumberFormat="1" applyFont="1" applyBorder="1" applyAlignment="1" applyProtection="1">
      <alignment horizontal="center"/>
    </xf>
    <xf numFmtId="0" fontId="64" fillId="0" borderId="0" xfId="69" applyFont="1" applyAlignment="1">
      <alignment horizontal="left"/>
    </xf>
    <xf numFmtId="37" fontId="4" fillId="38" borderId="0" xfId="69" quotePrefix="1" applyNumberFormat="1" applyFont="1" applyFill="1" applyBorder="1" applyAlignment="1" applyProtection="1">
      <alignment horizontal="left"/>
    </xf>
    <xf numFmtId="37" fontId="4" fillId="38" borderId="0" xfId="69" applyNumberFormat="1" applyFont="1" applyFill="1" applyBorder="1" applyAlignment="1" applyProtection="1">
      <alignment horizontal="right"/>
    </xf>
    <xf numFmtId="37" fontId="4" fillId="38" borderId="0" xfId="69" applyNumberFormat="1" applyFont="1" applyFill="1" applyBorder="1" applyAlignment="1" applyProtection="1">
      <alignment horizontal="center" wrapText="1"/>
    </xf>
    <xf numFmtId="37" fontId="4" fillId="38" borderId="0" xfId="69" applyNumberFormat="1" applyFont="1" applyFill="1" applyBorder="1" applyAlignment="1" applyProtection="1">
      <alignment horizontal="center"/>
    </xf>
    <xf numFmtId="37" fontId="14" fillId="0" borderId="0" xfId="69" applyNumberFormat="1" applyFont="1" applyAlignment="1" applyProtection="1">
      <alignment horizontal="left"/>
    </xf>
    <xf numFmtId="3" fontId="64" fillId="0" borderId="0" xfId="69" applyNumberFormat="1" applyFont="1" applyAlignment="1">
      <alignment horizontal="left"/>
    </xf>
    <xf numFmtId="37" fontId="4" fillId="38" borderId="0" xfId="69" applyNumberFormat="1" applyFont="1" applyFill="1" applyBorder="1" applyAlignment="1" applyProtection="1">
      <alignment horizontal="left"/>
    </xf>
    <xf numFmtId="3" fontId="14" fillId="38" borderId="0" xfId="69" applyNumberFormat="1" applyFont="1" applyFill="1" applyAlignment="1">
      <alignment horizontal="right"/>
    </xf>
    <xf numFmtId="10" fontId="14" fillId="38" borderId="0" xfId="69" applyNumberFormat="1" applyFont="1" applyFill="1" applyAlignment="1">
      <alignment horizontal="right"/>
    </xf>
    <xf numFmtId="10" fontId="4" fillId="0" borderId="0" xfId="69" applyNumberFormat="1" applyFont="1" applyBorder="1" applyAlignment="1" applyProtection="1">
      <alignment horizontal="left" vertical="center"/>
    </xf>
    <xf numFmtId="37" fontId="4" fillId="38" borderId="0" xfId="69" quotePrefix="1" applyNumberFormat="1" applyFont="1" applyFill="1" applyBorder="1" applyAlignment="1" applyProtection="1">
      <alignment horizontal="left" wrapText="1"/>
    </xf>
    <xf numFmtId="10" fontId="64" fillId="0" borderId="0" xfId="69" applyNumberFormat="1" applyFont="1" applyAlignment="1">
      <alignment horizontal="left"/>
    </xf>
    <xf numFmtId="49" fontId="4" fillId="0" borderId="48" xfId="69" quotePrefix="1" applyNumberFormat="1" applyFont="1" applyBorder="1" applyAlignment="1">
      <alignment horizontal="left"/>
    </xf>
    <xf numFmtId="0" fontId="14" fillId="0" borderId="48" xfId="69" applyFont="1" applyBorder="1"/>
    <xf numFmtId="3" fontId="14" fillId="0" borderId="48" xfId="69" applyNumberFormat="1" applyFont="1" applyBorder="1" applyAlignment="1">
      <alignment horizontal="right"/>
    </xf>
    <xf numFmtId="10" fontId="14" fillId="0" borderId="48" xfId="69" applyNumberFormat="1" applyFont="1" applyBorder="1"/>
    <xf numFmtId="0" fontId="17" fillId="0" borderId="0" xfId="69" applyFont="1" applyAlignment="1">
      <alignment horizontal="left"/>
    </xf>
    <xf numFmtId="49" fontId="19" fillId="0" borderId="0" xfId="69" applyNumberFormat="1" applyFont="1" applyBorder="1" applyAlignment="1">
      <alignment horizontal="left"/>
    </xf>
    <xf numFmtId="49" fontId="19" fillId="0" borderId="0" xfId="69" applyNumberFormat="1" applyFont="1" applyBorder="1" applyAlignment="1"/>
    <xf numFmtId="0" fontId="44" fillId="38" borderId="0" xfId="69" applyFont="1" applyFill="1" applyAlignment="1">
      <alignment horizontal="center" vertical="center"/>
    </xf>
    <xf numFmtId="0" fontId="43" fillId="0" borderId="0" xfId="69" applyFont="1" applyAlignment="1">
      <alignment horizontal="center" vertical="center"/>
    </xf>
    <xf numFmtId="0" fontId="4" fillId="0" borderId="0" xfId="69" applyFont="1" applyAlignment="1">
      <alignment horizontal="center" vertical="center"/>
    </xf>
    <xf numFmtId="0" fontId="2" fillId="3" borderId="0" xfId="69" applyFont="1" applyFill="1" applyAlignment="1">
      <alignment horizontal="right"/>
    </xf>
    <xf numFmtId="3" fontId="22" fillId="38" borderId="13" xfId="69" applyNumberFormat="1" applyFont="1" applyFill="1" applyBorder="1" applyAlignment="1">
      <alignment horizontal="center"/>
    </xf>
    <xf numFmtId="3" fontId="22" fillId="38" borderId="13" xfId="69" applyNumberFormat="1" applyFont="1" applyFill="1" applyBorder="1" applyAlignment="1">
      <alignment horizontal="right"/>
    </xf>
    <xf numFmtId="3" fontId="22" fillId="38" borderId="13" xfId="69" applyNumberFormat="1" applyFont="1" applyFill="1" applyBorder="1" applyAlignment="1">
      <alignment horizontal="right" wrapText="1"/>
    </xf>
    <xf numFmtId="10" fontId="22" fillId="38" borderId="13" xfId="69" applyNumberFormat="1" applyFont="1" applyFill="1" applyBorder="1" applyAlignment="1">
      <alignment horizontal="right"/>
    </xf>
    <xf numFmtId="3" fontId="23" fillId="38" borderId="13" xfId="69" applyNumberFormat="1" applyFont="1" applyFill="1" applyBorder="1" applyAlignment="1">
      <alignment vertical="center"/>
    </xf>
    <xf numFmtId="3" fontId="20" fillId="38" borderId="13" xfId="69" applyNumberFormat="1" applyFont="1" applyFill="1" applyBorder="1" applyAlignment="1">
      <alignment horizontal="right" vertical="center"/>
    </xf>
    <xf numFmtId="9" fontId="20" fillId="38" borderId="13" xfId="69" applyNumberFormat="1" applyFont="1" applyFill="1" applyBorder="1" applyAlignment="1">
      <alignment horizontal="right" vertical="center"/>
    </xf>
    <xf numFmtId="3" fontId="20" fillId="39" borderId="0" xfId="69" applyNumberFormat="1" applyFont="1" applyFill="1"/>
    <xf numFmtId="3" fontId="20" fillId="39" borderId="0" xfId="69" applyNumberFormat="1" applyFont="1" applyFill="1" applyAlignment="1">
      <alignment horizontal="right"/>
    </xf>
    <xf numFmtId="10" fontId="20" fillId="39" borderId="0" xfId="69" applyNumberFormat="1" applyFont="1" applyFill="1" applyAlignment="1">
      <alignment horizontal="right"/>
    </xf>
    <xf numFmtId="178" fontId="20" fillId="39" borderId="0" xfId="55" applyNumberFormat="1" applyFont="1" applyFill="1" applyAlignment="1">
      <alignment horizontal="right"/>
    </xf>
    <xf numFmtId="49" fontId="11" fillId="39" borderId="0" xfId="69" applyNumberFormat="1" applyFont="1" applyFill="1"/>
    <xf numFmtId="0" fontId="6" fillId="39" borderId="0" xfId="69" applyFill="1" applyAlignment="1">
      <alignment horizontal="right"/>
    </xf>
    <xf numFmtId="49" fontId="20" fillId="39" borderId="0" xfId="69" applyNumberFormat="1" applyFont="1" applyFill="1"/>
    <xf numFmtId="3" fontId="21" fillId="39" borderId="0" xfId="69" applyNumberFormat="1" applyFont="1" applyFill="1" applyAlignment="1">
      <alignment horizontal="right"/>
    </xf>
    <xf numFmtId="3" fontId="23" fillId="39" borderId="0" xfId="69" applyNumberFormat="1" applyFont="1" applyFill="1" applyAlignment="1">
      <alignment vertical="center"/>
    </xf>
    <xf numFmtId="178" fontId="20" fillId="39" borderId="0" xfId="55" applyNumberFormat="1" applyFont="1" applyFill="1" applyAlignment="1">
      <alignment horizontal="right" vertical="center"/>
    </xf>
    <xf numFmtId="10" fontId="20" fillId="39" borderId="0" xfId="69" applyNumberFormat="1" applyFont="1" applyFill="1" applyAlignment="1">
      <alignment horizontal="right" vertical="center"/>
    </xf>
    <xf numFmtId="10" fontId="23" fillId="39" borderId="3" xfId="69" applyNumberFormat="1" applyFont="1" applyFill="1" applyBorder="1" applyAlignment="1">
      <alignment vertical="center"/>
    </xf>
    <xf numFmtId="10" fontId="20" fillId="39" borderId="3" xfId="69" applyNumberFormat="1" applyFont="1" applyFill="1" applyBorder="1" applyAlignment="1">
      <alignment horizontal="right" vertical="center"/>
    </xf>
    <xf numFmtId="9" fontId="20" fillId="39" borderId="3" xfId="69" applyNumberFormat="1" applyFont="1" applyFill="1" applyBorder="1" applyAlignment="1">
      <alignment horizontal="right" vertical="center"/>
    </xf>
    <xf numFmtId="10" fontId="6" fillId="39" borderId="0" xfId="69" applyNumberFormat="1" applyFill="1"/>
    <xf numFmtId="0" fontId="104" fillId="39" borderId="0" xfId="69" applyFont="1" applyFill="1" applyAlignment="1">
      <alignment vertical="center"/>
    </xf>
    <xf numFmtId="10" fontId="8" fillId="39" borderId="0" xfId="69" applyNumberFormat="1" applyFont="1" applyFill="1" applyAlignment="1">
      <alignment horizontal="right" vertical="center"/>
    </xf>
    <xf numFmtId="3" fontId="8" fillId="39" borderId="0" xfId="69" applyNumberFormat="1" applyFont="1" applyFill="1" applyAlignment="1">
      <alignment horizontal="right" vertical="center"/>
    </xf>
    <xf numFmtId="0" fontId="8" fillId="39" borderId="0" xfId="69" applyFont="1" applyFill="1" applyAlignment="1">
      <alignment horizontal="right" vertical="center"/>
    </xf>
    <xf numFmtId="0" fontId="8" fillId="39" borderId="0" xfId="69" applyFont="1" applyFill="1" applyAlignment="1">
      <alignment horizontal="right"/>
    </xf>
    <xf numFmtId="0" fontId="2" fillId="39" borderId="0" xfId="69" applyFont="1" applyFill="1"/>
    <xf numFmtId="3" fontId="22" fillId="38" borderId="0" xfId="69" applyNumberFormat="1" applyFont="1" applyFill="1" applyAlignment="1">
      <alignment horizontal="left"/>
    </xf>
    <xf numFmtId="3" fontId="20" fillId="0" borderId="0" xfId="69" applyNumberFormat="1" applyFont="1" applyAlignment="1">
      <alignment horizontal="right" vertical="center"/>
    </xf>
    <xf numFmtId="3" fontId="20" fillId="38" borderId="0" xfId="69" applyNumberFormat="1" applyFont="1" applyFill="1" applyAlignment="1">
      <alignment horizontal="right"/>
    </xf>
    <xf numFmtId="10" fontId="20" fillId="38" borderId="0" xfId="69" applyNumberFormat="1" applyFont="1" applyFill="1" applyAlignment="1">
      <alignment horizontal="right"/>
    </xf>
    <xf numFmtId="0" fontId="56" fillId="0" borderId="0" xfId="69" applyFont="1" applyAlignment="1">
      <alignment horizontal="left"/>
    </xf>
    <xf numFmtId="0" fontId="24" fillId="0" borderId="0" xfId="69" applyFont="1" applyAlignment="1">
      <alignment horizontal="left"/>
    </xf>
    <xf numFmtId="3" fontId="20" fillId="39" borderId="0" xfId="69" applyNumberFormat="1" applyFont="1" applyFill="1" applyAlignment="1">
      <alignment horizontal="left"/>
    </xf>
    <xf numFmtId="3" fontId="20" fillId="39" borderId="0" xfId="69" applyNumberFormat="1" applyFont="1" applyFill="1" applyAlignment="1">
      <alignment horizontal="left" vertical="center"/>
    </xf>
    <xf numFmtId="3" fontId="20" fillId="39" borderId="0" xfId="69" applyNumberFormat="1" applyFont="1" applyFill="1" applyAlignment="1">
      <alignment horizontal="right" vertical="center"/>
    </xf>
    <xf numFmtId="0" fontId="6" fillId="39" borderId="0" xfId="69" applyFill="1" applyAlignment="1">
      <alignment vertical="center"/>
    </xf>
    <xf numFmtId="3" fontId="23" fillId="39" borderId="0" xfId="69" applyNumberFormat="1" applyFont="1" applyFill="1" applyBorder="1" applyAlignment="1">
      <alignment horizontal="left"/>
    </xf>
    <xf numFmtId="49" fontId="8" fillId="39" borderId="48" xfId="69" applyNumberFormat="1" applyFont="1" applyFill="1" applyBorder="1" applyAlignment="1">
      <alignment horizontal="left"/>
    </xf>
    <xf numFmtId="0" fontId="6" fillId="39" borderId="48" xfId="69" applyFill="1" applyBorder="1" applyAlignment="1">
      <alignment horizontal="right"/>
    </xf>
    <xf numFmtId="0" fontId="8" fillId="39" borderId="48" xfId="69" applyFont="1" applyFill="1" applyBorder="1" applyAlignment="1">
      <alignment horizontal="right"/>
    </xf>
    <xf numFmtId="10" fontId="8" fillId="39" borderId="48" xfId="69" applyNumberFormat="1" applyFont="1" applyFill="1" applyBorder="1" applyAlignment="1">
      <alignment horizontal="right"/>
    </xf>
    <xf numFmtId="0" fontId="22" fillId="38" borderId="0" xfId="69" applyFont="1" applyFill="1" applyAlignment="1">
      <alignment horizontal="center"/>
    </xf>
    <xf numFmtId="10" fontId="20" fillId="0" borderId="0" xfId="69" applyNumberFormat="1" applyFont="1" applyAlignment="1">
      <alignment vertical="center"/>
    </xf>
    <xf numFmtId="3" fontId="23" fillId="38" borderId="0" xfId="69" applyNumberFormat="1" applyFont="1" applyFill="1"/>
    <xf numFmtId="10" fontId="20" fillId="38" borderId="0" xfId="69" applyNumberFormat="1" applyFont="1" applyFill="1"/>
    <xf numFmtId="3" fontId="23" fillId="0" borderId="0" xfId="69" applyNumberFormat="1" applyFont="1" applyFill="1" applyBorder="1"/>
    <xf numFmtId="3" fontId="106" fillId="0" borderId="0" xfId="69" applyNumberFormat="1" applyFont="1"/>
    <xf numFmtId="3" fontId="106" fillId="0" borderId="0" xfId="69" applyNumberFormat="1" applyFont="1" applyAlignment="1">
      <alignment horizontal="right"/>
    </xf>
    <xf numFmtId="10" fontId="106" fillId="0" borderId="0" xfId="69" applyNumberFormat="1" applyFont="1"/>
    <xf numFmtId="3" fontId="106" fillId="0" borderId="0" xfId="69" applyNumberFormat="1" applyFont="1" applyAlignment="1">
      <alignment vertical="center"/>
    </xf>
    <xf numFmtId="3" fontId="106" fillId="0" borderId="0" xfId="69" applyNumberFormat="1" applyFont="1" applyAlignment="1">
      <alignment horizontal="right" vertical="center"/>
    </xf>
    <xf numFmtId="10" fontId="106" fillId="0" borderId="0" xfId="69" applyNumberFormat="1" applyFont="1" applyAlignment="1">
      <alignment vertical="center"/>
    </xf>
    <xf numFmtId="3" fontId="107" fillId="38" borderId="0" xfId="69" applyNumberFormat="1" applyFont="1" applyFill="1"/>
    <xf numFmtId="3" fontId="106" fillId="38" borderId="0" xfId="69" applyNumberFormat="1" applyFont="1" applyFill="1"/>
    <xf numFmtId="10" fontId="106" fillId="38" borderId="0" xfId="69" applyNumberFormat="1" applyFont="1" applyFill="1"/>
    <xf numFmtId="3" fontId="107" fillId="0" borderId="0" xfId="69" applyNumberFormat="1" applyFont="1" applyFill="1" applyBorder="1"/>
    <xf numFmtId="3" fontId="107" fillId="38" borderId="0" xfId="69" applyNumberFormat="1" applyFont="1" applyFill="1" applyAlignment="1">
      <alignment horizontal="center"/>
    </xf>
    <xf numFmtId="3" fontId="107" fillId="38" borderId="0" xfId="69" applyNumberFormat="1" applyFont="1" applyFill="1" applyAlignment="1">
      <alignment horizontal="center" wrapText="1"/>
    </xf>
    <xf numFmtId="0" fontId="107" fillId="38" borderId="0" xfId="69" applyFont="1" applyFill="1" applyAlignment="1">
      <alignment horizontal="center"/>
    </xf>
    <xf numFmtId="3" fontId="23" fillId="38" borderId="0" xfId="69" applyNumberFormat="1" applyFont="1" applyFill="1" applyAlignment="1">
      <alignment horizontal="center"/>
    </xf>
    <xf numFmtId="3" fontId="23" fillId="38" borderId="0" xfId="69" applyNumberFormat="1" applyFont="1" applyFill="1" applyAlignment="1">
      <alignment horizontal="center" wrapText="1"/>
    </xf>
    <xf numFmtId="0" fontId="20" fillId="39" borderId="0" xfId="69" applyFont="1" applyFill="1"/>
    <xf numFmtId="0" fontId="21" fillId="39" borderId="0" xfId="69" applyFont="1" applyFill="1"/>
    <xf numFmtId="3" fontId="22" fillId="39" borderId="0" xfId="69" applyNumberFormat="1" applyFont="1" applyFill="1" applyAlignment="1">
      <alignment horizontal="center"/>
    </xf>
    <xf numFmtId="0" fontId="59" fillId="39" borderId="0" xfId="69" applyFont="1" applyFill="1" applyAlignment="1">
      <alignment horizontal="left"/>
    </xf>
    <xf numFmtId="0" fontId="12" fillId="39" borderId="0" xfId="69" applyFont="1" applyFill="1" applyAlignment="1">
      <alignment horizontal="left"/>
    </xf>
    <xf numFmtId="10" fontId="20" fillId="39" borderId="0" xfId="69" applyNumberFormat="1" applyFont="1" applyFill="1"/>
    <xf numFmtId="0" fontId="5" fillId="39" borderId="0" xfId="69" applyFont="1" applyFill="1"/>
    <xf numFmtId="3" fontId="20" fillId="39" borderId="0" xfId="69" applyNumberFormat="1" applyFont="1" applyFill="1" applyAlignment="1">
      <alignment vertical="center"/>
    </xf>
    <xf numFmtId="10" fontId="20" fillId="39" borderId="0" xfId="69" applyNumberFormat="1" applyFont="1" applyFill="1" applyAlignment="1">
      <alignment vertical="center"/>
    </xf>
    <xf numFmtId="10" fontId="6" fillId="0" borderId="0" xfId="69" applyNumberFormat="1" applyFont="1" applyAlignment="1">
      <alignment vertical="top"/>
    </xf>
    <xf numFmtId="10" fontId="8" fillId="0" borderId="0" xfId="69" applyNumberFormat="1" applyFont="1" applyAlignment="1">
      <alignment horizontal="right" vertical="top"/>
    </xf>
    <xf numFmtId="10" fontId="8" fillId="0" borderId="0" xfId="69" applyNumberFormat="1" applyFont="1" applyAlignment="1">
      <alignment vertical="top"/>
    </xf>
    <xf numFmtId="0" fontId="2" fillId="39" borderId="0" xfId="69" applyFont="1" applyFill="1" applyAlignment="1">
      <alignment vertical="top"/>
    </xf>
    <xf numFmtId="3" fontId="42" fillId="0" borderId="0" xfId="69" applyNumberFormat="1" applyFont="1" applyAlignment="1">
      <alignment horizontal="center"/>
    </xf>
    <xf numFmtId="3" fontId="108" fillId="0" borderId="0" xfId="69" applyNumberFormat="1" applyFont="1" applyAlignment="1">
      <alignment horizontal="left"/>
    </xf>
    <xf numFmtId="3" fontId="108" fillId="0" borderId="0" xfId="69" applyNumberFormat="1" applyFont="1" applyAlignment="1">
      <alignment horizontal="right"/>
    </xf>
    <xf numFmtId="0" fontId="109" fillId="0" borderId="0" xfId="69" applyFont="1" applyAlignment="1">
      <alignment horizontal="left"/>
    </xf>
    <xf numFmtId="0" fontId="108" fillId="0" borderId="0" xfId="69" applyFont="1"/>
    <xf numFmtId="3" fontId="108" fillId="0" borderId="0" xfId="69" applyNumberFormat="1" applyFont="1" applyFill="1" applyAlignment="1">
      <alignment horizontal="right"/>
    </xf>
    <xf numFmtId="3" fontId="108" fillId="0" borderId="0" xfId="69" applyNumberFormat="1" applyFont="1" applyAlignment="1">
      <alignment horizontal="left" vertical="center"/>
    </xf>
    <xf numFmtId="3" fontId="108" fillId="0" borderId="0" xfId="69" applyNumberFormat="1" applyFont="1" applyAlignment="1">
      <alignment horizontal="right" vertical="center"/>
    </xf>
    <xf numFmtId="0" fontId="109" fillId="0" borderId="0" xfId="69" applyFont="1" applyAlignment="1">
      <alignment horizontal="left" vertical="center"/>
    </xf>
    <xf numFmtId="0" fontId="108" fillId="0" borderId="0" xfId="69" applyFont="1" applyAlignment="1">
      <alignment vertical="center"/>
    </xf>
    <xf numFmtId="3" fontId="110" fillId="38" borderId="51" xfId="69" applyNumberFormat="1" applyFont="1" applyFill="1" applyBorder="1" applyAlignment="1">
      <alignment horizontal="left" vertical="center"/>
    </xf>
    <xf numFmtId="3" fontId="108" fillId="38" borderId="51" xfId="69" applyNumberFormat="1" applyFont="1" applyFill="1" applyBorder="1" applyAlignment="1">
      <alignment horizontal="right" vertical="center"/>
    </xf>
    <xf numFmtId="3" fontId="34" fillId="0" borderId="0" xfId="69" applyNumberFormat="1" applyFont="1" applyAlignment="1">
      <alignment vertical="center"/>
    </xf>
    <xf numFmtId="10" fontId="20" fillId="0" borderId="0" xfId="69" applyNumberFormat="1" applyFont="1" applyAlignment="1">
      <alignment horizontal="right"/>
    </xf>
    <xf numFmtId="10" fontId="21" fillId="0" borderId="0" xfId="69" applyNumberFormat="1" applyFont="1"/>
    <xf numFmtId="3" fontId="22" fillId="38" borderId="53" xfId="69" applyNumberFormat="1" applyFont="1" applyFill="1" applyBorder="1" applyAlignment="1">
      <alignment horizontal="center"/>
    </xf>
    <xf numFmtId="3" fontId="22" fillId="38" borderId="53" xfId="69" applyNumberFormat="1" applyFont="1" applyFill="1" applyBorder="1" applyAlignment="1">
      <alignment horizontal="right"/>
    </xf>
    <xf numFmtId="3" fontId="22" fillId="38" borderId="53" xfId="69" applyNumberFormat="1" applyFont="1" applyFill="1" applyBorder="1" applyAlignment="1">
      <alignment horizontal="center" wrapText="1"/>
    </xf>
    <xf numFmtId="10" fontId="22" fillId="38" borderId="53" xfId="69" applyNumberFormat="1" applyFont="1" applyFill="1" applyBorder="1" applyAlignment="1">
      <alignment horizontal="center"/>
    </xf>
    <xf numFmtId="3" fontId="34" fillId="0" borderId="0" xfId="69" applyNumberFormat="1" applyFont="1" applyAlignment="1">
      <alignment horizontal="right" vertical="center"/>
    </xf>
    <xf numFmtId="10" fontId="34" fillId="0" borderId="0" xfId="69" applyNumberFormat="1" applyFont="1" applyAlignment="1">
      <alignment vertical="center"/>
    </xf>
    <xf numFmtId="0" fontId="4" fillId="0" borderId="0" xfId="69" applyFont="1" applyAlignment="1">
      <alignment horizontal="left" vertical="center"/>
    </xf>
    <xf numFmtId="3" fontId="34" fillId="0" borderId="0" xfId="69" applyNumberFormat="1" applyFont="1" applyAlignment="1">
      <alignment vertical="top"/>
    </xf>
    <xf numFmtId="3" fontId="34" fillId="0" borderId="0" xfId="69" applyNumberFormat="1" applyFont="1" applyAlignment="1">
      <alignment horizontal="right" vertical="top"/>
    </xf>
    <xf numFmtId="10" fontId="34" fillId="0" borderId="0" xfId="69" applyNumberFormat="1" applyFont="1" applyAlignment="1">
      <alignment vertical="top"/>
    </xf>
    <xf numFmtId="0" fontId="4" fillId="0" borderId="0" xfId="69" applyFont="1" applyAlignment="1">
      <alignment horizontal="left" vertical="top"/>
    </xf>
    <xf numFmtId="0" fontId="8" fillId="0" borderId="0" xfId="69" applyFont="1" applyAlignment="1">
      <alignment vertical="top"/>
    </xf>
    <xf numFmtId="0" fontId="6" fillId="0" borderId="0" xfId="69" applyAlignment="1">
      <alignment vertical="top"/>
    </xf>
    <xf numFmtId="0" fontId="14" fillId="0" borderId="0" xfId="69" applyFont="1" applyAlignment="1">
      <alignment horizontal="left" vertical="top"/>
    </xf>
    <xf numFmtId="0" fontId="5" fillId="0" borderId="0" xfId="69" applyFont="1" applyAlignment="1">
      <alignment horizontal="left" vertical="top"/>
    </xf>
    <xf numFmtId="0" fontId="8" fillId="0" borderId="0" xfId="69" applyFont="1" applyBorder="1" applyAlignment="1">
      <alignment horizontal="left" vertical="top"/>
    </xf>
    <xf numFmtId="0" fontId="8" fillId="0" borderId="0" xfId="69" applyFont="1" applyBorder="1" applyAlignment="1">
      <alignment vertical="top"/>
    </xf>
    <xf numFmtId="0" fontId="6" fillId="0" borderId="0" xfId="69" applyFont="1" applyBorder="1" applyAlignment="1">
      <alignment vertical="top"/>
    </xf>
    <xf numFmtId="10" fontId="17" fillId="0" borderId="0" xfId="69" applyNumberFormat="1" applyFont="1" applyBorder="1" applyAlignment="1">
      <alignment horizontal="left" vertical="top"/>
    </xf>
    <xf numFmtId="10" fontId="8" fillId="0" borderId="0" xfId="69" applyNumberFormat="1" applyFont="1" applyBorder="1" applyAlignment="1">
      <alignment vertical="top"/>
    </xf>
    <xf numFmtId="0" fontId="6" fillId="0" borderId="0" xfId="69" applyBorder="1" applyAlignment="1">
      <alignment vertical="top"/>
    </xf>
    <xf numFmtId="3" fontId="111" fillId="0" borderId="0" xfId="69" applyNumberFormat="1" applyFont="1" applyAlignment="1">
      <alignment vertical="top"/>
    </xf>
    <xf numFmtId="0" fontId="17" fillId="0" borderId="0" xfId="69" applyFont="1" applyBorder="1" applyAlignment="1">
      <alignment horizontal="left" vertical="top"/>
    </xf>
    <xf numFmtId="3" fontId="111" fillId="38" borderId="0" xfId="69" applyNumberFormat="1" applyFont="1" applyFill="1" applyAlignment="1">
      <alignment vertical="center"/>
    </xf>
    <xf numFmtId="3" fontId="34" fillId="38" borderId="0" xfId="69" applyNumberFormat="1" applyFont="1" applyFill="1" applyAlignment="1">
      <alignment vertical="center"/>
    </xf>
    <xf numFmtId="10" fontId="34" fillId="38" borderId="0" xfId="69" applyNumberFormat="1" applyFont="1" applyFill="1" applyAlignment="1">
      <alignment vertical="center"/>
    </xf>
    <xf numFmtId="3" fontId="111" fillId="0" borderId="0" xfId="69" applyNumberFormat="1" applyFont="1"/>
    <xf numFmtId="10" fontId="34" fillId="0" borderId="0" xfId="69" applyNumberFormat="1" applyFont="1"/>
    <xf numFmtId="0" fontId="20" fillId="0" borderId="0" xfId="69" applyFont="1" applyAlignment="1">
      <alignment horizontal="right"/>
    </xf>
    <xf numFmtId="0" fontId="21" fillId="0" borderId="0" xfId="69" applyFont="1" applyAlignment="1">
      <alignment horizontal="right"/>
    </xf>
    <xf numFmtId="3" fontId="22" fillId="38" borderId="53" xfId="69" applyNumberFormat="1" applyFont="1" applyFill="1" applyBorder="1" applyAlignment="1">
      <alignment horizontal="left"/>
    </xf>
    <xf numFmtId="3" fontId="22" fillId="38" borderId="53" xfId="69" applyNumberFormat="1" applyFont="1" applyFill="1" applyBorder="1" applyAlignment="1">
      <alignment horizontal="right" wrapText="1"/>
    </xf>
    <xf numFmtId="0" fontId="4" fillId="0" borderId="0" xfId="69" applyFont="1" applyAlignment="1">
      <alignment horizontal="left"/>
    </xf>
    <xf numFmtId="3" fontId="20" fillId="0" borderId="0" xfId="69" applyNumberFormat="1" applyFont="1" applyAlignment="1">
      <alignment horizontal="left" vertical="center"/>
    </xf>
    <xf numFmtId="3" fontId="23" fillId="38" borderId="0" xfId="69" applyNumberFormat="1" applyFont="1" applyFill="1" applyAlignment="1">
      <alignment horizontal="left" vertical="center"/>
    </xf>
    <xf numFmtId="3" fontId="20" fillId="38" borderId="0" xfId="69" applyNumberFormat="1" applyFont="1" applyFill="1" applyAlignment="1">
      <alignment horizontal="right" vertical="center"/>
    </xf>
    <xf numFmtId="3" fontId="23" fillId="0" borderId="0" xfId="69" applyNumberFormat="1" applyFont="1" applyFill="1" applyBorder="1" applyAlignment="1">
      <alignment horizontal="left"/>
    </xf>
    <xf numFmtId="49" fontId="8" fillId="0" borderId="2" xfId="69" applyNumberFormat="1" applyFont="1" applyBorder="1" applyAlignment="1">
      <alignment horizontal="left"/>
    </xf>
    <xf numFmtId="0" fontId="6" fillId="0" borderId="2" xfId="69" applyBorder="1" applyAlignment="1">
      <alignment horizontal="right"/>
    </xf>
    <xf numFmtId="3" fontId="8" fillId="0" borderId="2" xfId="69" applyNumberFormat="1" applyFont="1" applyBorder="1" applyAlignment="1">
      <alignment horizontal="right"/>
    </xf>
    <xf numFmtId="0" fontId="8" fillId="0" borderId="2" xfId="69" applyFont="1" applyBorder="1" applyAlignment="1">
      <alignment horizontal="right"/>
    </xf>
    <xf numFmtId="10" fontId="17" fillId="0" borderId="0" xfId="69" applyNumberFormat="1" applyFont="1" applyAlignment="1">
      <alignment horizontal="left"/>
    </xf>
    <xf numFmtId="3" fontId="87" fillId="38" borderId="53" xfId="69" applyNumberFormat="1" applyFont="1" applyFill="1" applyBorder="1" applyAlignment="1">
      <alignment horizontal="left"/>
    </xf>
    <xf numFmtId="3" fontId="87" fillId="38" borderId="53" xfId="69" applyNumberFormat="1" applyFont="1" applyFill="1" applyBorder="1" applyAlignment="1">
      <alignment horizontal="right"/>
    </xf>
    <xf numFmtId="3" fontId="87" fillId="38" borderId="53" xfId="69" applyNumberFormat="1" applyFont="1" applyFill="1" applyBorder="1" applyAlignment="1">
      <alignment horizontal="right" wrapText="1"/>
    </xf>
    <xf numFmtId="0" fontId="87" fillId="38" borderId="53" xfId="69" applyFont="1" applyFill="1" applyBorder="1" applyAlignment="1">
      <alignment horizontal="right"/>
    </xf>
    <xf numFmtId="3" fontId="18" fillId="0" borderId="0" xfId="69" applyNumberFormat="1" applyFont="1" applyAlignment="1">
      <alignment vertical="top"/>
    </xf>
    <xf numFmtId="3" fontId="18" fillId="0" borderId="0" xfId="69" applyNumberFormat="1" applyFont="1" applyAlignment="1">
      <alignment horizontal="right" vertical="top"/>
    </xf>
    <xf numFmtId="10" fontId="18" fillId="0" borderId="0" xfId="69" applyNumberFormat="1" applyFont="1" applyAlignment="1">
      <alignment vertical="top"/>
    </xf>
    <xf numFmtId="0" fontId="5" fillId="0" borderId="0" xfId="69" applyFont="1" applyAlignment="1">
      <alignment vertical="top"/>
    </xf>
    <xf numFmtId="3" fontId="87" fillId="38" borderId="54" xfId="69" applyNumberFormat="1" applyFont="1" applyFill="1" applyBorder="1" applyAlignment="1">
      <alignment vertical="center"/>
    </xf>
    <xf numFmtId="3" fontId="18" fillId="38" borderId="54" xfId="69" applyNumberFormat="1" applyFont="1" applyFill="1" applyBorder="1" applyAlignment="1">
      <alignment vertical="center"/>
    </xf>
    <xf numFmtId="10" fontId="18" fillId="38" borderId="54" xfId="69" applyNumberFormat="1" applyFont="1" applyFill="1" applyBorder="1" applyAlignment="1">
      <alignment vertical="center"/>
    </xf>
    <xf numFmtId="0" fontId="5" fillId="0" borderId="54" xfId="69" applyFont="1" applyBorder="1" applyAlignment="1">
      <alignment vertical="center"/>
    </xf>
    <xf numFmtId="0" fontId="8" fillId="0" borderId="54" xfId="69" applyFont="1" applyBorder="1" applyAlignment="1">
      <alignment vertical="center"/>
    </xf>
    <xf numFmtId="0" fontId="6" fillId="0" borderId="54" xfId="69" applyBorder="1" applyAlignment="1">
      <alignment vertical="center"/>
    </xf>
    <xf numFmtId="3" fontId="87" fillId="0" borderId="55" xfId="69" applyNumberFormat="1" applyFont="1" applyBorder="1" applyAlignment="1">
      <alignment vertical="top"/>
    </xf>
    <xf numFmtId="10" fontId="18" fillId="0" borderId="55" xfId="69" applyNumberFormat="1" applyFont="1" applyBorder="1" applyAlignment="1">
      <alignment vertical="top"/>
    </xf>
    <xf numFmtId="0" fontId="5" fillId="0" borderId="55" xfId="69" applyFont="1" applyBorder="1" applyAlignment="1">
      <alignment vertical="top"/>
    </xf>
    <xf numFmtId="0" fontId="8" fillId="0" borderId="55" xfId="69" applyFont="1" applyBorder="1" applyAlignment="1">
      <alignment vertical="top"/>
    </xf>
    <xf numFmtId="0" fontId="6" fillId="0" borderId="55" xfId="69" applyBorder="1" applyAlignment="1">
      <alignment vertical="top"/>
    </xf>
    <xf numFmtId="3" fontId="87" fillId="38" borderId="53" xfId="69" applyNumberFormat="1" applyFont="1" applyFill="1" applyBorder="1" applyAlignment="1"/>
    <xf numFmtId="3" fontId="87" fillId="38" borderId="0" xfId="69" applyNumberFormat="1" applyFont="1" applyFill="1" applyAlignment="1">
      <alignment vertical="center"/>
    </xf>
    <xf numFmtId="3" fontId="18" fillId="38" borderId="0" xfId="69" applyNumberFormat="1" applyFont="1" applyFill="1" applyAlignment="1">
      <alignment vertical="center"/>
    </xf>
    <xf numFmtId="10" fontId="18" fillId="38" borderId="0" xfId="69" applyNumberFormat="1" applyFont="1" applyFill="1" applyAlignment="1">
      <alignment vertical="center"/>
    </xf>
    <xf numFmtId="3" fontId="87" fillId="0" borderId="0" xfId="69" applyNumberFormat="1" applyFont="1"/>
    <xf numFmtId="43" fontId="20" fillId="0" borderId="0" xfId="55" applyFont="1" applyAlignment="1">
      <alignment horizontal="right"/>
    </xf>
    <xf numFmtId="43" fontId="20" fillId="0" borderId="0" xfId="55" applyNumberFormat="1" applyFont="1" applyAlignment="1">
      <alignment horizontal="right"/>
    </xf>
    <xf numFmtId="10" fontId="20" fillId="38" borderId="13" xfId="69" applyNumberFormat="1" applyFont="1" applyFill="1" applyBorder="1" applyAlignment="1">
      <alignment horizontal="right" vertical="center"/>
    </xf>
    <xf numFmtId="3" fontId="23" fillId="0" borderId="0" xfId="69" applyNumberFormat="1" applyFont="1" applyAlignment="1">
      <alignment vertical="center"/>
    </xf>
    <xf numFmtId="10" fontId="20" fillId="0" borderId="0" xfId="69" applyNumberFormat="1" applyFont="1" applyAlignment="1">
      <alignment horizontal="right" vertical="center"/>
    </xf>
    <xf numFmtId="10" fontId="23" fillId="0" borderId="3" xfId="69" applyNumberFormat="1" applyFont="1" applyBorder="1" applyAlignment="1">
      <alignment vertical="center"/>
    </xf>
    <xf numFmtId="10" fontId="20" fillId="0" borderId="3" xfId="69" applyNumberFormat="1" applyFont="1" applyBorder="1" applyAlignment="1">
      <alignment horizontal="right" vertical="center"/>
    </xf>
    <xf numFmtId="0" fontId="8" fillId="0" borderId="0" xfId="69" applyFont="1" applyFill="1" applyAlignment="1">
      <alignment horizontal="right" vertical="center"/>
    </xf>
    <xf numFmtId="3" fontId="22" fillId="0" borderId="0" xfId="69" applyNumberFormat="1" applyFont="1" applyAlignment="1">
      <alignment horizontal="right"/>
    </xf>
    <xf numFmtId="3" fontId="23" fillId="38" borderId="0" xfId="69" applyNumberFormat="1" applyFont="1" applyFill="1" applyAlignment="1">
      <alignment horizontal="right"/>
    </xf>
    <xf numFmtId="3" fontId="23" fillId="38" borderId="0" xfId="69" applyNumberFormat="1" applyFont="1" applyFill="1" applyAlignment="1">
      <alignment horizontal="right" wrapText="1"/>
    </xf>
    <xf numFmtId="0" fontId="28" fillId="0" borderId="0" xfId="69" applyFont="1" applyAlignment="1">
      <alignment horizontal="left"/>
    </xf>
    <xf numFmtId="3" fontId="33" fillId="0" borderId="0" xfId="69" applyNumberFormat="1" applyFont="1" applyAlignment="1">
      <alignment horizontal="left" vertical="top"/>
    </xf>
    <xf numFmtId="3" fontId="33" fillId="0" borderId="0" xfId="69" applyNumberFormat="1" applyFont="1" applyAlignment="1">
      <alignment horizontal="right" vertical="top"/>
    </xf>
    <xf numFmtId="0" fontId="46" fillId="0" borderId="0" xfId="69" applyFont="1" applyAlignment="1">
      <alignment vertical="top"/>
    </xf>
    <xf numFmtId="0" fontId="47" fillId="0" borderId="0" xfId="69" applyFont="1" applyAlignment="1">
      <alignment vertical="top"/>
    </xf>
    <xf numFmtId="3" fontId="33" fillId="0" borderId="0" xfId="69" applyNumberFormat="1" applyFont="1" applyFill="1" applyAlignment="1">
      <alignment horizontal="right" vertical="top"/>
    </xf>
    <xf numFmtId="0" fontId="36" fillId="0" borderId="0" xfId="69" applyFont="1" applyAlignment="1">
      <alignment horizontal="left"/>
    </xf>
    <xf numFmtId="3" fontId="95" fillId="38" borderId="51" xfId="69" applyNumberFormat="1" applyFont="1" applyFill="1" applyBorder="1" applyAlignment="1">
      <alignment vertical="center"/>
    </xf>
    <xf numFmtId="0" fontId="15" fillId="3" borderId="0" xfId="69" applyFont="1" applyFill="1"/>
    <xf numFmtId="0" fontId="2" fillId="3" borderId="0" xfId="69" applyFont="1" applyFill="1"/>
    <xf numFmtId="3" fontId="59" fillId="38" borderId="0" xfId="69" applyNumberFormat="1" applyFont="1" applyFill="1" applyAlignment="1">
      <alignment horizontal="center"/>
    </xf>
    <xf numFmtId="3" fontId="59" fillId="38" borderId="0" xfId="69" applyNumberFormat="1" applyFont="1" applyFill="1" applyAlignment="1">
      <alignment horizontal="center" wrapText="1"/>
    </xf>
    <xf numFmtId="3" fontId="59" fillId="0" borderId="0" xfId="69" applyNumberFormat="1" applyFont="1" applyAlignment="1">
      <alignment horizontal="center"/>
    </xf>
    <xf numFmtId="3" fontId="59" fillId="0" borderId="0" xfId="69" applyNumberFormat="1" applyFont="1" applyAlignment="1">
      <alignment horizontal="center" wrapText="1"/>
    </xf>
    <xf numFmtId="3" fontId="14" fillId="0" borderId="0" xfId="69" applyNumberFormat="1" applyFont="1"/>
    <xf numFmtId="10" fontId="14" fillId="0" borderId="0" xfId="69" applyNumberFormat="1" applyFont="1"/>
    <xf numFmtId="3" fontId="4" fillId="38" borderId="0" xfId="69" applyNumberFormat="1" applyFont="1" applyFill="1" applyAlignment="1">
      <alignment vertical="center"/>
    </xf>
    <xf numFmtId="3" fontId="14" fillId="38" borderId="0" xfId="69" applyNumberFormat="1" applyFont="1" applyFill="1" applyAlignment="1">
      <alignment vertical="center"/>
    </xf>
    <xf numFmtId="10" fontId="14" fillId="38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/>
    </xf>
    <xf numFmtId="3" fontId="14" fillId="0" borderId="0" xfId="69" applyNumberFormat="1" applyFont="1" applyAlignment="1">
      <alignment vertical="center"/>
    </xf>
    <xf numFmtId="10" fontId="4" fillId="0" borderId="14" xfId="69" applyNumberFormat="1" applyFont="1" applyBorder="1" applyAlignment="1">
      <alignment vertical="center"/>
    </xf>
    <xf numFmtId="10" fontId="14" fillId="0" borderId="14" xfId="69" applyNumberFormat="1" applyFont="1" applyBorder="1" applyAlignment="1">
      <alignment horizontal="right" vertical="center"/>
    </xf>
    <xf numFmtId="10" fontId="14" fillId="0" borderId="14" xfId="69" applyNumberFormat="1" applyFont="1" applyBorder="1" applyAlignment="1">
      <alignment vertical="center"/>
    </xf>
    <xf numFmtId="10" fontId="14" fillId="0" borderId="2" xfId="69" applyNumberFormat="1" applyFont="1" applyBorder="1"/>
    <xf numFmtId="10" fontId="6" fillId="0" borderId="0" xfId="69" applyNumberFormat="1" applyFont="1" applyAlignment="1">
      <alignment vertical="center"/>
    </xf>
    <xf numFmtId="10" fontId="8" fillId="0" borderId="0" xfId="69" applyNumberFormat="1" applyFont="1" applyAlignment="1">
      <alignment horizontal="right" vertical="center"/>
    </xf>
    <xf numFmtId="10" fontId="8" fillId="0" borderId="0" xfId="69" applyNumberFormat="1" applyFont="1" applyAlignment="1">
      <alignment vertical="center"/>
    </xf>
    <xf numFmtId="3" fontId="8" fillId="0" borderId="0" xfId="69" applyNumberFormat="1" applyFont="1" applyAlignment="1">
      <alignment horizontal="right" vertical="center"/>
    </xf>
    <xf numFmtId="0" fontId="12" fillId="0" borderId="0" xfId="69" applyFont="1" applyAlignment="1">
      <alignment horizontal="left" vertical="top"/>
    </xf>
    <xf numFmtId="3" fontId="22" fillId="45" borderId="0" xfId="69" applyNumberFormat="1" applyFont="1" applyFill="1" applyAlignment="1">
      <alignment horizontal="center"/>
    </xf>
    <xf numFmtId="3" fontId="22" fillId="45" borderId="0" xfId="69" applyNumberFormat="1" applyFont="1" applyFill="1" applyAlignment="1">
      <alignment horizontal="center" wrapText="1"/>
    </xf>
    <xf numFmtId="0" fontId="22" fillId="45" borderId="0" xfId="69" applyFont="1" applyFill="1" applyAlignment="1">
      <alignment horizontal="center"/>
    </xf>
    <xf numFmtId="3" fontId="23" fillId="45" borderId="0" xfId="69" applyNumberFormat="1" applyFont="1" applyFill="1" applyAlignment="1">
      <alignment vertical="center"/>
    </xf>
    <xf numFmtId="3" fontId="20" fillId="45" borderId="0" xfId="69" applyNumberFormat="1" applyFont="1" applyFill="1" applyAlignment="1">
      <alignment vertical="center"/>
    </xf>
    <xf numFmtId="10" fontId="20" fillId="45" borderId="0" xfId="69" applyNumberFormat="1" applyFont="1" applyFill="1" applyAlignment="1">
      <alignment vertical="center"/>
    </xf>
    <xf numFmtId="3" fontId="60" fillId="45" borderId="0" xfId="69" applyNumberFormat="1" applyFont="1" applyFill="1" applyAlignment="1">
      <alignment horizontal="left" vertical="center"/>
    </xf>
    <xf numFmtId="3" fontId="60" fillId="45" borderId="0" xfId="69" applyNumberFormat="1" applyFont="1" applyFill="1" applyAlignment="1">
      <alignment horizontal="right"/>
    </xf>
    <xf numFmtId="3" fontId="60" fillId="45" borderId="0" xfId="69" applyNumberFormat="1" applyFont="1" applyFill="1" applyAlignment="1">
      <alignment horizontal="right" wrapText="1"/>
    </xf>
    <xf numFmtId="0" fontId="60" fillId="45" borderId="0" xfId="69" applyFont="1" applyFill="1" applyAlignment="1">
      <alignment horizontal="right"/>
    </xf>
    <xf numFmtId="3" fontId="34" fillId="0" borderId="0" xfId="69" applyNumberFormat="1" applyFont="1" applyAlignment="1">
      <alignment horizontal="left"/>
    </xf>
    <xf numFmtId="3" fontId="34" fillId="0" borderId="0" xfId="69" applyNumberFormat="1" applyFont="1" applyAlignment="1">
      <alignment horizontal="left" wrapText="1"/>
    </xf>
    <xf numFmtId="3" fontId="34" fillId="0" borderId="0" xfId="69" applyNumberFormat="1" applyFont="1" applyAlignment="1">
      <alignment horizontal="left" vertical="center"/>
    </xf>
    <xf numFmtId="3" fontId="20" fillId="45" borderId="0" xfId="69" applyNumberFormat="1" applyFont="1" applyFill="1" applyAlignment="1">
      <alignment horizontal="right" vertical="center"/>
    </xf>
    <xf numFmtId="10" fontId="20" fillId="45" borderId="0" xfId="69" applyNumberFormat="1" applyFont="1" applyFill="1" applyAlignment="1">
      <alignment horizontal="right" vertical="center"/>
    </xf>
    <xf numFmtId="3" fontId="111" fillId="0" borderId="0" xfId="69" applyNumberFormat="1" applyFont="1" applyFill="1" applyBorder="1" applyAlignment="1">
      <alignment horizontal="left"/>
    </xf>
    <xf numFmtId="10" fontId="8" fillId="0" borderId="2" xfId="69" applyNumberFormat="1" applyFont="1" applyBorder="1" applyAlignment="1">
      <alignment horizontal="right"/>
    </xf>
    <xf numFmtId="0" fontId="112" fillId="45" borderId="0" xfId="69" applyFont="1" applyFill="1" applyAlignment="1">
      <alignment horizontal="left" vertical="center"/>
    </xf>
    <xf numFmtId="3" fontId="14" fillId="0" borderId="0" xfId="69" applyNumberFormat="1" applyFont="1" applyAlignment="1">
      <alignment horizontal="left"/>
    </xf>
    <xf numFmtId="0" fontId="14" fillId="0" borderId="0" xfId="69" applyFont="1" applyAlignment="1">
      <alignment horizontal="left"/>
    </xf>
    <xf numFmtId="3" fontId="14" fillId="0" borderId="0" xfId="69" applyNumberFormat="1" applyFont="1" applyFill="1" applyBorder="1" applyAlignment="1">
      <alignment horizontal="left"/>
    </xf>
    <xf numFmtId="0" fontId="4" fillId="0" borderId="0" xfId="69" applyFont="1" applyBorder="1" applyAlignment="1">
      <alignment horizontal="left"/>
    </xf>
    <xf numFmtId="0" fontId="17" fillId="0" borderId="0" xfId="69" applyFont="1" applyBorder="1" applyAlignment="1">
      <alignment horizontal="left"/>
    </xf>
    <xf numFmtId="0" fontId="8" fillId="0" borderId="0" xfId="69" applyFont="1" applyBorder="1"/>
    <xf numFmtId="0" fontId="6" fillId="0" borderId="0" xfId="69" applyBorder="1"/>
    <xf numFmtId="0" fontId="14" fillId="0" borderId="0" xfId="69" applyFont="1" applyBorder="1" applyAlignment="1">
      <alignment horizontal="left" vertical="center"/>
    </xf>
    <xf numFmtId="10" fontId="17" fillId="0" borderId="0" xfId="69" applyNumberFormat="1" applyFont="1" applyBorder="1" applyAlignment="1">
      <alignment horizontal="left" vertical="center"/>
    </xf>
    <xf numFmtId="10" fontId="8" fillId="0" borderId="0" xfId="69" applyNumberFormat="1" applyFont="1" applyBorder="1" applyAlignment="1">
      <alignment vertical="center"/>
    </xf>
    <xf numFmtId="0" fontId="8" fillId="0" borderId="0" xfId="69" applyFont="1" applyBorder="1" applyAlignment="1">
      <alignment vertical="center"/>
    </xf>
    <xf numFmtId="0" fontId="6" fillId="0" borderId="0" xfId="69" applyBorder="1" applyAlignment="1">
      <alignment vertical="center"/>
    </xf>
    <xf numFmtId="0" fontId="4" fillId="38" borderId="0" xfId="69" applyFont="1" applyFill="1" applyBorder="1" applyAlignment="1">
      <alignment horizontal="left" vertical="center"/>
    </xf>
    <xf numFmtId="10" fontId="20" fillId="38" borderId="0" xfId="69" applyNumberFormat="1" applyFont="1" applyFill="1" applyAlignment="1">
      <alignment horizontal="right" vertical="center"/>
    </xf>
    <xf numFmtId="0" fontId="17" fillId="0" borderId="0" xfId="69" applyFont="1" applyAlignment="1">
      <alignment horizontal="left" vertical="center"/>
    </xf>
    <xf numFmtId="49" fontId="17" fillId="0" borderId="48" xfId="69" applyNumberFormat="1" applyFont="1" applyBorder="1" applyAlignment="1">
      <alignment horizontal="left"/>
    </xf>
    <xf numFmtId="3" fontId="22" fillId="45" borderId="0" xfId="69" applyNumberFormat="1" applyFont="1" applyFill="1" applyAlignment="1">
      <alignment horizontal="left" vertical="center"/>
    </xf>
    <xf numFmtId="3" fontId="22" fillId="45" borderId="0" xfId="69" applyNumberFormat="1" applyFont="1" applyFill="1" applyAlignment="1">
      <alignment horizontal="right" vertical="center"/>
    </xf>
    <xf numFmtId="3" fontId="22" fillId="45" borderId="0" xfId="69" applyNumberFormat="1" applyFont="1" applyFill="1" applyAlignment="1">
      <alignment horizontal="right" vertical="center" wrapText="1"/>
    </xf>
    <xf numFmtId="3" fontId="23" fillId="45" borderId="0" xfId="69" applyNumberFormat="1" applyFont="1" applyFill="1" applyAlignment="1">
      <alignment horizontal="left" vertical="center"/>
    </xf>
    <xf numFmtId="3" fontId="59" fillId="38" borderId="0" xfId="69" applyNumberFormat="1" applyFont="1" applyFill="1" applyAlignment="1">
      <alignment horizontal="right"/>
    </xf>
    <xf numFmtId="0" fontId="59" fillId="38" borderId="0" xfId="69" applyFont="1" applyFill="1" applyAlignment="1">
      <alignment horizontal="center"/>
    </xf>
    <xf numFmtId="3" fontId="14" fillId="0" borderId="0" xfId="69" applyNumberFormat="1" applyFont="1" applyAlignment="1">
      <alignment horizontal="right" vertical="center"/>
    </xf>
    <xf numFmtId="10" fontId="14" fillId="0" borderId="0" xfId="69" applyNumberFormat="1" applyFont="1" applyAlignment="1">
      <alignment vertical="center"/>
    </xf>
    <xf numFmtId="3" fontId="4" fillId="38" borderId="54" xfId="69" applyNumberFormat="1" applyFont="1" applyFill="1" applyBorder="1" applyAlignment="1">
      <alignment vertical="center"/>
    </xf>
    <xf numFmtId="3" fontId="14" fillId="38" borderId="54" xfId="69" applyNumberFormat="1" applyFont="1" applyFill="1" applyBorder="1" applyAlignment="1">
      <alignment vertical="center"/>
    </xf>
    <xf numFmtId="10" fontId="14" fillId="38" borderId="54" xfId="69" applyNumberFormat="1" applyFont="1" applyFill="1" applyBorder="1" applyAlignment="1">
      <alignment vertical="center"/>
    </xf>
    <xf numFmtId="3" fontId="4" fillId="0" borderId="55" xfId="69" applyNumberFormat="1" applyFont="1" applyBorder="1" applyAlignment="1">
      <alignment vertical="top"/>
    </xf>
    <xf numFmtId="10" fontId="14" fillId="0" borderId="55" xfId="69" applyNumberFormat="1" applyFont="1" applyBorder="1" applyAlignment="1">
      <alignment vertical="top"/>
    </xf>
    <xf numFmtId="3" fontId="59" fillId="38" borderId="0" xfId="69" applyNumberFormat="1" applyFont="1" applyFill="1" applyAlignment="1">
      <alignment horizontal="right" wrapText="1"/>
    </xf>
    <xf numFmtId="3" fontId="59" fillId="38" borderId="0" xfId="69" applyNumberFormat="1" applyFont="1" applyFill="1" applyAlignment="1">
      <alignment horizontal="center" vertical="center" wrapText="1"/>
    </xf>
    <xf numFmtId="10" fontId="14" fillId="38" borderId="0" xfId="69" applyNumberFormat="1" applyFont="1" applyFill="1" applyAlignment="1">
      <alignment vertical="center"/>
    </xf>
    <xf numFmtId="3" fontId="4" fillId="0" borderId="0" xfId="69" applyNumberFormat="1" applyFont="1"/>
    <xf numFmtId="0" fontId="6" fillId="0" borderId="48" xfId="69" applyFont="1" applyBorder="1"/>
    <xf numFmtId="178" fontId="20" fillId="0" borderId="0" xfId="55" applyNumberFormat="1" applyFont="1"/>
    <xf numFmtId="178" fontId="20" fillId="0" borderId="0" xfId="55" applyNumberFormat="1" applyFont="1" applyAlignment="1">
      <alignment horizontal="right"/>
    </xf>
    <xf numFmtId="3" fontId="23" fillId="38" borderId="0" xfId="69" applyNumberFormat="1" applyFont="1" applyFill="1" applyAlignment="1">
      <alignment vertical="center"/>
    </xf>
    <xf numFmtId="3" fontId="20" fillId="38" borderId="0" xfId="69" applyNumberFormat="1" applyFont="1" applyFill="1" applyAlignment="1">
      <alignment vertical="center"/>
    </xf>
    <xf numFmtId="10" fontId="23" fillId="0" borderId="14" xfId="69" applyNumberFormat="1" applyFont="1" applyFill="1" applyBorder="1" applyAlignment="1">
      <alignment vertical="center"/>
    </xf>
    <xf numFmtId="10" fontId="20" fillId="0" borderId="14" xfId="69" applyNumberFormat="1" applyFont="1" applyFill="1" applyBorder="1" applyAlignment="1">
      <alignment horizontal="right" vertical="center"/>
    </xf>
    <xf numFmtId="10" fontId="4" fillId="0" borderId="0" xfId="69" applyNumberFormat="1" applyFont="1" applyAlignment="1">
      <alignment horizontal="left"/>
    </xf>
    <xf numFmtId="0" fontId="56" fillId="0" borderId="0" xfId="69" applyFont="1" applyAlignment="1">
      <alignment vertical="center"/>
    </xf>
    <xf numFmtId="3" fontId="21" fillId="0" borderId="0" xfId="69" applyNumberFormat="1" applyFont="1" applyAlignment="1">
      <alignment horizontal="center" vertical="center" wrapText="1"/>
    </xf>
    <xf numFmtId="10" fontId="2" fillId="3" borderId="0" xfId="69" applyNumberFormat="1" applyFont="1" applyFill="1"/>
    <xf numFmtId="10" fontId="23" fillId="0" borderId="14" xfId="69" applyNumberFormat="1" applyFont="1" applyBorder="1"/>
    <xf numFmtId="10" fontId="20" fillId="0" borderId="14" xfId="69" applyNumberFormat="1" applyFont="1" applyBorder="1" applyAlignment="1">
      <alignment horizontal="right"/>
    </xf>
    <xf numFmtId="10" fontId="20" fillId="0" borderId="14" xfId="69" applyNumberFormat="1" applyFont="1" applyBorder="1"/>
    <xf numFmtId="0" fontId="25" fillId="5" borderId="0" xfId="69" applyFont="1" applyFill="1"/>
    <xf numFmtId="0" fontId="14" fillId="5" borderId="0" xfId="69" applyFont="1" applyFill="1"/>
    <xf numFmtId="3" fontId="22" fillId="38" borderId="0" xfId="69" applyNumberFormat="1" applyFont="1" applyFill="1" applyAlignment="1">
      <alignment horizontal="center" vertical="center"/>
    </xf>
    <xf numFmtId="3" fontId="22" fillId="38" borderId="0" xfId="69" applyNumberFormat="1" applyFont="1" applyFill="1" applyAlignment="1">
      <alignment horizontal="center" vertical="center" wrapText="1"/>
    </xf>
    <xf numFmtId="3" fontId="23" fillId="38" borderId="0" xfId="69" applyNumberFormat="1" applyFont="1" applyFill="1" applyBorder="1" applyAlignment="1">
      <alignment vertical="center"/>
    </xf>
    <xf numFmtId="3" fontId="20" fillId="38" borderId="0" xfId="69" applyNumberFormat="1" applyFont="1" applyFill="1" applyBorder="1" applyAlignment="1">
      <alignment vertical="center"/>
    </xf>
    <xf numFmtId="10" fontId="20" fillId="38" borderId="0" xfId="69" applyNumberFormat="1" applyFont="1" applyFill="1" applyAlignment="1">
      <alignment vertical="center"/>
    </xf>
    <xf numFmtId="0" fontId="59" fillId="0" borderId="0" xfId="69" applyFont="1" applyAlignment="1">
      <alignment horizontal="left" vertical="center"/>
    </xf>
    <xf numFmtId="3" fontId="22" fillId="38" borderId="53" xfId="69" applyNumberFormat="1" applyFont="1" applyFill="1" applyBorder="1" applyAlignment="1">
      <alignment horizontal="center" vertical="center"/>
    </xf>
    <xf numFmtId="3" fontId="20" fillId="0" borderId="0" xfId="69" applyNumberFormat="1" applyFont="1" applyAlignment="1">
      <alignment wrapText="1"/>
    </xf>
    <xf numFmtId="0" fontId="1" fillId="0" borderId="0" xfId="69" applyFont="1" applyFill="1" applyAlignment="1">
      <alignment horizontal="center"/>
    </xf>
    <xf numFmtId="0" fontId="13" fillId="0" borderId="0" xfId="69" applyFont="1" applyFill="1" applyAlignment="1">
      <alignment horizontal="center"/>
    </xf>
    <xf numFmtId="0" fontId="22" fillId="0" borderId="0" xfId="69" applyFont="1" applyFill="1" applyAlignment="1">
      <alignment horizontal="center"/>
    </xf>
    <xf numFmtId="10" fontId="20" fillId="0" borderId="0" xfId="69" applyNumberFormat="1" applyFont="1" applyFill="1" applyAlignment="1">
      <alignment vertical="center"/>
    </xf>
    <xf numFmtId="10" fontId="8" fillId="0" borderId="0" xfId="69" applyNumberFormat="1" applyFont="1" applyFill="1" applyBorder="1"/>
    <xf numFmtId="0" fontId="113" fillId="5" borderId="0" xfId="69" applyFont="1" applyFill="1"/>
    <xf numFmtId="0" fontId="114" fillId="5" borderId="0" xfId="69" applyFont="1" applyFill="1"/>
    <xf numFmtId="3" fontId="87" fillId="38" borderId="0" xfId="69" applyNumberFormat="1" applyFont="1" applyFill="1" applyAlignment="1">
      <alignment horizontal="center" vertical="center"/>
    </xf>
    <xf numFmtId="3" fontId="87" fillId="38" borderId="0" xfId="69" applyNumberFormat="1" applyFont="1" applyFill="1" applyAlignment="1">
      <alignment horizontal="right" vertical="center"/>
    </xf>
    <xf numFmtId="3" fontId="87" fillId="38" borderId="0" xfId="69" applyNumberFormat="1" applyFont="1" applyFill="1" applyAlignment="1">
      <alignment horizontal="right" vertical="center" wrapText="1"/>
    </xf>
    <xf numFmtId="49" fontId="18" fillId="0" borderId="48" xfId="69" applyNumberFormat="1" applyFont="1" applyBorder="1"/>
    <xf numFmtId="0" fontId="18" fillId="0" borderId="48" xfId="69" applyFont="1" applyBorder="1"/>
    <xf numFmtId="3" fontId="18" fillId="0" borderId="48" xfId="69" applyNumberFormat="1" applyFont="1" applyBorder="1" applyAlignment="1">
      <alignment horizontal="right"/>
    </xf>
    <xf numFmtId="0" fontId="24" fillId="0" borderId="0" xfId="69" applyFont="1"/>
    <xf numFmtId="3" fontId="87" fillId="38" borderId="53" xfId="69" applyNumberFormat="1" applyFont="1" applyFill="1" applyBorder="1" applyAlignment="1">
      <alignment horizontal="center"/>
    </xf>
    <xf numFmtId="3" fontId="87" fillId="38" borderId="53" xfId="69" applyNumberFormat="1" applyFont="1" applyFill="1" applyBorder="1" applyAlignment="1">
      <alignment horizontal="center" vertical="center" wrapText="1"/>
    </xf>
    <xf numFmtId="3" fontId="20" fillId="38" borderId="13" xfId="69" applyNumberFormat="1" applyFont="1" applyFill="1" applyBorder="1" applyAlignment="1">
      <alignment vertical="center"/>
    </xf>
    <xf numFmtId="10" fontId="20" fillId="0" borderId="3" xfId="69" applyNumberFormat="1" applyFont="1" applyBorder="1" applyAlignment="1">
      <alignment vertical="center"/>
    </xf>
    <xf numFmtId="49" fontId="116" fillId="0" borderId="0" xfId="69" applyNumberFormat="1" applyFont="1"/>
    <xf numFmtId="3" fontId="60" fillId="38" borderId="0" xfId="69" applyNumberFormat="1" applyFont="1" applyFill="1" applyAlignment="1">
      <alignment horizontal="left"/>
    </xf>
    <xf numFmtId="3" fontId="60" fillId="38" borderId="0" xfId="69" applyNumberFormat="1" applyFont="1" applyFill="1" applyAlignment="1">
      <alignment horizontal="right"/>
    </xf>
    <xf numFmtId="3" fontId="60" fillId="38" borderId="0" xfId="69" applyNumberFormat="1" applyFont="1" applyFill="1" applyAlignment="1">
      <alignment horizontal="right" wrapText="1"/>
    </xf>
    <xf numFmtId="0" fontId="60" fillId="38" borderId="0" xfId="69" applyFont="1" applyFill="1" applyAlignment="1">
      <alignment horizontal="right"/>
    </xf>
    <xf numFmtId="0" fontId="36" fillId="38" borderId="51" xfId="69" applyFont="1" applyFill="1" applyBorder="1" applyAlignment="1">
      <alignment horizontal="left" vertical="center"/>
    </xf>
    <xf numFmtId="3" fontId="20" fillId="38" borderId="51" xfId="69" applyNumberFormat="1" applyFont="1" applyFill="1" applyBorder="1" applyAlignment="1">
      <alignment horizontal="right" vertical="center"/>
    </xf>
    <xf numFmtId="10" fontId="20" fillId="38" borderId="51" xfId="69" applyNumberFormat="1" applyFont="1" applyFill="1" applyBorder="1" applyAlignment="1">
      <alignment horizontal="right" vertical="center"/>
    </xf>
    <xf numFmtId="3" fontId="22" fillId="45" borderId="0" xfId="69" applyNumberFormat="1" applyFont="1" applyFill="1" applyAlignment="1">
      <alignment horizontal="left"/>
    </xf>
    <xf numFmtId="3" fontId="22" fillId="45" borderId="0" xfId="69" applyNumberFormat="1" applyFont="1" applyFill="1" applyAlignment="1">
      <alignment horizontal="right"/>
    </xf>
    <xf numFmtId="0" fontId="6" fillId="0" borderId="55" xfId="69" applyFont="1" applyBorder="1" applyAlignment="1"/>
    <xf numFmtId="3" fontId="59" fillId="38" borderId="0" xfId="69" applyNumberFormat="1" applyFont="1" applyFill="1" applyAlignment="1">
      <alignment horizontal="left"/>
    </xf>
    <xf numFmtId="3" fontId="14" fillId="0" borderId="0" xfId="69" applyNumberFormat="1" applyFont="1" applyAlignment="1">
      <alignment horizontal="left" vertical="center"/>
    </xf>
    <xf numFmtId="3" fontId="4" fillId="38" borderId="54" xfId="69" applyNumberFormat="1" applyFont="1" applyFill="1" applyBorder="1" applyAlignment="1">
      <alignment horizontal="left" vertical="center"/>
    </xf>
    <xf numFmtId="3" fontId="4" fillId="0" borderId="55" xfId="69" applyNumberFormat="1" applyFont="1" applyBorder="1" applyAlignment="1">
      <alignment horizontal="left" vertical="top"/>
    </xf>
    <xf numFmtId="10" fontId="14" fillId="0" borderId="0" xfId="69" applyNumberFormat="1" applyFont="1" applyAlignment="1">
      <alignment horizontal="right" vertical="center"/>
    </xf>
    <xf numFmtId="3" fontId="59" fillId="38" borderId="0" xfId="69" applyNumberFormat="1" applyFont="1" applyFill="1" applyAlignment="1">
      <alignment horizontal="left" wrapText="1"/>
    </xf>
    <xf numFmtId="3" fontId="59" fillId="38" borderId="0" xfId="69" applyNumberFormat="1" applyFont="1" applyFill="1" applyAlignment="1">
      <alignment horizontal="right" vertical="center" wrapText="1"/>
    </xf>
    <xf numFmtId="3" fontId="4" fillId="38" borderId="0" xfId="69" applyNumberFormat="1" applyFont="1" applyFill="1" applyAlignment="1">
      <alignment horizontal="left" vertical="center"/>
    </xf>
    <xf numFmtId="0" fontId="117" fillId="37" borderId="0" xfId="90" applyFont="1" applyFill="1" applyAlignment="1">
      <alignment horizontal="center"/>
    </xf>
    <xf numFmtId="49" fontId="72" fillId="0" borderId="0" xfId="90" applyNumberFormat="1" applyFont="1"/>
    <xf numFmtId="3" fontId="118" fillId="43" borderId="0" xfId="90" applyNumberFormat="1" applyFont="1" applyFill="1" applyAlignment="1">
      <alignment horizontal="center"/>
    </xf>
    <xf numFmtId="3" fontId="118" fillId="43" borderId="0" xfId="90" quotePrefix="1" applyNumberFormat="1" applyFont="1" applyFill="1" applyAlignment="1">
      <alignment horizontal="right"/>
    </xf>
    <xf numFmtId="3" fontId="118" fillId="40" borderId="0" xfId="90" applyNumberFormat="1" applyFont="1" applyFill="1" applyBorder="1"/>
    <xf numFmtId="177" fontId="118" fillId="40" borderId="0" xfId="90" applyNumberFormat="1" applyFont="1" applyFill="1" applyBorder="1"/>
    <xf numFmtId="3" fontId="118" fillId="44" borderId="0" xfId="90" applyNumberFormat="1" applyFont="1" applyFill="1" applyBorder="1"/>
    <xf numFmtId="177" fontId="8" fillId="0" borderId="0" xfId="0" applyNumberFormat="1" applyFont="1" applyBorder="1"/>
    <xf numFmtId="3" fontId="118" fillId="38" borderId="0" xfId="90" applyNumberFormat="1" applyFont="1" applyFill="1"/>
    <xf numFmtId="49" fontId="118" fillId="43" borderId="0" xfId="90" quotePrefix="1" applyNumberFormat="1" applyFont="1" applyFill="1" applyAlignment="1">
      <alignment horizontal="right"/>
    </xf>
    <xf numFmtId="0" fontId="118" fillId="40" borderId="0" xfId="90" applyNumberFormat="1" applyFont="1" applyFill="1" applyBorder="1"/>
    <xf numFmtId="0" fontId="118" fillId="44" borderId="0" xfId="90" applyNumberFormat="1" applyFont="1" applyFill="1" applyBorder="1"/>
    <xf numFmtId="0" fontId="8" fillId="0" borderId="0" xfId="0" applyNumberFormat="1" applyFont="1" applyBorder="1"/>
    <xf numFmtId="0" fontId="118" fillId="38" borderId="0" xfId="90" applyNumberFormat="1" applyFont="1" applyFill="1"/>
    <xf numFmtId="0" fontId="119" fillId="0" borderId="0" xfId="69" applyFont="1" applyFill="1" applyAlignment="1">
      <alignment horizontal="right"/>
    </xf>
    <xf numFmtId="0" fontId="6" fillId="0" borderId="0" xfId="69" applyProtection="1">
      <protection hidden="1"/>
    </xf>
    <xf numFmtId="0" fontId="119" fillId="0" borderId="0" xfId="69" applyFont="1" applyFill="1" applyAlignment="1">
      <alignment horizontal="center"/>
    </xf>
    <xf numFmtId="0" fontId="5" fillId="0" borderId="0" xfId="69" applyFont="1" applyProtection="1">
      <protection hidden="1"/>
    </xf>
    <xf numFmtId="0" fontId="6" fillId="0" borderId="0" xfId="69" applyAlignment="1" applyProtection="1">
      <alignment horizontal="right"/>
      <protection hidden="1"/>
    </xf>
    <xf numFmtId="0" fontId="17" fillId="0" borderId="0" xfId="69" applyFont="1"/>
    <xf numFmtId="0" fontId="17" fillId="0" borderId="0" xfId="69" applyFont="1" applyAlignment="1">
      <alignment horizontal="center"/>
    </xf>
    <xf numFmtId="0" fontId="67" fillId="0" borderId="15" xfId="69" applyFont="1" applyBorder="1" applyAlignment="1">
      <alignment vertical="center"/>
    </xf>
    <xf numFmtId="0" fontId="8" fillId="0" borderId="15" xfId="69" applyFont="1" applyBorder="1" applyAlignment="1">
      <alignment horizontal="center" vertical="center"/>
    </xf>
    <xf numFmtId="0" fontId="19" fillId="0" borderId="0" xfId="69" applyFont="1" applyAlignment="1"/>
    <xf numFmtId="0" fontId="67" fillId="4" borderId="15" xfId="69" applyFont="1" applyFill="1" applyBorder="1" applyAlignment="1">
      <alignment vertical="center"/>
    </xf>
    <xf numFmtId="0" fontId="8" fillId="4" borderId="15" xfId="69" applyFont="1" applyFill="1" applyBorder="1" applyAlignment="1">
      <alignment horizontal="center" vertical="center"/>
    </xf>
    <xf numFmtId="0" fontId="66" fillId="6" borderId="15" xfId="69" applyFont="1" applyFill="1" applyBorder="1" applyAlignment="1">
      <alignment vertical="center" wrapText="1"/>
    </xf>
    <xf numFmtId="0" fontId="66" fillId="0" borderId="15" xfId="69" applyFont="1" applyBorder="1" applyAlignment="1">
      <alignment wrapText="1"/>
    </xf>
    <xf numFmtId="0" fontId="17" fillId="0" borderId="15" xfId="69" applyFont="1" applyBorder="1" applyAlignment="1">
      <alignment horizontal="center" vertical="center"/>
    </xf>
    <xf numFmtId="0" fontId="66" fillId="0" borderId="15" xfId="69" applyFont="1" applyBorder="1" applyAlignment="1">
      <alignment vertical="center"/>
    </xf>
    <xf numFmtId="176" fontId="17" fillId="0" borderId="15" xfId="49" applyNumberFormat="1" applyFont="1" applyBorder="1" applyAlignment="1">
      <alignment horizontal="center" vertical="center"/>
    </xf>
    <xf numFmtId="0" fontId="6" fillId="3" borderId="0" xfId="69" applyFill="1"/>
    <xf numFmtId="178" fontId="6" fillId="0" borderId="0" xfId="69" applyNumberFormat="1"/>
    <xf numFmtId="0" fontId="17" fillId="40" borderId="8" xfId="69" applyFont="1" applyFill="1" applyBorder="1" applyAlignment="1">
      <alignment horizontal="center" vertical="center"/>
    </xf>
    <xf numFmtId="0" fontId="66" fillId="4" borderId="16" xfId="69" applyFont="1" applyFill="1" applyBorder="1" applyAlignment="1">
      <alignment vertical="center"/>
    </xf>
    <xf numFmtId="0" fontId="8" fillId="0" borderId="17" xfId="69" applyFont="1" applyBorder="1" applyAlignment="1">
      <alignment horizontal="center" vertical="center"/>
    </xf>
    <xf numFmtId="0" fontId="17" fillId="40" borderId="0" xfId="69" applyFont="1" applyFill="1" applyBorder="1" applyAlignment="1">
      <alignment horizontal="center" vertical="center"/>
    </xf>
    <xf numFmtId="0" fontId="66" fillId="40" borderId="15" xfId="69" applyFont="1" applyFill="1" applyBorder="1" applyAlignment="1">
      <alignment vertical="center"/>
    </xf>
    <xf numFmtId="0" fontId="17" fillId="40" borderId="15" xfId="69" applyFont="1" applyFill="1" applyBorder="1" applyAlignment="1">
      <alignment horizontal="center" vertical="center"/>
    </xf>
    <xf numFmtId="0" fontId="67" fillId="40" borderId="15" xfId="69" applyFont="1" applyFill="1" applyBorder="1" applyAlignment="1">
      <alignment vertical="center"/>
    </xf>
    <xf numFmtId="0" fontId="8" fillId="40" borderId="15" xfId="69" applyFont="1" applyFill="1" applyBorder="1" applyAlignment="1">
      <alignment horizontal="center" vertical="center"/>
    </xf>
    <xf numFmtId="0" fontId="66" fillId="0" borderId="0" xfId="69" applyFont="1" applyBorder="1" applyAlignment="1">
      <alignment vertical="center"/>
    </xf>
    <xf numFmtId="0" fontId="17" fillId="0" borderId="0" xfId="69" applyFont="1" applyBorder="1" applyAlignment="1">
      <alignment horizontal="center" vertical="center"/>
    </xf>
    <xf numFmtId="0" fontId="6" fillId="5" borderId="0" xfId="69" applyFill="1"/>
    <xf numFmtId="0" fontId="6" fillId="40" borderId="0" xfId="69" applyFill="1"/>
    <xf numFmtId="0" fontId="17" fillId="40" borderId="0" xfId="69" applyFont="1" applyFill="1"/>
    <xf numFmtId="0" fontId="17" fillId="40" borderId="0" xfId="69" applyFont="1" applyFill="1" applyAlignment="1">
      <alignment horizontal="center"/>
    </xf>
    <xf numFmtId="0" fontId="66" fillId="0" borderId="15" xfId="69" applyFont="1" applyBorder="1" applyAlignment="1">
      <alignment horizontal="left" wrapText="1"/>
    </xf>
    <xf numFmtId="0" fontId="66" fillId="0" borderId="15" xfId="69" applyFont="1" applyBorder="1" applyAlignment="1">
      <alignment horizontal="left" vertical="center" wrapText="1"/>
    </xf>
    <xf numFmtId="0" fontId="66" fillId="40" borderId="0" xfId="69" applyFont="1" applyFill="1"/>
    <xf numFmtId="0" fontId="66" fillId="40" borderId="0" xfId="69" applyFont="1" applyFill="1" applyAlignment="1">
      <alignment horizontal="center"/>
    </xf>
    <xf numFmtId="0" fontId="66" fillId="40" borderId="15" xfId="69" applyFont="1" applyFill="1" applyBorder="1" applyAlignment="1">
      <alignment horizontal="left" vertical="center" wrapText="1"/>
    </xf>
    <xf numFmtId="0" fontId="66" fillId="40" borderId="15" xfId="69" applyFont="1" applyFill="1" applyBorder="1" applyAlignment="1">
      <alignment horizontal="left" vertical="center"/>
    </xf>
    <xf numFmtId="0" fontId="66" fillId="40" borderId="8" xfId="69" applyFont="1" applyFill="1" applyBorder="1" applyAlignment="1">
      <alignment vertical="center"/>
    </xf>
    <xf numFmtId="3" fontId="77" fillId="38" borderId="18" xfId="0" applyNumberFormat="1" applyFont="1" applyFill="1" applyBorder="1" applyAlignment="1">
      <alignment horizontal="right" vertical="center" wrapText="1"/>
    </xf>
    <xf numFmtId="3" fontId="77" fillId="38" borderId="19" xfId="0" applyNumberFormat="1" applyFont="1" applyFill="1" applyBorder="1" applyAlignment="1">
      <alignment horizontal="right" vertical="center" wrapText="1"/>
    </xf>
    <xf numFmtId="3" fontId="77" fillId="38" borderId="20" xfId="0" applyNumberFormat="1" applyFont="1" applyFill="1" applyBorder="1" applyAlignment="1">
      <alignment horizontal="right" vertical="center" wrapText="1"/>
    </xf>
    <xf numFmtId="3" fontId="132" fillId="0" borderId="21" xfId="0" applyNumberFormat="1" applyFont="1" applyBorder="1" applyAlignment="1">
      <alignment horizontal="right" wrapText="1"/>
    </xf>
    <xf numFmtId="3" fontId="132" fillId="0" borderId="22" xfId="0" applyNumberFormat="1" applyFont="1" applyBorder="1" applyAlignment="1">
      <alignment horizontal="right" wrapText="1"/>
    </xf>
    <xf numFmtId="3" fontId="132" fillId="0" borderId="23" xfId="0" applyNumberFormat="1" applyFont="1" applyBorder="1" applyAlignment="1">
      <alignment horizontal="right" wrapText="1"/>
    </xf>
    <xf numFmtId="3" fontId="132" fillId="0" borderId="24" xfId="0" applyNumberFormat="1" applyFont="1" applyBorder="1" applyAlignment="1">
      <alignment horizontal="right" wrapText="1"/>
    </xf>
    <xf numFmtId="3" fontId="132" fillId="0" borderId="25" xfId="0" applyNumberFormat="1" applyFont="1" applyBorder="1" applyAlignment="1">
      <alignment horizontal="right" wrapText="1"/>
    </xf>
    <xf numFmtId="3" fontId="132" fillId="0" borderId="26" xfId="0" applyNumberFormat="1" applyFont="1" applyBorder="1" applyAlignment="1">
      <alignment horizontal="right" wrapText="1"/>
    </xf>
    <xf numFmtId="3" fontId="132" fillId="0" borderId="0" xfId="0" applyNumberFormat="1" applyFont="1" applyBorder="1" applyAlignment="1">
      <alignment horizontal="right" wrapText="1"/>
    </xf>
    <xf numFmtId="3" fontId="132" fillId="0" borderId="27" xfId="0" applyNumberFormat="1" applyFont="1" applyBorder="1" applyAlignment="1">
      <alignment horizontal="right" wrapText="1"/>
    </xf>
    <xf numFmtId="3" fontId="77" fillId="38" borderId="28" xfId="0" applyNumberFormat="1" applyFont="1" applyFill="1" applyBorder="1" applyAlignment="1">
      <alignment horizontal="right" vertical="center" wrapText="1"/>
    </xf>
    <xf numFmtId="3" fontId="77" fillId="38" borderId="29" xfId="0" applyNumberFormat="1" applyFont="1" applyFill="1" applyBorder="1" applyAlignment="1">
      <alignment horizontal="right" vertical="center" wrapText="1"/>
    </xf>
    <xf numFmtId="3" fontId="77" fillId="38" borderId="30" xfId="0" applyNumberFormat="1" applyFont="1" applyFill="1" applyBorder="1" applyAlignment="1">
      <alignment horizontal="right" vertical="center" wrapText="1"/>
    </xf>
    <xf numFmtId="3" fontId="132" fillId="0" borderId="31" xfId="0" applyNumberFormat="1" applyFont="1" applyBorder="1" applyAlignment="1">
      <alignment horizontal="right" wrapText="1"/>
    </xf>
    <xf numFmtId="3" fontId="132" fillId="0" borderId="32" xfId="0" applyNumberFormat="1" applyFont="1" applyBorder="1" applyAlignment="1">
      <alignment horizontal="right" wrapText="1"/>
    </xf>
    <xf numFmtId="10" fontId="132" fillId="0" borderId="8" xfId="197" applyNumberFormat="1" applyFont="1" applyBorder="1" applyAlignment="1">
      <alignment wrapText="1"/>
    </xf>
    <xf numFmtId="0" fontId="77" fillId="38" borderId="33" xfId="0" applyFont="1" applyFill="1" applyBorder="1" applyAlignment="1">
      <alignment horizontal="left" vertical="center"/>
    </xf>
    <xf numFmtId="3" fontId="77" fillId="38" borderId="33" xfId="0" applyNumberFormat="1" applyFont="1" applyFill="1" applyBorder="1" applyAlignment="1">
      <alignment horizontal="right" vertical="center" wrapText="1"/>
    </xf>
    <xf numFmtId="3" fontId="77" fillId="38" borderId="34" xfId="0" applyNumberFormat="1" applyFont="1" applyFill="1" applyBorder="1" applyAlignment="1">
      <alignment horizontal="right" vertical="center" wrapText="1"/>
    </xf>
    <xf numFmtId="3" fontId="77" fillId="38" borderId="35" xfId="0" applyNumberFormat="1" applyFont="1" applyFill="1" applyBorder="1" applyAlignment="1">
      <alignment horizontal="right" vertical="center" wrapText="1"/>
    </xf>
    <xf numFmtId="178" fontId="77" fillId="38" borderId="28" xfId="48" applyNumberFormat="1" applyFont="1" applyFill="1" applyBorder="1" applyAlignment="1">
      <alignment horizontal="right" vertical="center" wrapText="1"/>
    </xf>
    <xf numFmtId="178" fontId="77" fillId="38" borderId="30" xfId="48" applyNumberFormat="1" applyFont="1" applyFill="1" applyBorder="1" applyAlignment="1">
      <alignment horizontal="right" vertical="center" wrapText="1"/>
    </xf>
    <xf numFmtId="10" fontId="77" fillId="38" borderId="30" xfId="197" applyNumberFormat="1" applyFont="1" applyFill="1" applyBorder="1" applyAlignment="1">
      <alignment horizontal="right" vertical="center" wrapText="1"/>
    </xf>
    <xf numFmtId="9" fontId="123" fillId="0" borderId="36" xfId="197" applyNumberFormat="1" applyFont="1" applyBorder="1" applyAlignment="1">
      <alignment wrapText="1"/>
    </xf>
    <xf numFmtId="9" fontId="138" fillId="0" borderId="36" xfId="197" applyNumberFormat="1" applyFont="1" applyBorder="1" applyAlignment="1">
      <alignment wrapText="1"/>
    </xf>
    <xf numFmtId="0" fontId="0" fillId="0" borderId="0" xfId="0"/>
    <xf numFmtId="178" fontId="138" fillId="0" borderId="0" xfId="48" applyNumberFormat="1" applyFont="1" applyBorder="1" applyAlignment="1">
      <alignment wrapText="1"/>
    </xf>
    <xf numFmtId="178" fontId="138" fillId="46" borderId="37" xfId="48" applyNumberFormat="1" applyFont="1" applyFill="1" applyBorder="1"/>
    <xf numFmtId="178" fontId="138" fillId="46" borderId="38" xfId="48" applyNumberFormat="1" applyFont="1" applyFill="1" applyBorder="1"/>
    <xf numFmtId="0" fontId="153" fillId="41" borderId="0" xfId="94" applyFont="1" applyFill="1" applyAlignment="1"/>
    <xf numFmtId="0" fontId="127" fillId="41" borderId="0" xfId="94" applyFont="1" applyFill="1" applyAlignment="1">
      <alignment horizontal="right"/>
    </xf>
    <xf numFmtId="179" fontId="19" fillId="0" borderId="0" xfId="197" applyNumberFormat="1" applyFont="1"/>
    <xf numFmtId="178" fontId="123" fillId="0" borderId="0" xfId="48" applyNumberFormat="1" applyFont="1"/>
    <xf numFmtId="3" fontId="61" fillId="39" borderId="0" xfId="69" applyNumberFormat="1" applyFont="1" applyFill="1" applyAlignment="1">
      <alignment horizontal="left"/>
    </xf>
    <xf numFmtId="3" fontId="61" fillId="39" borderId="0" xfId="69" applyNumberFormat="1" applyFont="1" applyFill="1" applyAlignment="1">
      <alignment horizontal="left" vertical="center"/>
    </xf>
    <xf numFmtId="3" fontId="77" fillId="39" borderId="0" xfId="69" applyNumberFormat="1" applyFont="1" applyFill="1" applyBorder="1" applyAlignment="1">
      <alignment horizontal="left"/>
    </xf>
    <xf numFmtId="0" fontId="6" fillId="0" borderId="0" xfId="69" applyFont="1" applyAlignment="1">
      <alignment horizontal="left" vertical="top"/>
    </xf>
    <xf numFmtId="0" fontId="6" fillId="0" borderId="0" xfId="69" applyFont="1" applyAlignment="1">
      <alignment horizontal="right" vertical="top"/>
    </xf>
    <xf numFmtId="0" fontId="56" fillId="0" borderId="0" xfId="69" applyFont="1" applyAlignment="1">
      <alignment horizontal="left" vertical="top"/>
    </xf>
    <xf numFmtId="49" fontId="6" fillId="0" borderId="0" xfId="69" applyNumberFormat="1" applyFont="1" applyBorder="1" applyAlignment="1">
      <alignment horizontal="left"/>
    </xf>
    <xf numFmtId="0" fontId="1" fillId="37" borderId="0" xfId="69" applyFont="1" applyFill="1" applyAlignment="1">
      <alignment horizontal="left"/>
    </xf>
    <xf numFmtId="3" fontId="33" fillId="39" borderId="0" xfId="69" applyNumberFormat="1" applyFont="1" applyFill="1" applyAlignment="1">
      <alignment horizontal="left"/>
    </xf>
    <xf numFmtId="3" fontId="33" fillId="39" borderId="0" xfId="69" applyNumberFormat="1" applyFont="1" applyFill="1" applyAlignment="1">
      <alignment horizontal="left" vertical="center"/>
    </xf>
    <xf numFmtId="3" fontId="32" fillId="38" borderId="0" xfId="69" applyNumberFormat="1" applyFont="1" applyFill="1" applyBorder="1" applyAlignment="1">
      <alignment horizontal="left" vertical="center"/>
    </xf>
    <xf numFmtId="0" fontId="35" fillId="39" borderId="0" xfId="69" applyFont="1" applyFill="1" applyAlignment="1">
      <alignment horizontal="left"/>
    </xf>
    <xf numFmtId="49" fontId="8" fillId="39" borderId="0" xfId="69" applyNumberFormat="1" applyFont="1" applyFill="1" applyBorder="1" applyAlignment="1">
      <alignment horizontal="left"/>
    </xf>
    <xf numFmtId="49" fontId="17" fillId="39" borderId="0" xfId="69" applyNumberFormat="1" applyFont="1" applyFill="1" applyBorder="1" applyAlignment="1">
      <alignment horizontal="left"/>
    </xf>
    <xf numFmtId="0" fontId="35" fillId="0" borderId="0" xfId="69" applyFont="1" applyAlignment="1">
      <alignment horizontal="left"/>
    </xf>
    <xf numFmtId="0" fontId="90" fillId="38" borderId="0" xfId="69" applyFont="1" applyFill="1" applyAlignment="1">
      <alignment horizontal="left"/>
    </xf>
    <xf numFmtId="0" fontId="37" fillId="38" borderId="0" xfId="69" applyFont="1" applyFill="1" applyAlignment="1">
      <alignment horizontal="left" vertical="center" wrapText="1"/>
    </xf>
    <xf numFmtId="3" fontId="36" fillId="0" borderId="0" xfId="69" applyNumberFormat="1" applyFont="1" applyAlignment="1">
      <alignment horizontal="left"/>
    </xf>
    <xf numFmtId="3" fontId="36" fillId="0" borderId="0" xfId="69" applyNumberFormat="1" applyFont="1" applyAlignment="1">
      <alignment horizontal="left" vertical="center"/>
    </xf>
    <xf numFmtId="3" fontId="37" fillId="38" borderId="0" xfId="69" applyNumberFormat="1" applyFont="1" applyFill="1" applyBorder="1" applyAlignment="1">
      <alignment horizontal="left" vertical="center"/>
    </xf>
    <xf numFmtId="3" fontId="33" fillId="0" borderId="0" xfId="69" applyNumberFormat="1" applyFont="1" applyAlignment="1">
      <alignment vertical="top"/>
    </xf>
    <xf numFmtId="0" fontId="32" fillId="0" borderId="0" xfId="69" applyFont="1" applyAlignment="1">
      <alignment horizontal="left" vertical="top"/>
    </xf>
    <xf numFmtId="0" fontId="33" fillId="0" borderId="0" xfId="69" applyFont="1" applyAlignment="1">
      <alignment vertical="top"/>
    </xf>
    <xf numFmtId="0" fontId="11" fillId="0" borderId="0" xfId="69" applyFont="1" applyAlignment="1"/>
    <xf numFmtId="0" fontId="44" fillId="38" borderId="0" xfId="69" applyFont="1" applyFill="1" applyAlignment="1">
      <alignment vertical="center" wrapText="1"/>
    </xf>
    <xf numFmtId="3" fontId="94" fillId="0" borderId="0" xfId="69" applyNumberFormat="1" applyFont="1" applyAlignment="1"/>
    <xf numFmtId="49" fontId="34" fillId="0" borderId="52" xfId="69" applyNumberFormat="1" applyFont="1" applyBorder="1" applyAlignment="1"/>
    <xf numFmtId="49" fontId="8" fillId="0" borderId="0" xfId="69" applyNumberFormat="1" applyFont="1" applyBorder="1" applyAlignment="1"/>
    <xf numFmtId="49" fontId="17" fillId="0" borderId="0" xfId="69" applyNumberFormat="1" applyFont="1" applyBorder="1" applyAlignment="1"/>
    <xf numFmtId="49" fontId="8" fillId="0" borderId="0" xfId="69" quotePrefix="1" applyNumberFormat="1" applyFont="1" applyBorder="1" applyAlignment="1"/>
    <xf numFmtId="49" fontId="8" fillId="0" borderId="0" xfId="69" applyNumberFormat="1" applyFont="1" applyAlignment="1"/>
    <xf numFmtId="49" fontId="9" fillId="0" borderId="0" xfId="69" applyNumberFormat="1" applyFont="1" applyAlignment="1"/>
    <xf numFmtId="49" fontId="10" fillId="0" borderId="0" xfId="69" quotePrefix="1" applyNumberFormat="1" applyFont="1" applyBorder="1" applyAlignment="1" applyProtection="1"/>
    <xf numFmtId="37" fontId="10" fillId="0" borderId="0" xfId="69" quotePrefix="1" applyNumberFormat="1" applyFont="1" applyBorder="1" applyAlignment="1" applyProtection="1"/>
    <xf numFmtId="3" fontId="94" fillId="0" borderId="0" xfId="69" applyNumberFormat="1" applyFont="1" applyAlignment="1">
      <alignment horizontal="left" vertical="top"/>
    </xf>
    <xf numFmtId="3" fontId="94" fillId="0" borderId="0" xfId="69" applyNumberFormat="1" applyFont="1" applyAlignment="1">
      <alignment horizontal="right" vertical="top"/>
    </xf>
    <xf numFmtId="3" fontId="94" fillId="0" borderId="0" xfId="69" applyNumberFormat="1" applyFont="1" applyFill="1" applyAlignment="1">
      <alignment horizontal="right" vertical="top"/>
    </xf>
    <xf numFmtId="3" fontId="41" fillId="38" borderId="49" xfId="69" applyNumberFormat="1" applyFont="1" applyFill="1" applyBorder="1" applyAlignment="1">
      <alignment horizontal="left" vertical="center"/>
    </xf>
    <xf numFmtId="3" fontId="101" fillId="38" borderId="49" xfId="69" applyNumberFormat="1" applyFont="1" applyFill="1" applyBorder="1" applyAlignment="1">
      <alignment horizontal="right" vertical="center"/>
    </xf>
    <xf numFmtId="3" fontId="94" fillId="0" borderId="0" xfId="69" applyNumberFormat="1" applyFont="1" applyAlignment="1">
      <alignment vertical="top" wrapText="1"/>
    </xf>
    <xf numFmtId="49" fontId="7" fillId="0" borderId="0" xfId="69" applyNumberFormat="1" applyFont="1" applyFill="1" applyAlignment="1">
      <alignment horizontal="left"/>
    </xf>
    <xf numFmtId="3" fontId="23" fillId="0" borderId="0" xfId="69" applyNumberFormat="1" applyFont="1" applyAlignment="1">
      <alignment horizontal="left"/>
    </xf>
    <xf numFmtId="3" fontId="23" fillId="38" borderId="49" xfId="69" applyNumberFormat="1" applyFont="1" applyFill="1" applyBorder="1" applyAlignment="1">
      <alignment horizontal="left" vertical="center"/>
    </xf>
    <xf numFmtId="3" fontId="29" fillId="39" borderId="0" xfId="69" applyNumberFormat="1" applyFont="1" applyFill="1" applyAlignment="1">
      <alignment horizontal="right"/>
    </xf>
    <xf numFmtId="0" fontId="90" fillId="0" borderId="0" xfId="69" applyFont="1" applyAlignment="1"/>
    <xf numFmtId="3" fontId="29" fillId="39" borderId="0" xfId="69" applyNumberFormat="1" applyFont="1" applyFill="1" applyAlignment="1">
      <alignment horizontal="right" vertical="center"/>
    </xf>
    <xf numFmtId="0" fontId="90" fillId="0" borderId="0" xfId="69" applyFont="1" applyAlignment="1">
      <alignment vertical="center"/>
    </xf>
    <xf numFmtId="0" fontId="29" fillId="0" borderId="0" xfId="69" applyFont="1" applyAlignment="1">
      <alignment vertical="center"/>
    </xf>
    <xf numFmtId="3" fontId="29" fillId="39" borderId="0" xfId="69" applyNumberFormat="1" applyFont="1" applyFill="1" applyAlignment="1">
      <alignment horizontal="left"/>
    </xf>
    <xf numFmtId="3" fontId="29" fillId="39" borderId="0" xfId="69" applyNumberFormat="1" applyFont="1" applyFill="1" applyAlignment="1">
      <alignment horizontal="left" vertical="center"/>
    </xf>
    <xf numFmtId="3" fontId="63" fillId="0" borderId="0" xfId="69" applyNumberFormat="1" applyFont="1" applyAlignment="1">
      <alignment horizontal="left"/>
    </xf>
    <xf numFmtId="3" fontId="63" fillId="0" borderId="0" xfId="69" applyNumberFormat="1" applyFont="1" applyAlignment="1">
      <alignment horizontal="right"/>
    </xf>
    <xf numFmtId="10" fontId="63" fillId="0" borderId="0" xfId="69" applyNumberFormat="1" applyFont="1" applyAlignment="1">
      <alignment horizontal="right"/>
    </xf>
    <xf numFmtId="0" fontId="77" fillId="0" borderId="0" xfId="69" applyFont="1"/>
    <xf numFmtId="3" fontId="63" fillId="0" borderId="0" xfId="69" applyNumberFormat="1" applyFont="1" applyAlignment="1">
      <alignment horizontal="left" wrapText="1"/>
    </xf>
    <xf numFmtId="3" fontId="63" fillId="0" borderId="0" xfId="69" applyNumberFormat="1" applyFont="1" applyAlignment="1">
      <alignment horizontal="left" vertical="center"/>
    </xf>
    <xf numFmtId="3" fontId="63" fillId="0" borderId="0" xfId="69" applyNumberFormat="1" applyFont="1" applyAlignment="1">
      <alignment horizontal="right" vertical="center"/>
    </xf>
    <xf numFmtId="10" fontId="63" fillId="0" borderId="0" xfId="69" applyNumberFormat="1" applyFont="1" applyAlignment="1">
      <alignment horizontal="right" vertical="center"/>
    </xf>
    <xf numFmtId="0" fontId="77" fillId="0" borderId="0" xfId="69" applyFont="1" applyAlignment="1">
      <alignment vertical="center"/>
    </xf>
    <xf numFmtId="0" fontId="61" fillId="0" borderId="0" xfId="69" applyFont="1" applyAlignment="1">
      <alignment vertical="center"/>
    </xf>
    <xf numFmtId="0" fontId="121" fillId="38" borderId="51" xfId="69" applyFont="1" applyFill="1" applyBorder="1" applyAlignment="1">
      <alignment horizontal="left" vertical="center"/>
    </xf>
    <xf numFmtId="3" fontId="63" fillId="38" borderId="51" xfId="69" applyNumberFormat="1" applyFont="1" applyFill="1" applyBorder="1" applyAlignment="1">
      <alignment horizontal="right" vertical="center"/>
    </xf>
    <xf numFmtId="10" fontId="63" fillId="38" borderId="51" xfId="69" applyNumberFormat="1" applyFont="1" applyFill="1" applyBorder="1" applyAlignment="1">
      <alignment horizontal="right" vertical="center"/>
    </xf>
    <xf numFmtId="3" fontId="60" fillId="0" borderId="0" xfId="69" applyNumberFormat="1" applyFont="1" applyFill="1" applyBorder="1" applyAlignment="1">
      <alignment horizontal="left"/>
    </xf>
    <xf numFmtId="0" fontId="6" fillId="0" borderId="0" xfId="69" applyFont="1" applyAlignment="1">
      <alignment horizontal="right"/>
    </xf>
    <xf numFmtId="178" fontId="20" fillId="0" borderId="0" xfId="55" applyNumberFormat="1" applyFont="1" applyAlignment="1">
      <alignment horizontal="right" vertical="center"/>
    </xf>
    <xf numFmtId="10" fontId="6" fillId="0" borderId="0" xfId="69" applyNumberFormat="1" applyAlignment="1">
      <alignment horizontal="right" vertical="center"/>
    </xf>
    <xf numFmtId="3" fontId="21" fillId="0" borderId="0" xfId="69" applyNumberFormat="1" applyFont="1" applyAlignment="1">
      <alignment horizontal="right" vertical="center" wrapText="1"/>
    </xf>
    <xf numFmtId="0" fontId="6" fillId="0" borderId="0" xfId="69" applyAlignment="1">
      <alignment horizontal="right" vertical="center"/>
    </xf>
    <xf numFmtId="0" fontId="8" fillId="0" borderId="0" xfId="69" applyFont="1" applyAlignment="1">
      <alignment horizontal="right" vertical="center"/>
    </xf>
    <xf numFmtId="3" fontId="21" fillId="0" borderId="0" xfId="69" applyNumberFormat="1" applyFont="1" applyAlignment="1">
      <alignment horizontal="right" wrapText="1"/>
    </xf>
    <xf numFmtId="178" fontId="17" fillId="0" borderId="15" xfId="48" applyNumberFormat="1" applyFont="1" applyBorder="1" applyAlignment="1">
      <alignment horizontal="center" vertical="center"/>
    </xf>
    <xf numFmtId="0" fontId="119" fillId="0" borderId="0" xfId="184" applyFont="1" applyFill="1" applyAlignment="1">
      <alignment horizontal="right"/>
    </xf>
    <xf numFmtId="0" fontId="8" fillId="0" borderId="0" xfId="184" applyFont="1" applyBorder="1"/>
    <xf numFmtId="0" fontId="122" fillId="0" borderId="0" xfId="184" applyBorder="1"/>
    <xf numFmtId="0" fontId="122" fillId="0" borderId="0" xfId="184" applyProtection="1">
      <protection hidden="1"/>
    </xf>
    <xf numFmtId="0" fontId="122" fillId="0" borderId="0" xfId="184"/>
    <xf numFmtId="0" fontId="119" fillId="0" borderId="0" xfId="184" applyFont="1" applyFill="1" applyAlignment="1">
      <alignment horizontal="center"/>
    </xf>
    <xf numFmtId="0" fontId="5" fillId="0" borderId="0" xfId="184" applyFont="1" applyProtection="1">
      <protection hidden="1"/>
    </xf>
    <xf numFmtId="0" fontId="122" fillId="0" borderId="0" xfId="184" applyAlignment="1" applyProtection="1">
      <alignment horizontal="right"/>
      <protection hidden="1"/>
    </xf>
    <xf numFmtId="0" fontId="17" fillId="0" borderId="0" xfId="184" applyFont="1"/>
    <xf numFmtId="0" fontId="17" fillId="0" borderId="0" xfId="184" applyFont="1" applyAlignment="1">
      <alignment horizontal="center"/>
    </xf>
    <xf numFmtId="0" fontId="19" fillId="0" borderId="0" xfId="184" applyFont="1"/>
    <xf numFmtId="0" fontId="8" fillId="0" borderId="0" xfId="184" applyFont="1"/>
    <xf numFmtId="0" fontId="66" fillId="47" borderId="8" xfId="184" applyFont="1" applyFill="1" applyBorder="1" applyAlignment="1">
      <alignment vertical="center"/>
    </xf>
    <xf numFmtId="0" fontId="17" fillId="47" borderId="8" xfId="184" applyFont="1" applyFill="1" applyBorder="1" applyAlignment="1">
      <alignment horizontal="center" vertical="center"/>
    </xf>
    <xf numFmtId="0" fontId="67" fillId="0" borderId="15" xfId="184" applyFont="1" applyBorder="1" applyAlignment="1">
      <alignment vertical="center"/>
    </xf>
    <xf numFmtId="0" fontId="8" fillId="0" borderId="15" xfId="184" applyFont="1" applyBorder="1" applyAlignment="1">
      <alignment horizontal="center" vertical="center"/>
    </xf>
    <xf numFmtId="0" fontId="66" fillId="47" borderId="15" xfId="184" applyFont="1" applyFill="1" applyBorder="1" applyAlignment="1">
      <alignment vertical="center"/>
    </xf>
    <xf numFmtId="0" fontId="17" fillId="47" borderId="15" xfId="184" applyFont="1" applyFill="1" applyBorder="1" applyAlignment="1">
      <alignment horizontal="center" vertical="center"/>
    </xf>
    <xf numFmtId="0" fontId="19" fillId="0" borderId="0" xfId="184" applyFont="1" applyAlignment="1"/>
    <xf numFmtId="0" fontId="67" fillId="4" borderId="15" xfId="184" applyFont="1" applyFill="1" applyBorder="1" applyAlignment="1">
      <alignment vertical="center"/>
    </xf>
    <xf numFmtId="0" fontId="8" fillId="4" borderId="15" xfId="184" applyFont="1" applyFill="1" applyBorder="1" applyAlignment="1">
      <alignment horizontal="center" vertical="center"/>
    </xf>
    <xf numFmtId="0" fontId="66" fillId="0" borderId="15" xfId="184" applyFont="1" applyBorder="1" applyAlignment="1">
      <alignment wrapText="1"/>
    </xf>
    <xf numFmtId="0" fontId="17" fillId="0" borderId="15" xfId="184" applyFont="1" applyBorder="1" applyAlignment="1">
      <alignment horizontal="center" vertical="center"/>
    </xf>
    <xf numFmtId="0" fontId="66" fillId="0" borderId="15" xfId="184" applyFont="1" applyBorder="1" applyAlignment="1">
      <alignment vertical="center"/>
    </xf>
    <xf numFmtId="0" fontId="122" fillId="3" borderId="0" xfId="184" applyFill="1"/>
    <xf numFmtId="180" fontId="0" fillId="0" borderId="0" xfId="0" applyNumberFormat="1" applyAlignment="1">
      <alignment wrapText="1"/>
    </xf>
    <xf numFmtId="3" fontId="0" fillId="0" borderId="0" xfId="0" applyNumberFormat="1" applyAlignment="1">
      <alignment wrapText="1"/>
    </xf>
    <xf numFmtId="178" fontId="123" fillId="0" borderId="0" xfId="48" applyNumberFormat="1" applyFont="1"/>
    <xf numFmtId="0" fontId="77" fillId="38" borderId="0" xfId="0" applyFont="1" applyFill="1" applyBorder="1" applyAlignment="1">
      <alignment horizontal="left" vertical="center"/>
    </xf>
    <xf numFmtId="180" fontId="0" fillId="0" borderId="0" xfId="0" applyNumberFormat="1" applyFont="1" applyBorder="1" applyAlignment="1">
      <alignment horizontal="left" wrapText="1"/>
    </xf>
    <xf numFmtId="3" fontId="0" fillId="0" borderId="0" xfId="0" applyNumberFormat="1" applyFont="1" applyBorder="1" applyAlignment="1">
      <alignment horizontal="right" wrapText="1"/>
    </xf>
    <xf numFmtId="10" fontId="132" fillId="0" borderId="0" xfId="197" applyNumberFormat="1" applyFont="1" applyBorder="1" applyAlignment="1">
      <alignment wrapText="1"/>
    </xf>
    <xf numFmtId="3" fontId="0" fillId="0" borderId="0" xfId="0" applyNumberFormat="1" applyFont="1"/>
    <xf numFmtId="10" fontId="123" fillId="0" borderId="0" xfId="197" applyNumberFormat="1" applyFont="1"/>
    <xf numFmtId="10" fontId="123" fillId="0" borderId="0" xfId="197" applyNumberFormat="1" applyFont="1" applyAlignment="1">
      <alignment wrapText="1"/>
    </xf>
    <xf numFmtId="3" fontId="0" fillId="0" borderId="0" xfId="0" applyNumberFormat="1" applyFont="1" applyFill="1" applyBorder="1"/>
    <xf numFmtId="10" fontId="123" fillId="0" borderId="0" xfId="197" applyNumberFormat="1" applyFont="1" applyFill="1" applyBorder="1"/>
    <xf numFmtId="179" fontId="123" fillId="0" borderId="0" xfId="197" applyNumberFormat="1" applyFont="1"/>
    <xf numFmtId="10" fontId="123" fillId="0" borderId="0" xfId="197" applyNumberFormat="1" applyFont="1"/>
    <xf numFmtId="10" fontId="123" fillId="0" borderId="36" xfId="197" applyNumberFormat="1" applyFont="1" applyBorder="1" applyAlignment="1">
      <alignment wrapText="1"/>
    </xf>
    <xf numFmtId="178" fontId="123" fillId="0" borderId="0" xfId="48" applyNumberFormat="1" applyFont="1" applyFill="1" applyBorder="1" applyAlignment="1">
      <alignment wrapText="1"/>
    </xf>
    <xf numFmtId="9" fontId="138" fillId="0" borderId="36" xfId="197" applyFont="1" applyBorder="1" applyAlignment="1">
      <alignment wrapText="1"/>
    </xf>
    <xf numFmtId="9" fontId="138" fillId="39" borderId="7" xfId="197" applyFont="1" applyFill="1" applyBorder="1"/>
    <xf numFmtId="9" fontId="138" fillId="46" borderId="7" xfId="197" applyNumberFormat="1" applyFont="1" applyFill="1" applyBorder="1"/>
    <xf numFmtId="9" fontId="138" fillId="39" borderId="7" xfId="197" applyNumberFormat="1" applyFont="1" applyFill="1" applyBorder="1"/>
    <xf numFmtId="0" fontId="1" fillId="37" borderId="0" xfId="0" applyFont="1" applyFill="1" applyAlignment="1">
      <alignment horizontal="center" vertical="center"/>
    </xf>
    <xf numFmtId="0" fontId="1" fillId="37" borderId="54" xfId="0" applyFont="1" applyFill="1" applyBorder="1" applyAlignment="1">
      <alignment horizontal="center" vertical="center"/>
    </xf>
    <xf numFmtId="37" fontId="19" fillId="0" borderId="0" xfId="90" quotePrefix="1" applyNumberFormat="1" applyFont="1" applyBorder="1" applyAlignment="1" applyProtection="1">
      <alignment horizontal="justify" vertical="top" wrapText="1"/>
    </xf>
    <xf numFmtId="37" fontId="77" fillId="38" borderId="0" xfId="90" applyNumberFormat="1" applyFont="1" applyFill="1" applyBorder="1" applyAlignment="1" applyProtection="1">
      <alignment horizontal="center" vertical="center"/>
    </xf>
    <xf numFmtId="10" fontId="77" fillId="38" borderId="0" xfId="90" applyNumberFormat="1" applyFont="1" applyFill="1" applyAlignment="1">
      <alignment horizontal="center" vertical="center" wrapText="1"/>
    </xf>
    <xf numFmtId="3" fontId="1" fillId="37" borderId="0" xfId="90" applyNumberFormat="1" applyFont="1" applyFill="1" applyAlignment="1">
      <alignment horizontal="center" vertical="center"/>
    </xf>
    <xf numFmtId="0" fontId="1" fillId="37" borderId="0" xfId="90" applyFont="1" applyFill="1" applyAlignment="1">
      <alignment horizontal="center" vertical="center"/>
    </xf>
    <xf numFmtId="0" fontId="13" fillId="37" borderId="0" xfId="90" applyFont="1" applyFill="1" applyAlignment="1">
      <alignment horizontal="center" vertical="top"/>
    </xf>
    <xf numFmtId="49" fontId="77" fillId="38" borderId="0" xfId="90" applyNumberFormat="1" applyFont="1" applyFill="1" applyAlignment="1">
      <alignment horizontal="center" vertical="center" wrapText="1"/>
    </xf>
    <xf numFmtId="0" fontId="1" fillId="37" borderId="0" xfId="0" applyFont="1" applyFill="1" applyAlignment="1">
      <alignment horizontal="center"/>
    </xf>
    <xf numFmtId="0" fontId="13" fillId="37" borderId="54" xfId="0" applyFont="1" applyFill="1" applyBorder="1" applyAlignment="1">
      <alignment horizontal="center" vertical="top"/>
    </xf>
    <xf numFmtId="0" fontId="19" fillId="0" borderId="50" xfId="0" applyFont="1" applyBorder="1" applyAlignment="1">
      <alignment horizontal="justify" vertical="top" wrapText="1"/>
    </xf>
    <xf numFmtId="0" fontId="26" fillId="37" borderId="0" xfId="0" applyFont="1" applyFill="1" applyAlignment="1">
      <alignment horizontal="center"/>
    </xf>
    <xf numFmtId="0" fontId="27" fillId="37" borderId="54" xfId="0" applyFont="1" applyFill="1" applyBorder="1" applyAlignment="1">
      <alignment horizontal="center" vertical="top"/>
    </xf>
    <xf numFmtId="0" fontId="9" fillId="0" borderId="50" xfId="0" applyFont="1" applyBorder="1" applyAlignment="1">
      <alignment horizontal="justify" vertical="top" wrapText="1"/>
    </xf>
    <xf numFmtId="0" fontId="9" fillId="0" borderId="0" xfId="0" applyFont="1" applyBorder="1" applyAlignment="1">
      <alignment horizontal="justify" vertical="top" wrapText="1"/>
    </xf>
    <xf numFmtId="0" fontId="13" fillId="37" borderId="0" xfId="0" applyFont="1" applyFill="1" applyAlignment="1">
      <alignment horizontal="center" vertical="top"/>
    </xf>
    <xf numFmtId="37" fontId="4" fillId="38" borderId="49" xfId="0" applyNumberFormat="1" applyFont="1" applyFill="1" applyBorder="1" applyAlignment="1" applyProtection="1">
      <alignment horizontal="right" vertical="center"/>
      <protection locked="0"/>
    </xf>
    <xf numFmtId="3" fontId="4" fillId="38" borderId="55" xfId="0" applyNumberFormat="1" applyFont="1" applyFill="1" applyBorder="1" applyAlignment="1">
      <alignment horizontal="right" vertical="center" wrapText="1"/>
    </xf>
    <xf numFmtId="3" fontId="4" fillId="38" borderId="54" xfId="0" applyNumberFormat="1" applyFont="1" applyFill="1" applyBorder="1" applyAlignment="1">
      <alignment horizontal="right" vertical="center" wrapText="1"/>
    </xf>
    <xf numFmtId="0" fontId="6" fillId="0" borderId="0" xfId="0" applyFont="1" applyFill="1" applyBorder="1" applyAlignment="1">
      <alignment horizontal="left" wrapText="1"/>
    </xf>
    <xf numFmtId="0" fontId="6" fillId="0" borderId="50" xfId="0" applyFont="1" applyFill="1" applyBorder="1" applyAlignment="1">
      <alignment horizontal="justify" vertical="top" wrapText="1"/>
    </xf>
    <xf numFmtId="3" fontId="87" fillId="6" borderId="11" xfId="69" applyNumberFormat="1" applyFont="1" applyFill="1" applyBorder="1" applyAlignment="1">
      <alignment horizontal="center" vertical="center"/>
    </xf>
    <xf numFmtId="3" fontId="87" fillId="6" borderId="11" xfId="69" quotePrefix="1" applyNumberFormat="1" applyFont="1" applyFill="1" applyBorder="1" applyAlignment="1">
      <alignment horizontal="center" vertical="center"/>
    </xf>
    <xf numFmtId="0" fontId="87" fillId="6" borderId="11" xfId="69" applyFont="1" applyFill="1" applyBorder="1" applyAlignment="1">
      <alignment horizontal="center" vertical="center" wrapText="1"/>
    </xf>
    <xf numFmtId="0" fontId="16" fillId="3" borderId="0" xfId="69" applyFont="1" applyFill="1" applyAlignment="1">
      <alignment horizontal="center"/>
    </xf>
    <xf numFmtId="0" fontId="57" fillId="3" borderId="0" xfId="69" applyFont="1" applyFill="1" applyAlignment="1">
      <alignment horizontal="center" vertical="center"/>
    </xf>
    <xf numFmtId="3" fontId="87" fillId="6" borderId="4" xfId="69" quotePrefix="1" applyNumberFormat="1" applyFont="1" applyFill="1" applyBorder="1" applyAlignment="1">
      <alignment horizontal="center" vertical="center"/>
    </xf>
    <xf numFmtId="0" fontId="26" fillId="37" borderId="0" xfId="183" applyFont="1" applyFill="1" applyAlignment="1">
      <alignment horizontal="center"/>
    </xf>
    <xf numFmtId="0" fontId="27" fillId="37" borderId="0" xfId="183" applyFont="1" applyFill="1" applyAlignment="1">
      <alignment horizontal="center" vertical="top"/>
    </xf>
    <xf numFmtId="0" fontId="26" fillId="37" borderId="0" xfId="69" applyFont="1" applyFill="1" applyAlignment="1">
      <alignment horizontal="center"/>
    </xf>
    <xf numFmtId="0" fontId="27" fillId="37" borderId="0" xfId="69" applyFont="1" applyFill="1" applyAlignment="1">
      <alignment horizontal="center"/>
    </xf>
    <xf numFmtId="0" fontId="27" fillId="37" borderId="0" xfId="69" applyFont="1" applyFill="1" applyAlignment="1">
      <alignment horizontal="center" vertical="top"/>
    </xf>
    <xf numFmtId="0" fontId="36" fillId="39" borderId="0" xfId="69" applyFont="1" applyFill="1" applyAlignment="1">
      <alignment vertical="top" wrapText="1"/>
    </xf>
    <xf numFmtId="0" fontId="85" fillId="37" borderId="0" xfId="69" applyFont="1" applyFill="1" applyAlignment="1">
      <alignment horizontal="center"/>
    </xf>
    <xf numFmtId="0" fontId="86" fillId="37" borderId="0" xfId="69" applyFont="1" applyFill="1" applyAlignment="1">
      <alignment horizontal="center" vertical="top"/>
    </xf>
    <xf numFmtId="3" fontId="32" fillId="38" borderId="0" xfId="69" applyNumberFormat="1" applyFont="1" applyFill="1" applyAlignment="1">
      <alignment horizontal="center" vertical="center"/>
    </xf>
    <xf numFmtId="0" fontId="36" fillId="0" borderId="0" xfId="69" applyFont="1" applyAlignment="1">
      <alignment vertical="top" wrapText="1"/>
    </xf>
    <xf numFmtId="3" fontId="90" fillId="38" borderId="0" xfId="69" applyNumberFormat="1" applyFont="1" applyFill="1" applyAlignment="1">
      <alignment horizontal="center" vertical="center"/>
    </xf>
    <xf numFmtId="0" fontId="97" fillId="37" borderId="0" xfId="69" applyFont="1" applyFill="1" applyAlignment="1">
      <alignment horizontal="center"/>
    </xf>
    <xf numFmtId="0" fontId="98" fillId="37" borderId="0" xfId="69" applyFont="1" applyFill="1" applyAlignment="1">
      <alignment horizontal="center" vertical="center"/>
    </xf>
    <xf numFmtId="3" fontId="93" fillId="38" borderId="0" xfId="69" applyNumberFormat="1" applyFont="1" applyFill="1" applyAlignment="1">
      <alignment horizontal="center"/>
    </xf>
    <xf numFmtId="0" fontId="99" fillId="37" borderId="0" xfId="69" applyFont="1" applyFill="1" applyAlignment="1">
      <alignment horizontal="center"/>
    </xf>
    <xf numFmtId="0" fontId="100" fillId="37" borderId="0" xfId="69" applyFont="1" applyFill="1" applyAlignment="1">
      <alignment horizontal="center" vertical="center"/>
    </xf>
    <xf numFmtId="3" fontId="41" fillId="38" borderId="0" xfId="69" applyNumberFormat="1" applyFont="1" applyFill="1" applyAlignment="1">
      <alignment horizontal="center" vertical="center"/>
    </xf>
    <xf numFmtId="0" fontId="91" fillId="37" borderId="0" xfId="69" applyFont="1" applyFill="1" applyAlignment="1">
      <alignment horizontal="center"/>
    </xf>
    <xf numFmtId="0" fontId="92" fillId="37" borderId="0" xfId="69" applyFont="1" applyFill="1" applyAlignment="1">
      <alignment horizontal="center" vertical="center"/>
    </xf>
    <xf numFmtId="3" fontId="44" fillId="38" borderId="0" xfId="69" applyNumberFormat="1" applyFont="1" applyFill="1" applyAlignment="1">
      <alignment horizontal="center"/>
    </xf>
    <xf numFmtId="0" fontId="40" fillId="0" borderId="0" xfId="69" applyFont="1" applyAlignment="1">
      <alignment wrapText="1"/>
    </xf>
    <xf numFmtId="3" fontId="41" fillId="38" borderId="0" xfId="69" applyNumberFormat="1" applyFont="1" applyFill="1" applyAlignment="1">
      <alignment horizontal="center"/>
    </xf>
    <xf numFmtId="0" fontId="93" fillId="38" borderId="0" xfId="69" applyFont="1" applyFill="1" applyAlignment="1">
      <alignment horizontal="center"/>
    </xf>
    <xf numFmtId="3" fontId="32" fillId="38" borderId="0" xfId="69" applyNumberFormat="1" applyFont="1" applyFill="1" applyAlignment="1">
      <alignment horizontal="center"/>
    </xf>
    <xf numFmtId="0" fontId="92" fillId="37" borderId="0" xfId="69" applyFont="1" applyFill="1" applyAlignment="1">
      <alignment horizontal="center" vertical="top"/>
    </xf>
    <xf numFmtId="3" fontId="93" fillId="38" borderId="0" xfId="69" applyNumberFormat="1" applyFont="1" applyFill="1" applyAlignment="1">
      <alignment horizontal="center" vertical="center"/>
    </xf>
    <xf numFmtId="49" fontId="19" fillId="0" borderId="0" xfId="69" applyNumberFormat="1" applyFont="1" applyBorder="1" applyAlignment="1">
      <alignment horizontal="left" vertical="center" wrapText="1"/>
    </xf>
    <xf numFmtId="0" fontId="27" fillId="37" borderId="0" xfId="69" applyFont="1" applyFill="1" applyAlignment="1">
      <alignment horizontal="center" vertical="center"/>
    </xf>
    <xf numFmtId="0" fontId="48" fillId="37" borderId="0" xfId="69" applyFont="1" applyFill="1" applyAlignment="1">
      <alignment horizontal="center"/>
    </xf>
    <xf numFmtId="0" fontId="49" fillId="37" borderId="0" xfId="69" applyFont="1" applyFill="1" applyAlignment="1">
      <alignment horizontal="center" vertical="top"/>
    </xf>
    <xf numFmtId="0" fontId="40" fillId="0" borderId="0" xfId="69" applyFont="1" applyAlignment="1">
      <alignment horizontal="left" vertical="center" wrapText="1"/>
    </xf>
    <xf numFmtId="10" fontId="81" fillId="39" borderId="0" xfId="69" applyNumberFormat="1" applyFont="1" applyFill="1" applyAlignment="1">
      <alignment horizontal="justify" vertical="center" wrapText="1"/>
    </xf>
    <xf numFmtId="0" fontId="105" fillId="39" borderId="0" xfId="69" applyFont="1" applyFill="1" applyAlignment="1">
      <alignment horizontal="justify" vertical="center" wrapText="1"/>
    </xf>
    <xf numFmtId="0" fontId="102" fillId="3" borderId="0" xfId="69" applyFont="1" applyFill="1" applyAlignment="1">
      <alignment horizontal="center"/>
    </xf>
    <xf numFmtId="0" fontId="103" fillId="3" borderId="0" xfId="69" applyFont="1" applyFill="1" applyAlignment="1">
      <alignment horizontal="center" vertical="top"/>
    </xf>
    <xf numFmtId="0" fontId="105" fillId="39" borderId="0" xfId="69" applyFont="1" applyFill="1" applyAlignment="1">
      <alignment horizontal="justify" vertical="center"/>
    </xf>
    <xf numFmtId="0" fontId="85" fillId="37" borderId="0" xfId="69" applyFont="1" applyFill="1" applyAlignment="1">
      <alignment horizontal="center" vertical="top"/>
    </xf>
    <xf numFmtId="0" fontId="100" fillId="37" borderId="0" xfId="69" applyFont="1" applyFill="1" applyAlignment="1">
      <alignment horizontal="center" vertical="top"/>
    </xf>
    <xf numFmtId="0" fontId="61" fillId="0" borderId="0" xfId="69" applyFont="1" applyAlignment="1">
      <alignment wrapText="1"/>
    </xf>
    <xf numFmtId="0" fontId="1" fillId="37" borderId="0" xfId="69" applyFont="1" applyFill="1" applyAlignment="1">
      <alignment horizontal="center"/>
    </xf>
    <xf numFmtId="0" fontId="13" fillId="37" borderId="0" xfId="69" applyFont="1" applyFill="1" applyAlignment="1">
      <alignment horizontal="center"/>
    </xf>
    <xf numFmtId="0" fontId="13" fillId="37" borderId="0" xfId="69" applyFont="1" applyFill="1" applyAlignment="1">
      <alignment horizontal="center" vertical="top"/>
    </xf>
    <xf numFmtId="0" fontId="6" fillId="0" borderId="0" xfId="69" applyFont="1" applyAlignment="1">
      <alignment horizontal="left" wrapText="1"/>
    </xf>
    <xf numFmtId="10" fontId="80" fillId="0" borderId="0" xfId="69" applyNumberFormat="1" applyFont="1" applyAlignment="1">
      <alignment horizontal="justify" vertical="center" wrapText="1"/>
    </xf>
    <xf numFmtId="0" fontId="89" fillId="0" borderId="0" xfId="69" applyFont="1" applyAlignment="1">
      <alignment horizontal="justify" vertical="center" wrapText="1"/>
    </xf>
    <xf numFmtId="0" fontId="83" fillId="3" borderId="0" xfId="69" applyFont="1" applyFill="1" applyAlignment="1">
      <alignment horizontal="center"/>
    </xf>
    <xf numFmtId="0" fontId="84" fillId="3" borderId="0" xfId="69" applyFont="1" applyFill="1" applyAlignment="1">
      <alignment horizontal="center" vertical="top"/>
    </xf>
    <xf numFmtId="0" fontId="89" fillId="0" borderId="0" xfId="69" applyFont="1" applyAlignment="1">
      <alignment horizontal="justify" vertical="center"/>
    </xf>
    <xf numFmtId="10" fontId="80" fillId="0" borderId="0" xfId="69" applyNumberFormat="1" applyFont="1" applyAlignment="1">
      <alignment horizontal="left" vertical="center" wrapText="1"/>
    </xf>
    <xf numFmtId="0" fontId="6" fillId="0" borderId="0" xfId="69" applyFont="1" applyAlignment="1">
      <alignment vertical="center" wrapText="1"/>
    </xf>
    <xf numFmtId="0" fontId="6" fillId="0" borderId="0" xfId="69" applyAlignment="1">
      <alignment horizontal="justify" vertical="center" wrapText="1"/>
    </xf>
    <xf numFmtId="0" fontId="13" fillId="37" borderId="0" xfId="69" applyFont="1" applyFill="1" applyAlignment="1">
      <alignment horizontal="center" vertical="center"/>
    </xf>
    <xf numFmtId="0" fontId="6" fillId="0" borderId="0" xfId="69" applyAlignment="1">
      <alignment horizontal="justify" vertical="center"/>
    </xf>
    <xf numFmtId="0" fontId="6" fillId="0" borderId="0" xfId="69" applyAlignment="1">
      <alignment vertical="center" wrapText="1"/>
    </xf>
    <xf numFmtId="0" fontId="6" fillId="0" borderId="0" xfId="69" applyAlignment="1">
      <alignment vertical="center"/>
    </xf>
    <xf numFmtId="0" fontId="6" fillId="0" borderId="0" xfId="69" applyFont="1" applyAlignment="1">
      <alignment horizontal="left" vertical="center" wrapText="1"/>
    </xf>
    <xf numFmtId="0" fontId="6" fillId="0" borderId="50" xfId="69" applyFont="1" applyBorder="1" applyAlignment="1">
      <alignment horizontal="left"/>
    </xf>
    <xf numFmtId="0" fontId="113" fillId="3" borderId="0" xfId="69" applyFont="1" applyFill="1" applyAlignment="1">
      <alignment horizontal="center"/>
    </xf>
    <xf numFmtId="0" fontId="115" fillId="3" borderId="0" xfId="69" applyFont="1" applyFill="1" applyAlignment="1">
      <alignment horizontal="center" vertical="top"/>
    </xf>
    <xf numFmtId="0" fontId="6" fillId="0" borderId="56" xfId="69" applyFont="1" applyBorder="1" applyAlignment="1">
      <alignment horizontal="left"/>
    </xf>
    <xf numFmtId="0" fontId="71" fillId="37" borderId="0" xfId="90" applyFont="1" applyFill="1" applyAlignment="1">
      <alignment horizontal="center"/>
    </xf>
    <xf numFmtId="0" fontId="117" fillId="37" borderId="0" xfId="90" applyFont="1" applyFill="1" applyAlignment="1">
      <alignment horizontal="center"/>
    </xf>
    <xf numFmtId="0" fontId="17" fillId="0" borderId="0" xfId="69" applyFont="1" applyAlignment="1">
      <alignment horizontal="center" wrapText="1"/>
    </xf>
    <xf numFmtId="0" fontId="65" fillId="3" borderId="0" xfId="69" applyFont="1" applyFill="1" applyAlignment="1">
      <alignment horizontal="right"/>
    </xf>
    <xf numFmtId="0" fontId="65" fillId="3" borderId="0" xfId="69" applyFont="1" applyFill="1" applyAlignment="1">
      <alignment horizontal="center"/>
    </xf>
    <xf numFmtId="0" fontId="120" fillId="3" borderId="0" xfId="69" applyFont="1" applyFill="1" applyAlignment="1">
      <alignment horizontal="center"/>
    </xf>
    <xf numFmtId="0" fontId="65" fillId="3" borderId="0" xfId="184" applyFont="1" applyFill="1" applyAlignment="1">
      <alignment horizontal="right"/>
    </xf>
    <xf numFmtId="0" fontId="65" fillId="3" borderId="0" xfId="184" applyFont="1" applyFill="1" applyAlignment="1">
      <alignment horizontal="center"/>
    </xf>
    <xf numFmtId="0" fontId="120" fillId="3" borderId="0" xfId="184" applyFont="1" applyFill="1" applyAlignment="1">
      <alignment horizontal="center"/>
    </xf>
    <xf numFmtId="0" fontId="17" fillId="0" borderId="0" xfId="184" applyFont="1" applyAlignment="1">
      <alignment horizontal="center" wrapText="1"/>
    </xf>
    <xf numFmtId="0" fontId="17" fillId="40" borderId="0" xfId="69" applyFont="1" applyFill="1" applyAlignment="1">
      <alignment horizontal="center" wrapText="1"/>
    </xf>
    <xf numFmtId="0" fontId="66" fillId="40" borderId="0" xfId="69" applyFont="1" applyFill="1" applyAlignment="1">
      <alignment horizontal="center" wrapText="1"/>
    </xf>
    <xf numFmtId="0" fontId="153" fillId="37" borderId="0" xfId="0" applyFont="1" applyFill="1" applyBorder="1" applyAlignment="1">
      <alignment horizontal="center"/>
    </xf>
    <xf numFmtId="1" fontId="77" fillId="38" borderId="33" xfId="0" applyNumberFormat="1" applyFont="1" applyFill="1" applyBorder="1" applyAlignment="1">
      <alignment horizontal="center" vertical="center" wrapText="1"/>
    </xf>
    <xf numFmtId="1" fontId="77" fillId="38" borderId="34" xfId="0" applyNumberFormat="1" applyFont="1" applyFill="1" applyBorder="1" applyAlignment="1">
      <alignment horizontal="center" vertical="center" wrapText="1"/>
    </xf>
    <xf numFmtId="1" fontId="77" fillId="38" borderId="35" xfId="0" applyNumberFormat="1" applyFont="1" applyFill="1" applyBorder="1" applyAlignment="1">
      <alignment horizontal="center" vertical="center" wrapText="1"/>
    </xf>
    <xf numFmtId="0" fontId="154" fillId="37" borderId="0" xfId="0" applyFont="1" applyFill="1" applyBorder="1" applyAlignment="1">
      <alignment horizontal="center"/>
    </xf>
    <xf numFmtId="0" fontId="155" fillId="37" borderId="0" xfId="0" applyFont="1" applyFill="1" applyBorder="1" applyAlignment="1">
      <alignment horizontal="center"/>
    </xf>
    <xf numFmtId="178" fontId="138" fillId="46" borderId="9" xfId="48" applyNumberFormat="1" applyFont="1" applyFill="1" applyBorder="1" applyAlignment="1">
      <alignment horizontal="left"/>
    </xf>
    <xf numFmtId="178" fontId="138" fillId="46" borderId="39" xfId="48" applyNumberFormat="1" applyFont="1" applyFill="1" applyBorder="1" applyAlignment="1">
      <alignment horizontal="left"/>
    </xf>
    <xf numFmtId="178" fontId="138" fillId="46" borderId="40" xfId="48" applyNumberFormat="1" applyFont="1" applyFill="1" applyBorder="1" applyAlignment="1">
      <alignment horizontal="left"/>
    </xf>
    <xf numFmtId="17" fontId="155" fillId="37" borderId="0" xfId="0" quotePrefix="1" applyNumberFormat="1" applyFont="1" applyFill="1" applyBorder="1" applyAlignment="1">
      <alignment horizontal="center"/>
    </xf>
    <xf numFmtId="0" fontId="155" fillId="37" borderId="0" xfId="0" applyFont="1" applyFill="1" applyBorder="1" applyAlignment="1">
      <alignment horizontal="center" vertical="top"/>
    </xf>
    <xf numFmtId="1" fontId="77" fillId="38" borderId="13" xfId="0" applyNumberFormat="1" applyFont="1" applyFill="1" applyBorder="1" applyAlignment="1">
      <alignment horizontal="center" vertical="center" wrapText="1"/>
    </xf>
    <xf numFmtId="0" fontId="138" fillId="46" borderId="9" xfId="0" applyFont="1" applyFill="1" applyBorder="1" applyAlignment="1">
      <alignment horizontal="left"/>
    </xf>
    <xf numFmtId="0" fontId="138" fillId="46" borderId="39" xfId="0" applyFont="1" applyFill="1" applyBorder="1" applyAlignment="1">
      <alignment horizontal="left"/>
    </xf>
    <xf numFmtId="0" fontId="138" fillId="46" borderId="40" xfId="0" applyFont="1" applyFill="1" applyBorder="1" applyAlignment="1">
      <alignment horizontal="left"/>
    </xf>
  </cellXfs>
  <cellStyles count="212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48" builtinId="3"/>
    <cellStyle name="Comma 2" xfId="24"/>
    <cellStyle name="Comma 2 2" xfId="25"/>
    <cellStyle name="Comma 3" xfId="26"/>
    <cellStyle name="Comma 3 2" xfId="27"/>
    <cellStyle name="Comma 3 3" xfId="28"/>
    <cellStyle name="Comma 4" xfId="29"/>
    <cellStyle name="Comma 5" xfId="30"/>
    <cellStyle name="Comma 6" xfId="31"/>
    <cellStyle name="Comma 7" xfId="32"/>
    <cellStyle name="Comma0" xfId="33"/>
    <cellStyle name="Comma0 2" xfId="34"/>
    <cellStyle name="Encabezado 4 2" xfId="35"/>
    <cellStyle name="Énfasis1 2" xfId="36"/>
    <cellStyle name="Énfasis2 2" xfId="37"/>
    <cellStyle name="Énfasis3 2" xfId="38"/>
    <cellStyle name="Énfasis4 2" xfId="39"/>
    <cellStyle name="Énfasis5 2" xfId="40"/>
    <cellStyle name="Énfasis6 2" xfId="41"/>
    <cellStyle name="Entrada 2" xfId="42"/>
    <cellStyle name="Euro" xfId="43"/>
    <cellStyle name="Euro 2" xfId="44"/>
    <cellStyle name="Euro 3" xfId="45"/>
    <cellStyle name="Hyperlink" xfId="46" builtinId="8"/>
    <cellStyle name="Incorrecto 2" xfId="47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7" builtinId="5"/>
    <cellStyle name="Percent 2" xfId="196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8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9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9525</xdr:colOff>
      <xdr:row>10</xdr:row>
      <xdr:rowOff>66675</xdr:rowOff>
    </xdr:to>
    <xdr:grpSp>
      <xdr:nvGrpSpPr>
        <xdr:cNvPr id="1327" name="Group 1"/>
        <xdr:cNvGrpSpPr>
          <a:grpSpLocks/>
        </xdr:cNvGrpSpPr>
      </xdr:nvGrpSpPr>
      <xdr:grpSpPr bwMode="auto">
        <a:xfrm>
          <a:off x="19050" y="0"/>
          <a:ext cx="6152736" cy="1971675"/>
          <a:chOff x="16566" y="-6890"/>
          <a:chExt cx="6156000" cy="1976518"/>
        </a:xfrm>
      </xdr:grpSpPr>
      <xdr:grpSp>
        <xdr:nvGrpSpPr>
          <xdr:cNvPr id="1328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330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331" name="Group 20"/>
            <xdr:cNvGrpSpPr>
              <a:grpSpLocks/>
            </xdr:cNvGrpSpPr>
          </xdr:nvGrpSpPr>
          <xdr:grpSpPr bwMode="auto">
            <a:xfrm>
              <a:off x="2096974" y="-90719"/>
              <a:ext cx="3095242" cy="1362680"/>
              <a:chOff x="2096974" y="-90719"/>
              <a:chExt cx="3095242" cy="1362680"/>
            </a:xfrm>
          </xdr:grpSpPr>
          <xdr:grpSp>
            <xdr:nvGrpSpPr>
              <xdr:cNvPr id="1334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2" cy="929162"/>
                <a:chOff x="5717743" y="1985731"/>
                <a:chExt cx="2586582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3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2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335" name="Group 24"/>
              <xdr:cNvGrpSpPr>
                <a:grpSpLocks/>
              </xdr:cNvGrpSpPr>
            </xdr:nvGrpSpPr>
            <xdr:grpSpPr bwMode="auto">
              <a:xfrm>
                <a:off x="2096974" y="342800"/>
                <a:ext cx="3095242" cy="929161"/>
                <a:chOff x="5878399" y="2162075"/>
                <a:chExt cx="3095242" cy="929161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5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78399" y="2163060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893513" y="1521774"/>
              <a:ext cx="3116887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2019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333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9525</xdr:colOff>
      <xdr:row>0</xdr:row>
      <xdr:rowOff>0</xdr:rowOff>
    </xdr:from>
    <xdr:to>
      <xdr:col>39</xdr:col>
      <xdr:colOff>438150</xdr:colOff>
      <xdr:row>40</xdr:row>
      <xdr:rowOff>104775</xdr:rowOff>
    </xdr:to>
    <xdr:pic>
      <xdr:nvPicPr>
        <xdr:cNvPr id="206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87875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9525</xdr:colOff>
      <xdr:row>0</xdr:row>
      <xdr:rowOff>0</xdr:rowOff>
    </xdr:from>
    <xdr:to>
      <xdr:col>27</xdr:col>
      <xdr:colOff>438150</xdr:colOff>
      <xdr:row>40</xdr:row>
      <xdr:rowOff>95250</xdr:rowOff>
    </xdr:to>
    <xdr:pic>
      <xdr:nvPicPr>
        <xdr:cNvPr id="12084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0</xdr:row>
      <xdr:rowOff>0</xdr:rowOff>
    </xdr:from>
    <xdr:to>
      <xdr:col>15</xdr:col>
      <xdr:colOff>438150</xdr:colOff>
      <xdr:row>26</xdr:row>
      <xdr:rowOff>104775</xdr:rowOff>
    </xdr:to>
    <xdr:pic>
      <xdr:nvPicPr>
        <xdr:cNvPr id="411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1025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46</xdr:col>
      <xdr:colOff>9525</xdr:colOff>
      <xdr:row>0</xdr:row>
      <xdr:rowOff>0</xdr:rowOff>
    </xdr:from>
    <xdr:to>
      <xdr:col>55</xdr:col>
      <xdr:colOff>438150</xdr:colOff>
      <xdr:row>32</xdr:row>
      <xdr:rowOff>28575</xdr:rowOff>
    </xdr:to>
    <xdr:pic>
      <xdr:nvPicPr>
        <xdr:cNvPr id="514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87950" y="0"/>
          <a:ext cx="6372225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9525</xdr:colOff>
      <xdr:row>0</xdr:row>
      <xdr:rowOff>0</xdr:rowOff>
    </xdr:from>
    <xdr:to>
      <xdr:col>25</xdr:col>
      <xdr:colOff>438150</xdr:colOff>
      <xdr:row>40</xdr:row>
      <xdr:rowOff>95250</xdr:rowOff>
    </xdr:to>
    <xdr:pic>
      <xdr:nvPicPr>
        <xdr:cNvPr id="616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63400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8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9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0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1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2"/>
  <sheetViews>
    <sheetView showGridLines="0" tabSelected="1" topLeftCell="A4" zoomScale="115" zoomScaleNormal="115" workbookViewId="0">
      <selection activeCell="E108" sqref="E108"/>
    </sheetView>
  </sheetViews>
  <sheetFormatPr defaultRowHeight="15"/>
  <cols>
    <col min="1" max="1" width="86.7109375" customWidth="1"/>
    <col min="2" max="2" width="5.7109375" customWidth="1"/>
    <col min="3" max="256" width="11.42578125" customWidth="1"/>
  </cols>
  <sheetData>
    <row r="1" spans="1:5" s="238" customFormat="1" ht="15" customHeight="1">
      <c r="A1" s="42"/>
      <c r="B1" s="42"/>
      <c r="C1" s="42"/>
    </row>
    <row r="2" spans="1:5" s="238" customFormat="1" ht="15" customHeight="1">
      <c r="A2" s="42"/>
      <c r="B2" s="42"/>
      <c r="C2" s="42"/>
    </row>
    <row r="3" spans="1:5" s="238" customFormat="1" ht="15" customHeight="1">
      <c r="A3" s="42"/>
      <c r="B3" s="42"/>
      <c r="C3" s="42"/>
    </row>
    <row r="4" spans="1:5" s="238" customFormat="1" ht="15" customHeight="1">
      <c r="A4" s="42"/>
      <c r="B4" s="42"/>
      <c r="C4" s="42"/>
      <c r="D4" s="235"/>
      <c r="E4" s="235"/>
    </row>
    <row r="5" spans="1:5" s="238" customFormat="1" ht="15" customHeight="1">
      <c r="A5" s="42"/>
      <c r="B5" s="42"/>
      <c r="C5" s="42"/>
      <c r="D5" s="235"/>
      <c r="E5" s="235"/>
    </row>
    <row r="6" spans="1:5" s="238" customFormat="1" ht="15" customHeight="1">
      <c r="A6" s="42"/>
      <c r="B6" s="42"/>
      <c r="C6" s="42"/>
      <c r="D6" s="235"/>
      <c r="E6" s="235"/>
    </row>
    <row r="7" spans="1:5" s="238" customFormat="1" ht="15" customHeight="1">
      <c r="A7" s="42"/>
      <c r="B7" s="42"/>
      <c r="C7" s="42"/>
      <c r="D7" s="235"/>
      <c r="E7" s="235"/>
    </row>
    <row r="8" spans="1:5" s="238" customFormat="1" ht="15" customHeight="1">
      <c r="A8" s="42"/>
      <c r="B8" s="42"/>
      <c r="C8" s="42"/>
    </row>
    <row r="9" spans="1:5" s="238" customFormat="1" ht="15" customHeight="1">
      <c r="A9" s="42"/>
      <c r="B9" s="42"/>
      <c r="C9" s="42"/>
    </row>
    <row r="10" spans="1:5" s="235" customFormat="1" ht="15" customHeight="1">
      <c r="A10" s="42"/>
      <c r="B10" s="42"/>
      <c r="C10" s="42"/>
    </row>
    <row r="11" spans="1:5" s="235" customFormat="1" ht="12.75" customHeight="1">
      <c r="A11" s="467"/>
      <c r="B11" s="467"/>
    </row>
    <row r="12" spans="1:5" ht="19.5" customHeight="1">
      <c r="A12" s="469" t="s">
        <v>0</v>
      </c>
      <c r="B12" s="468"/>
      <c r="C12" s="235"/>
    </row>
    <row r="13" spans="1:5" s="238" customFormat="1" ht="2.25" customHeight="1">
      <c r="A13" s="220"/>
      <c r="B13" s="220"/>
      <c r="C13" s="235"/>
    </row>
    <row r="14" spans="1:5" s="220" customFormat="1">
      <c r="A14" s="1063" t="s">
        <v>949</v>
      </c>
      <c r="B14" s="1064" t="s">
        <v>951</v>
      </c>
    </row>
    <row r="15" spans="1:5" s="220" customFormat="1" ht="12">
      <c r="A15" s="221"/>
      <c r="B15" s="222"/>
    </row>
    <row r="16" spans="1:5" s="220" customFormat="1" ht="15" customHeight="1">
      <c r="A16" s="233" t="s">
        <v>1</v>
      </c>
      <c r="B16" s="234"/>
    </row>
    <row r="17" spans="1:2" s="220" customFormat="1" ht="15" customHeight="1">
      <c r="A17" s="223" t="s">
        <v>2</v>
      </c>
      <c r="B17" s="224">
        <v>1</v>
      </c>
    </row>
    <row r="18" spans="1:2" s="220" customFormat="1" ht="15" customHeight="1">
      <c r="A18" s="223" t="s">
        <v>3</v>
      </c>
      <c r="B18" s="224">
        <v>2</v>
      </c>
    </row>
    <row r="19" spans="1:2" s="220" customFormat="1" ht="15" customHeight="1">
      <c r="A19" s="223" t="s">
        <v>4</v>
      </c>
      <c r="B19" s="225">
        <v>3</v>
      </c>
    </row>
    <row r="20" spans="1:2" s="220" customFormat="1" ht="15" customHeight="1">
      <c r="A20" s="223" t="s">
        <v>5</v>
      </c>
      <c r="B20" s="224">
        <v>4</v>
      </c>
    </row>
    <row r="21" spans="1:2" s="220" customFormat="1" ht="15" customHeight="1">
      <c r="A21" s="226" t="s">
        <v>950</v>
      </c>
      <c r="B21" s="224">
        <v>5</v>
      </c>
    </row>
    <row r="22" spans="1:2" s="220" customFormat="1" ht="3.75" customHeight="1">
      <c r="A22" s="226"/>
      <c r="B22" s="224"/>
    </row>
    <row r="23" spans="1:2" s="220" customFormat="1" ht="15" customHeight="1">
      <c r="A23" s="233" t="s">
        <v>744</v>
      </c>
      <c r="B23" s="234"/>
    </row>
    <row r="24" spans="1:2" s="220" customFormat="1" ht="15" customHeight="1">
      <c r="A24" s="227" t="s">
        <v>8</v>
      </c>
      <c r="B24" s="224"/>
    </row>
    <row r="25" spans="1:2" s="220" customFormat="1" ht="15" customHeight="1">
      <c r="A25" s="226" t="s">
        <v>9</v>
      </c>
      <c r="B25" s="224">
        <v>6</v>
      </c>
    </row>
    <row r="26" spans="1:2" s="220" customFormat="1" ht="15" customHeight="1">
      <c r="A26" s="226" t="s">
        <v>10</v>
      </c>
      <c r="B26" s="224">
        <v>7</v>
      </c>
    </row>
    <row r="27" spans="1:2" s="220" customFormat="1" ht="15" customHeight="1">
      <c r="A27" s="226" t="s">
        <v>11</v>
      </c>
      <c r="B27" s="224">
        <v>8</v>
      </c>
    </row>
    <row r="28" spans="1:2" s="220" customFormat="1" ht="15" customHeight="1">
      <c r="A28" s="226" t="s">
        <v>12</v>
      </c>
      <c r="B28" s="224">
        <v>9</v>
      </c>
    </row>
    <row r="29" spans="1:2" s="220" customFormat="1" ht="15" customHeight="1">
      <c r="A29" s="226" t="s">
        <v>13</v>
      </c>
      <c r="B29" s="224">
        <v>10</v>
      </c>
    </row>
    <row r="30" spans="1:2" s="220" customFormat="1" ht="15" customHeight="1">
      <c r="A30" s="226" t="s">
        <v>14</v>
      </c>
      <c r="B30" s="228" t="s">
        <v>745</v>
      </c>
    </row>
    <row r="31" spans="1:2" s="220" customFormat="1" ht="15" customHeight="1">
      <c r="A31" s="226" t="s">
        <v>14</v>
      </c>
      <c r="B31" s="228" t="s">
        <v>746</v>
      </c>
    </row>
    <row r="32" spans="1:2" s="220" customFormat="1" ht="15" customHeight="1">
      <c r="A32" s="226" t="s">
        <v>14</v>
      </c>
      <c r="B32" s="228" t="s">
        <v>747</v>
      </c>
    </row>
    <row r="33" spans="1:2" s="220" customFormat="1" ht="15" customHeight="1">
      <c r="A33" s="226" t="s">
        <v>14</v>
      </c>
      <c r="B33" s="228" t="s">
        <v>748</v>
      </c>
    </row>
    <row r="34" spans="1:2" s="220" customFormat="1" ht="15" customHeight="1">
      <c r="A34" s="226" t="s">
        <v>14</v>
      </c>
      <c r="B34" s="228" t="s">
        <v>749</v>
      </c>
    </row>
    <row r="35" spans="1:2" s="220" customFormat="1" ht="15" customHeight="1">
      <c r="A35" s="226" t="s">
        <v>20</v>
      </c>
      <c r="B35" s="228" t="s">
        <v>15</v>
      </c>
    </row>
    <row r="36" spans="1:2" s="220" customFormat="1" ht="15" customHeight="1">
      <c r="A36" s="226" t="s">
        <v>20</v>
      </c>
      <c r="B36" s="228" t="s">
        <v>16</v>
      </c>
    </row>
    <row r="37" spans="1:2" s="220" customFormat="1" ht="15" customHeight="1">
      <c r="A37" s="226" t="s">
        <v>20</v>
      </c>
      <c r="B37" s="228" t="s">
        <v>17</v>
      </c>
    </row>
    <row r="38" spans="1:2" s="220" customFormat="1" ht="15" customHeight="1">
      <c r="A38" s="226" t="s">
        <v>20</v>
      </c>
      <c r="B38" s="228" t="s">
        <v>18</v>
      </c>
    </row>
    <row r="39" spans="1:2" s="220" customFormat="1" ht="15" customHeight="1">
      <c r="A39" s="226" t="s">
        <v>20</v>
      </c>
      <c r="B39" s="228" t="s">
        <v>19</v>
      </c>
    </row>
    <row r="40" spans="1:2" s="220" customFormat="1" ht="15" customHeight="1">
      <c r="A40" s="226" t="s">
        <v>20</v>
      </c>
      <c r="B40" s="228" t="s">
        <v>750</v>
      </c>
    </row>
    <row r="41" spans="1:2" s="220" customFormat="1" ht="15" customHeight="1">
      <c r="A41" s="226" t="s">
        <v>20</v>
      </c>
      <c r="B41" s="228" t="s">
        <v>751</v>
      </c>
    </row>
    <row r="42" spans="1:2" s="220" customFormat="1" ht="15" customHeight="1">
      <c r="A42" s="226" t="s">
        <v>25</v>
      </c>
      <c r="B42" s="228" t="s">
        <v>21</v>
      </c>
    </row>
    <row r="43" spans="1:2" s="220" customFormat="1" ht="15" customHeight="1">
      <c r="A43" s="226" t="s">
        <v>25</v>
      </c>
      <c r="B43" s="228" t="s">
        <v>22</v>
      </c>
    </row>
    <row r="44" spans="1:2" s="220" customFormat="1" ht="15" customHeight="1">
      <c r="A44" s="226" t="s">
        <v>25</v>
      </c>
      <c r="B44" s="228" t="s">
        <v>23</v>
      </c>
    </row>
    <row r="45" spans="1:2" s="220" customFormat="1" ht="15" customHeight="1">
      <c r="A45" s="226" t="s">
        <v>25</v>
      </c>
      <c r="B45" s="228" t="s">
        <v>24</v>
      </c>
    </row>
    <row r="46" spans="1:2" s="220" customFormat="1" ht="15" customHeight="1">
      <c r="A46" s="226" t="s">
        <v>30</v>
      </c>
      <c r="B46" s="228" t="s">
        <v>26</v>
      </c>
    </row>
    <row r="47" spans="1:2" s="220" customFormat="1" ht="15" customHeight="1">
      <c r="A47" s="226" t="s">
        <v>30</v>
      </c>
      <c r="B47" s="228" t="s">
        <v>27</v>
      </c>
    </row>
    <row r="48" spans="1:2" s="220" customFormat="1" ht="15" customHeight="1">
      <c r="A48" s="226" t="s">
        <v>30</v>
      </c>
      <c r="B48" s="228" t="s">
        <v>28</v>
      </c>
    </row>
    <row r="49" spans="1:2" s="220" customFormat="1" ht="15" customHeight="1">
      <c r="A49" s="226" t="s">
        <v>30</v>
      </c>
      <c r="B49" s="228" t="s">
        <v>29</v>
      </c>
    </row>
    <row r="50" spans="1:2" s="220" customFormat="1" ht="15" customHeight="1">
      <c r="A50" s="226" t="s">
        <v>30</v>
      </c>
      <c r="B50" s="228" t="s">
        <v>752</v>
      </c>
    </row>
    <row r="51" spans="1:2" s="220" customFormat="1" ht="15" customHeight="1">
      <c r="A51" s="226" t="s">
        <v>31</v>
      </c>
      <c r="B51" s="229">
        <v>15</v>
      </c>
    </row>
    <row r="52" spans="1:2" s="220" customFormat="1" ht="15" customHeight="1">
      <c r="A52" s="226" t="s">
        <v>32</v>
      </c>
      <c r="B52" s="229">
        <v>16</v>
      </c>
    </row>
    <row r="53" spans="1:2" s="220" customFormat="1" ht="15" customHeight="1">
      <c r="A53" s="226" t="s">
        <v>33</v>
      </c>
      <c r="B53" s="225" t="s">
        <v>753</v>
      </c>
    </row>
    <row r="54" spans="1:2" s="220" customFormat="1" ht="15" customHeight="1">
      <c r="A54" s="226" t="s">
        <v>33</v>
      </c>
      <c r="B54" s="225" t="s">
        <v>754</v>
      </c>
    </row>
    <row r="55" spans="1:2" s="220" customFormat="1" ht="15" customHeight="1">
      <c r="A55" s="226" t="s">
        <v>33</v>
      </c>
      <c r="B55" s="225" t="s">
        <v>755</v>
      </c>
    </row>
    <row r="56" spans="1:2" s="220" customFormat="1" ht="15" customHeight="1">
      <c r="A56" s="226" t="s">
        <v>33</v>
      </c>
      <c r="B56" s="225" t="s">
        <v>756</v>
      </c>
    </row>
    <row r="57" spans="1:2" s="220" customFormat="1" ht="15" customHeight="1">
      <c r="A57" s="226" t="s">
        <v>33</v>
      </c>
      <c r="B57" s="225" t="s">
        <v>757</v>
      </c>
    </row>
    <row r="58" spans="1:2" s="220" customFormat="1" ht="15" customHeight="1">
      <c r="A58" s="226" t="s">
        <v>33</v>
      </c>
      <c r="B58" s="225" t="s">
        <v>758</v>
      </c>
    </row>
    <row r="59" spans="1:2" s="220" customFormat="1" ht="15" customHeight="1">
      <c r="A59" s="226" t="s">
        <v>33</v>
      </c>
      <c r="B59" s="225" t="s">
        <v>759</v>
      </c>
    </row>
    <row r="60" spans="1:2" s="220" customFormat="1" ht="15" customHeight="1">
      <c r="A60" s="226" t="s">
        <v>34</v>
      </c>
      <c r="B60" s="225" t="s">
        <v>760</v>
      </c>
    </row>
    <row r="61" spans="1:2" s="220" customFormat="1" ht="15" customHeight="1">
      <c r="A61" s="226" t="s">
        <v>35</v>
      </c>
      <c r="B61" s="224">
        <v>19</v>
      </c>
    </row>
    <row r="62" spans="1:2" s="220" customFormat="1" ht="15" customHeight="1">
      <c r="A62" s="226" t="s">
        <v>36</v>
      </c>
      <c r="B62" s="224">
        <v>20</v>
      </c>
    </row>
    <row r="63" spans="1:2" s="220" customFormat="1" ht="15" customHeight="1">
      <c r="A63" s="226" t="s">
        <v>37</v>
      </c>
      <c r="B63" s="225" t="s">
        <v>761</v>
      </c>
    </row>
    <row r="64" spans="1:2" s="220" customFormat="1" ht="15" customHeight="1">
      <c r="A64" s="226" t="s">
        <v>37</v>
      </c>
      <c r="B64" s="225" t="s">
        <v>762</v>
      </c>
    </row>
    <row r="65" spans="1:2" s="220" customFormat="1" ht="15" customHeight="1">
      <c r="A65" s="226" t="s">
        <v>37</v>
      </c>
      <c r="B65" s="225" t="s">
        <v>763</v>
      </c>
    </row>
    <row r="66" spans="1:2" s="220" customFormat="1" ht="15" customHeight="1">
      <c r="A66" s="226" t="s">
        <v>37</v>
      </c>
      <c r="B66" s="225" t="s">
        <v>764</v>
      </c>
    </row>
    <row r="67" spans="1:2" s="220" customFormat="1" ht="15" customHeight="1">
      <c r="A67" s="226" t="s">
        <v>37</v>
      </c>
      <c r="B67" s="225" t="s">
        <v>765</v>
      </c>
    </row>
    <row r="68" spans="1:2" s="220" customFormat="1" ht="15" customHeight="1">
      <c r="A68" s="226" t="s">
        <v>37</v>
      </c>
      <c r="B68" s="225" t="s">
        <v>766</v>
      </c>
    </row>
    <row r="69" spans="1:2" s="220" customFormat="1" ht="15" customHeight="1">
      <c r="A69" s="226" t="s">
        <v>37</v>
      </c>
      <c r="B69" s="225" t="s">
        <v>767</v>
      </c>
    </row>
    <row r="70" spans="1:2" s="220" customFormat="1" ht="15" customHeight="1">
      <c r="A70" s="226" t="s">
        <v>7</v>
      </c>
      <c r="B70" s="224">
        <v>22</v>
      </c>
    </row>
    <row r="71" spans="1:2" s="220" customFormat="1" ht="15" customHeight="1">
      <c r="A71" s="226"/>
      <c r="B71" s="225"/>
    </row>
    <row r="72" spans="1:2" s="220" customFormat="1" ht="15" customHeight="1">
      <c r="A72" s="227" t="s">
        <v>38</v>
      </c>
      <c r="B72" s="224"/>
    </row>
    <row r="73" spans="1:2" s="220" customFormat="1" ht="15" customHeight="1">
      <c r="A73" s="226" t="s">
        <v>39</v>
      </c>
      <c r="B73" s="224">
        <v>23</v>
      </c>
    </row>
    <row r="74" spans="1:2" s="220" customFormat="1" ht="15" customHeight="1">
      <c r="A74" s="226" t="s">
        <v>10</v>
      </c>
      <c r="B74" s="224">
        <v>24</v>
      </c>
    </row>
    <row r="75" spans="1:2" s="220" customFormat="1" ht="15" customHeight="1">
      <c r="A75" s="226" t="s">
        <v>11</v>
      </c>
      <c r="B75" s="224">
        <v>25</v>
      </c>
    </row>
    <row r="76" spans="1:2" s="220" customFormat="1" ht="15" customHeight="1">
      <c r="A76" s="226" t="s">
        <v>12</v>
      </c>
      <c r="B76" s="224">
        <v>26</v>
      </c>
    </row>
    <row r="77" spans="1:2" s="220" customFormat="1" ht="15" customHeight="1">
      <c r="A77" s="226" t="s">
        <v>13</v>
      </c>
      <c r="B77" s="224">
        <v>27</v>
      </c>
    </row>
    <row r="78" spans="1:2" s="220" customFormat="1" ht="15" customHeight="1">
      <c r="A78" s="226" t="s">
        <v>14</v>
      </c>
      <c r="B78" s="225" t="s">
        <v>40</v>
      </c>
    </row>
    <row r="79" spans="1:2" s="220" customFormat="1" ht="15" customHeight="1">
      <c r="A79" s="226" t="s">
        <v>20</v>
      </c>
      <c r="B79" s="225">
        <v>29</v>
      </c>
    </row>
    <row r="80" spans="1:2" s="220" customFormat="1" ht="15" customHeight="1">
      <c r="A80" s="226" t="s">
        <v>25</v>
      </c>
      <c r="B80" s="225">
        <v>30</v>
      </c>
    </row>
    <row r="81" spans="1:2" s="220" customFormat="1" ht="15" customHeight="1">
      <c r="A81" s="226" t="s">
        <v>30</v>
      </c>
      <c r="B81" s="225">
        <v>31</v>
      </c>
    </row>
    <row r="82" spans="1:2" s="220" customFormat="1" ht="15" customHeight="1">
      <c r="A82" s="226" t="s">
        <v>31</v>
      </c>
      <c r="B82" s="224">
        <v>32</v>
      </c>
    </row>
    <row r="83" spans="1:2" s="220" customFormat="1" ht="15" customHeight="1">
      <c r="A83" s="226" t="s">
        <v>32</v>
      </c>
      <c r="B83" s="224">
        <v>33</v>
      </c>
    </row>
    <row r="84" spans="1:2" s="220" customFormat="1" ht="15" customHeight="1">
      <c r="A84" s="226" t="s">
        <v>33</v>
      </c>
      <c r="B84" s="225">
        <v>34</v>
      </c>
    </row>
    <row r="85" spans="1:2" s="220" customFormat="1" ht="15" customHeight="1">
      <c r="A85" s="226" t="s">
        <v>34</v>
      </c>
      <c r="B85" s="225">
        <v>35</v>
      </c>
    </row>
    <row r="86" spans="1:2" s="220" customFormat="1" ht="15" customHeight="1">
      <c r="A86" s="226" t="s">
        <v>35</v>
      </c>
      <c r="B86" s="224">
        <v>36</v>
      </c>
    </row>
    <row r="87" spans="1:2" s="220" customFormat="1" ht="15" customHeight="1">
      <c r="A87" s="226" t="s">
        <v>36</v>
      </c>
      <c r="B87" s="224">
        <v>37</v>
      </c>
    </row>
    <row r="88" spans="1:2" s="220" customFormat="1" ht="15" customHeight="1">
      <c r="A88" s="226" t="s">
        <v>37</v>
      </c>
      <c r="B88" s="225">
        <v>38</v>
      </c>
    </row>
    <row r="89" spans="1:2" s="220" customFormat="1" ht="15" customHeight="1">
      <c r="A89" s="226"/>
      <c r="B89" s="225"/>
    </row>
    <row r="90" spans="1:2" s="220" customFormat="1" ht="15" customHeight="1">
      <c r="A90" s="227" t="s">
        <v>741</v>
      </c>
      <c r="B90" s="236"/>
    </row>
    <row r="91" spans="1:2" s="220" customFormat="1" ht="15" customHeight="1">
      <c r="A91" s="226" t="s">
        <v>39</v>
      </c>
      <c r="B91" s="236">
        <v>39</v>
      </c>
    </row>
    <row r="92" spans="1:2" s="220" customFormat="1" ht="15" customHeight="1">
      <c r="A92" s="226" t="s">
        <v>10</v>
      </c>
      <c r="B92" s="236">
        <v>40</v>
      </c>
    </row>
    <row r="93" spans="1:2" s="220" customFormat="1" ht="15" customHeight="1">
      <c r="A93" s="226" t="s">
        <v>12</v>
      </c>
      <c r="B93" s="229">
        <v>41</v>
      </c>
    </row>
    <row r="94" spans="1:2" s="220" customFormat="1" ht="15" customHeight="1">
      <c r="A94" s="226" t="s">
        <v>25</v>
      </c>
      <c r="B94" s="229" t="s">
        <v>768</v>
      </c>
    </row>
    <row r="95" spans="1:2" s="220" customFormat="1" ht="15" customHeight="1">
      <c r="A95" s="226" t="s">
        <v>25</v>
      </c>
      <c r="B95" s="229" t="s">
        <v>769</v>
      </c>
    </row>
    <row r="96" spans="1:2" s="220" customFormat="1" ht="15" customHeight="1">
      <c r="A96" s="226" t="s">
        <v>25</v>
      </c>
      <c r="B96" s="229" t="s">
        <v>770</v>
      </c>
    </row>
    <row r="97" spans="1:2" s="220" customFormat="1" ht="15" customHeight="1">
      <c r="A97" s="226" t="s">
        <v>30</v>
      </c>
      <c r="B97" s="229" t="s">
        <v>771</v>
      </c>
    </row>
    <row r="98" spans="1:2" s="220" customFormat="1" ht="15" customHeight="1">
      <c r="A98" s="226" t="s">
        <v>30</v>
      </c>
      <c r="B98" s="229" t="s">
        <v>772</v>
      </c>
    </row>
    <row r="99" spans="1:2" s="220" customFormat="1" ht="15" customHeight="1">
      <c r="A99" s="226" t="s">
        <v>30</v>
      </c>
      <c r="B99" s="229" t="s">
        <v>773</v>
      </c>
    </row>
    <row r="100" spans="1:2" s="220" customFormat="1" ht="15" customHeight="1">
      <c r="A100" s="226"/>
      <c r="B100" s="225"/>
    </row>
    <row r="101" spans="1:2" s="220" customFormat="1" ht="15" customHeight="1">
      <c r="A101" s="227" t="s">
        <v>41</v>
      </c>
      <c r="B101" s="230"/>
    </row>
    <row r="102" spans="1:2" s="220" customFormat="1" ht="15" customHeight="1">
      <c r="A102" s="226" t="s">
        <v>39</v>
      </c>
      <c r="B102" s="230">
        <v>44</v>
      </c>
    </row>
    <row r="103" spans="1:2" s="220" customFormat="1" ht="15" customHeight="1">
      <c r="A103" s="226" t="s">
        <v>42</v>
      </c>
      <c r="B103" s="230">
        <v>45</v>
      </c>
    </row>
    <row r="104" spans="1:2" s="220" customFormat="1" ht="15" customHeight="1">
      <c r="A104" s="226" t="s">
        <v>43</v>
      </c>
      <c r="B104" s="230">
        <v>46</v>
      </c>
    </row>
    <row r="105" spans="1:2" s="220" customFormat="1" ht="15" customHeight="1">
      <c r="A105" s="226" t="s">
        <v>44</v>
      </c>
      <c r="B105" s="230">
        <v>47</v>
      </c>
    </row>
    <row r="106" spans="1:2" s="220" customFormat="1" ht="15" customHeight="1">
      <c r="A106" s="226" t="s">
        <v>34</v>
      </c>
      <c r="B106" s="230">
        <v>48</v>
      </c>
    </row>
    <row r="107" spans="1:2" s="220" customFormat="1" ht="15" customHeight="1">
      <c r="A107" s="226" t="s">
        <v>35</v>
      </c>
      <c r="B107" s="230">
        <v>49</v>
      </c>
    </row>
    <row r="108" spans="1:2" s="220" customFormat="1" ht="15" customHeight="1">
      <c r="A108" s="226" t="s">
        <v>36</v>
      </c>
      <c r="B108" s="230">
        <v>50</v>
      </c>
    </row>
    <row r="109" spans="1:2" s="220" customFormat="1" ht="15" customHeight="1">
      <c r="A109" s="226"/>
      <c r="B109" s="230"/>
    </row>
    <row r="110" spans="1:2" s="220" customFormat="1" ht="15" customHeight="1">
      <c r="A110" s="227" t="s">
        <v>45</v>
      </c>
      <c r="B110" s="230"/>
    </row>
    <row r="111" spans="1:2" s="220" customFormat="1" ht="15" customHeight="1">
      <c r="A111" s="226" t="s">
        <v>39</v>
      </c>
      <c r="B111" s="231" t="s">
        <v>52</v>
      </c>
    </row>
    <row r="112" spans="1:2" s="220" customFormat="1" ht="15" customHeight="1">
      <c r="A112" s="226" t="s">
        <v>46</v>
      </c>
      <c r="B112" s="231" t="s">
        <v>53</v>
      </c>
    </row>
    <row r="113" spans="1:2" s="220" customFormat="1" ht="15" customHeight="1">
      <c r="A113" s="226" t="s">
        <v>47</v>
      </c>
      <c r="B113" s="231" t="s">
        <v>55</v>
      </c>
    </row>
    <row r="114" spans="1:2" s="220" customFormat="1" ht="15" customHeight="1">
      <c r="A114" s="226" t="s">
        <v>47</v>
      </c>
      <c r="B114" s="231" t="s">
        <v>56</v>
      </c>
    </row>
    <row r="115" spans="1:2" s="220" customFormat="1" ht="15" customHeight="1">
      <c r="A115" s="226" t="s">
        <v>48</v>
      </c>
      <c r="B115" s="231">
        <v>53</v>
      </c>
    </row>
    <row r="116" spans="1:2" s="220" customFormat="1" ht="15" customHeight="1">
      <c r="A116" s="226" t="s">
        <v>49</v>
      </c>
      <c r="B116" s="231" t="s">
        <v>780</v>
      </c>
    </row>
    <row r="117" spans="1:2" s="220" customFormat="1" ht="15" customHeight="1">
      <c r="A117" s="226" t="s">
        <v>49</v>
      </c>
      <c r="B117" s="231" t="s">
        <v>781</v>
      </c>
    </row>
    <row r="118" spans="1:2" s="220" customFormat="1" ht="15" customHeight="1">
      <c r="A118" s="226" t="s">
        <v>50</v>
      </c>
      <c r="B118" s="231" t="s">
        <v>782</v>
      </c>
    </row>
    <row r="119" spans="1:2" s="220" customFormat="1" ht="15" customHeight="1">
      <c r="A119" s="226" t="s">
        <v>50</v>
      </c>
      <c r="B119" s="231" t="s">
        <v>783</v>
      </c>
    </row>
    <row r="120" spans="1:2" s="220" customFormat="1" ht="15" customHeight="1">
      <c r="A120" s="226" t="s">
        <v>51</v>
      </c>
      <c r="B120" s="231" t="s">
        <v>784</v>
      </c>
    </row>
    <row r="121" spans="1:2" s="220" customFormat="1" ht="15" customHeight="1">
      <c r="A121" s="226" t="s">
        <v>51</v>
      </c>
      <c r="B121" s="231" t="s">
        <v>785</v>
      </c>
    </row>
    <row r="122" spans="1:2" s="220" customFormat="1" ht="15" customHeight="1">
      <c r="A122" s="226" t="s">
        <v>54</v>
      </c>
      <c r="B122" s="231" t="s">
        <v>786</v>
      </c>
    </row>
    <row r="123" spans="1:2" s="220" customFormat="1" ht="15" customHeight="1">
      <c r="A123" s="226" t="s">
        <v>54</v>
      </c>
      <c r="B123" s="231" t="s">
        <v>787</v>
      </c>
    </row>
    <row r="124" spans="1:2" s="220" customFormat="1" ht="15" customHeight="1">
      <c r="A124" s="226"/>
      <c r="B124" s="231"/>
    </row>
    <row r="125" spans="1:2" s="220" customFormat="1" ht="15" customHeight="1">
      <c r="A125" s="227" t="s">
        <v>57</v>
      </c>
      <c r="B125" s="230"/>
    </row>
    <row r="126" spans="1:2" s="220" customFormat="1" ht="15" customHeight="1">
      <c r="A126" s="226" t="s">
        <v>39</v>
      </c>
      <c r="B126" s="230">
        <v>58</v>
      </c>
    </row>
    <row r="127" spans="1:2" s="220" customFormat="1" ht="15" customHeight="1">
      <c r="A127" s="226" t="s">
        <v>10</v>
      </c>
      <c r="B127" s="230">
        <v>59</v>
      </c>
    </row>
    <row r="128" spans="1:2" s="220" customFormat="1" ht="15" customHeight="1">
      <c r="A128" s="226" t="s">
        <v>31</v>
      </c>
      <c r="B128" s="230">
        <v>60</v>
      </c>
    </row>
    <row r="129" spans="1:2" s="220" customFormat="1" ht="15" customHeight="1">
      <c r="A129" s="226" t="s">
        <v>34</v>
      </c>
      <c r="B129" s="230">
        <v>61</v>
      </c>
    </row>
    <row r="130" spans="1:2" s="220" customFormat="1" ht="15" customHeight="1">
      <c r="A130" s="226" t="s">
        <v>35</v>
      </c>
      <c r="B130" s="230">
        <v>62</v>
      </c>
    </row>
    <row r="131" spans="1:2" s="220" customFormat="1" ht="15" customHeight="1">
      <c r="A131" s="226" t="s">
        <v>36</v>
      </c>
      <c r="B131" s="230">
        <v>63</v>
      </c>
    </row>
    <row r="132" spans="1:2" s="220" customFormat="1" ht="15" customHeight="1">
      <c r="A132" s="226"/>
      <c r="B132" s="231"/>
    </row>
    <row r="133" spans="1:2" s="220" customFormat="1" ht="15" customHeight="1">
      <c r="A133" s="1063" t="s">
        <v>58</v>
      </c>
      <c r="B133" s="1064"/>
    </row>
    <row r="134" spans="1:2" s="220" customFormat="1" ht="15" customHeight="1">
      <c r="A134" s="226" t="s">
        <v>59</v>
      </c>
      <c r="B134" s="230">
        <v>64</v>
      </c>
    </row>
    <row r="135" spans="1:2" s="220" customFormat="1" ht="15" customHeight="1">
      <c r="A135" s="226" t="s">
        <v>60</v>
      </c>
      <c r="B135" s="230">
        <v>65</v>
      </c>
    </row>
    <row r="136" spans="1:2" s="220" customFormat="1" ht="15" customHeight="1">
      <c r="A136" s="226" t="s">
        <v>61</v>
      </c>
      <c r="B136" s="230">
        <v>66</v>
      </c>
    </row>
    <row r="137" spans="1:2" s="220" customFormat="1" ht="15" customHeight="1">
      <c r="A137" s="226" t="s">
        <v>62</v>
      </c>
      <c r="B137" s="230">
        <v>67</v>
      </c>
    </row>
    <row r="138" spans="1:2" s="220" customFormat="1" ht="15" customHeight="1">
      <c r="A138" s="226" t="s">
        <v>63</v>
      </c>
      <c r="B138" s="230">
        <v>68</v>
      </c>
    </row>
    <row r="139" spans="1:2" s="220" customFormat="1" ht="15" customHeight="1">
      <c r="A139" s="226" t="s">
        <v>64</v>
      </c>
      <c r="B139" s="232">
        <v>69</v>
      </c>
    </row>
    <row r="140" spans="1:2" s="220" customFormat="1" ht="15" customHeight="1">
      <c r="A140" s="226" t="s">
        <v>65</v>
      </c>
      <c r="B140" s="232">
        <v>70</v>
      </c>
    </row>
    <row r="141" spans="1:2" s="220" customFormat="1" ht="15" customHeight="1">
      <c r="A141" s="226" t="s">
        <v>66</v>
      </c>
      <c r="B141" s="232">
        <v>71</v>
      </c>
    </row>
    <row r="142" spans="1:2" s="220" customFormat="1" ht="15" customHeight="1">
      <c r="A142" s="226" t="s">
        <v>67</v>
      </c>
      <c r="B142" s="232">
        <v>72</v>
      </c>
    </row>
    <row r="143" spans="1:2" s="220" customFormat="1" ht="15" customHeight="1">
      <c r="A143" s="226" t="s">
        <v>743</v>
      </c>
      <c r="B143" s="232">
        <v>73</v>
      </c>
    </row>
    <row r="144" spans="1:2" s="220" customFormat="1" ht="15" customHeight="1">
      <c r="B144" s="232"/>
    </row>
    <row r="145" spans="1:2" s="220" customFormat="1" ht="15" customHeight="1">
      <c r="A145" s="1063" t="s">
        <v>68</v>
      </c>
      <c r="B145" s="1064"/>
    </row>
    <row r="146" spans="1:2" s="220" customFormat="1" ht="15" customHeight="1">
      <c r="A146" s="226" t="s">
        <v>69</v>
      </c>
      <c r="B146" s="232">
        <v>74</v>
      </c>
    </row>
    <row r="147" spans="1:2" s="220" customFormat="1" ht="15" customHeight="1">
      <c r="A147" s="226" t="s">
        <v>70</v>
      </c>
      <c r="B147" s="232">
        <v>74</v>
      </c>
    </row>
    <row r="148" spans="1:2" s="220" customFormat="1" ht="15" customHeight="1">
      <c r="A148" s="226" t="s">
        <v>71</v>
      </c>
      <c r="B148" s="232">
        <v>74</v>
      </c>
    </row>
    <row r="149" spans="1:2" s="220" customFormat="1" ht="15" customHeight="1">
      <c r="A149" s="226" t="s">
        <v>72</v>
      </c>
      <c r="B149" s="232">
        <v>75</v>
      </c>
    </row>
    <row r="150" spans="1:2" s="220" customFormat="1" ht="15" customHeight="1">
      <c r="A150" s="223" t="s">
        <v>73</v>
      </c>
    </row>
    <row r="152" spans="1:2" ht="6" customHeight="1">
      <c r="A152" s="233"/>
      <c r="B152" s="234"/>
    </row>
  </sheetData>
  <sheetProtection password="90C2" sheet="1" objects="1" scenarios="1"/>
  <hyperlinks>
    <hyperlink ref="A17" location="'1'!A1" display="Cartera por tipo de crédito y departamento"/>
    <hyperlink ref="A18" location="'2'!A1" display="Cartera al sector productivo por entidad y estado del crédito"/>
    <hyperlink ref="A19" location="'3'!A1" display="Cartera al sector productivo por entidad y departamento"/>
    <hyperlink ref="A20" location="'4'!A1" display="Cartera al sector productivo por entidad y destino del crédito"/>
    <hyperlink ref="A21" location="'5'!A1" display="Ranking de cartera productiva"/>
    <hyperlink ref="A70" location="'22'!A1" display="Evolución de cartera y contingente"/>
    <hyperlink ref="A26" location="'7'!A1" display="Clasificación de cartera por actividad económica del deudor"/>
    <hyperlink ref="A27" location="'8'!A1" display="Clasificación de contingente  por actividad económica del deudor"/>
    <hyperlink ref="A28" location="'9'!A1" display="Clasificación de cartera por destino del crédito"/>
    <hyperlink ref="A29" location="'10'!A1" display="Clasificación de contingente por destino del crédito"/>
    <hyperlink ref="A30" location="'11-1'!A1" display="Clasificación de cartera  y contingente por entidad, plazo y destino del crédito"/>
    <hyperlink ref="A31" location="'11-2'!A1" display="Clasificación de cartera  y contingente por entidad, plazo y destino del crédito"/>
    <hyperlink ref="A32" location="'11-3'!A1" display="Clasificación de cartera  y contingente por entidad, plazo y destino del crédito"/>
    <hyperlink ref="A33" location="'11-4'!A1" display="Clasificación de cartera  y contingente por entidad, plazo y destino del crédito"/>
    <hyperlink ref="A34" location="'11-5'!A1" display="Clasificación de cartera  y contingente por entidad, plazo y destino del crédito"/>
    <hyperlink ref="A35" location="'12-1'!A1" display="Clasificación de cartera y contingente por entidad, estado y destino del crédito"/>
    <hyperlink ref="A36" location="'12-2'!A1" display="Clasificación de cartera y contingente por entidad, estado y destino del crédito"/>
    <hyperlink ref="A37" location="'12-3'!A1" display="Clasificación de cartera y contingente por entidad, estado y destino del crédito"/>
    <hyperlink ref="A38" location="'12-4'!A1" display="Clasificación de cartera y contingente por entidad, estado y destino del crédito"/>
    <hyperlink ref="A39" location="'12-5'!A1" display="Clasificación de cartera y contingente por entidad, estado y destino del crédito"/>
    <hyperlink ref="A40" location="'12-6'!A1" display="Clasificación de cartera y contingente por entidad, estado y destino del crédito"/>
    <hyperlink ref="A42" location="'13-1'!A1" display="Clasificación de cartera  y contingente por departamento, plazo y destino del crédito"/>
    <hyperlink ref="A43" location="'13-2'!A1" display="Clasificación de cartera  y contingente por departamento, plazo y destino del crédito"/>
    <hyperlink ref="A44" location="'13-3'!A1" display="Clasificación de cartera  y contingente por departamento, plazo y destino del crédito"/>
    <hyperlink ref="A45" location="'13-4'!A1" display="Clasificación de cartera  y contingente por departamento, plazo y destino del crédito"/>
    <hyperlink ref="A46" location="'14-1'!A1" display="Clasificación de cartera y contingente por departamento, estado y destino del crédito"/>
    <hyperlink ref="A47" location="'14-2'!A1" display="Clasificación de cartera y contingente por departamento, estado y destino del crédito"/>
    <hyperlink ref="A48" location="'14-3'!A1" display="Clasificación de cartera y contingente por departamento, estado y destino del crédito"/>
    <hyperlink ref="A49" location="'14-4'!A1" display="Clasificación de cartera y contingente por departamento, estado y destino del crédito"/>
    <hyperlink ref="A50" location="'14-5'!A1" display="Clasificación de cartera y contingente por departamento, estado y destino del crédito"/>
    <hyperlink ref="A51" location="'15'!A1" display="Clasificación de cartera por tipo de crédito"/>
    <hyperlink ref="A52" location="'16'!A1" display="Clasificación de contingente por tipo de crédito"/>
    <hyperlink ref="A53" location="'17-1'!A1" display="Clasificación de cartera y contingente por entidad, estado y tipo de crédito"/>
    <hyperlink ref="A54" location="'17-2'!A1" display="Clasificación de cartera y contingente por entidad, estado y tipo de crédito"/>
    <hyperlink ref="A55" location="'17-3'!A1" display="Clasificación de cartera y contingente por entidad, estado y tipo de crédito"/>
    <hyperlink ref="A56" location="'17-4'!A1" display="Clasificación de cartera y contingente por entidad, estado y tipo de crédito"/>
    <hyperlink ref="A57" location="'17-5'!A1" display="Clasificación de cartera y contingente por entidad, estado y tipo de crédito"/>
    <hyperlink ref="A58" location="'17-6'!A1" display="Clasificación de cartera y contingente por entidad, estado y tipo de crédito"/>
    <hyperlink ref="A59" location="'17-7'!A1" display="Clasificación de cartera y contingente por entidad, estado y tipo de crédito"/>
    <hyperlink ref="A60" location="'18'!A1" display="Clasificación de cartera y contingente por tipo de garantía"/>
    <hyperlink ref="A63" location="'21-1'!A1" display="Estratificación de cartera y contingente por entidad y estado del crédito"/>
    <hyperlink ref="A64" location="'21-2'!A1" display="Estratificación de cartera y contingente por entidad y estado del crédito"/>
    <hyperlink ref="A65" location="'21-3'!A1" display="Estratificación de cartera y contingente por entidad y estado del crédito"/>
    <hyperlink ref="A66" location="'21-4'!A1" display="Estratificación de cartera y contingente por entidad y estado del crédito"/>
    <hyperlink ref="A67" location="'21-5'!A1" display="Estratificación de cartera y contingente por entidad y estado del crédito"/>
    <hyperlink ref="A68" location="'21-6'!A1" display="Estratificación de cartera y contingente por entidad y estado del crédito"/>
    <hyperlink ref="A69" location="'21-7'!A1" display="Estratificación de cartera y contingente por entidad y estado del crédito"/>
    <hyperlink ref="A61" location="'19'!A1" display="Clasificación de cartera y contingente por tipo y objeto del crédito"/>
    <hyperlink ref="A102" location="'44'!A1" display="Calificación de Cartera y Contingente"/>
    <hyperlink ref="A103" location="'45'!A1" display="Clasificación de cartera y contingente por actividad económica del deudor"/>
    <hyperlink ref="A104" location="'46'!A1" display="Clasificación de cartera y contingente por destino del crédito"/>
    <hyperlink ref="A105" location="'47'!A1" display="Clasificación de cartera y contingente por tipo de crédito"/>
    <hyperlink ref="A106" location="'48'!A1" display="Clasificación de cartera y contingente por tipo de garantía"/>
    <hyperlink ref="A108" location="'50'!A1" display="Estratificación de cartera y contingente por monto y número de prestatarios"/>
    <hyperlink ref="A107" location="'49'!A1" display="Clasificación de cartera y contingente por tipo y objeto del crédito"/>
    <hyperlink ref="A111" location="'51-1'!A1" display="Calificación de Cartera y Contingente"/>
    <hyperlink ref="A112" location="'51-2'!A1" display="Calificación de Cartera y Contingente "/>
    <hyperlink ref="A113" location="'52-1'!A1" display="Clasificación de cartera y contingente por actividad económica del deudor "/>
    <hyperlink ref="A114" location="'52-2'!A1" display="Clasificación de cartera y contingente por actividad económica del deudor "/>
    <hyperlink ref="A115" location="'53'!A1" display="Clasificación de cartera y contingente por destino del crédito "/>
    <hyperlink ref="A116" location="'54-1'!A1" display="Clasificación de cartera y contingente por tipo de crédito "/>
    <hyperlink ref="A117" location="'54-2'!A1" display="Clasificación de cartera y contingente por tipo de crédito "/>
    <hyperlink ref="A118" location="'55-1'!A1" display="Clasificación de cartera y contingente por tipo de garantía "/>
    <hyperlink ref="A119" location="'55-2'!A1" display="Clasificación de cartera y contingente por tipo de garantía "/>
    <hyperlink ref="A122" location="'57-1'!A1" display="Estratificación de cartera y contingente por monto y N° prestatarios "/>
    <hyperlink ref="A123" location="'57-2'!A1" display="Estratificación de cartera y contingente por monto y N° prestatarios "/>
    <hyperlink ref="A120" location="'56-1'!A1" display="Clasificación de cartera y contingente por tipo y objeto del crédito "/>
    <hyperlink ref="A121" location="'56-2'!A1" display="Clasificación de cartera y contingente por tipo y objeto del crédito "/>
    <hyperlink ref="A139" location="'69'!A1" display="Sucursales, agencias y número de empleados (BMU)"/>
    <hyperlink ref="A140" location="'70'!A1" display="Sucursales, agencias y número de empleados (BPY)"/>
    <hyperlink ref="A141" location="'71'!A1" display="Sucursales, agencias y número de empleados (EFV)"/>
    <hyperlink ref="A142" location="'72'!A1" display="Sucursales, agencias y número de empleados (CAC)"/>
    <hyperlink ref="A134" location="'64'!A1" display="Evolutivo de puntos de atención financiera por subsistema (Bancos Múltiples)"/>
    <hyperlink ref="A136" location="'66'!A1" display="Evolutivo de puntos de atención financiera entidades financieras de vivienda"/>
    <hyperlink ref="A150" location="Abreviaturas!A1" display="Abreviaturas"/>
    <hyperlink ref="A74" location="'24'!A1" display="Clasificación de cartera por actividad económica del deudor"/>
    <hyperlink ref="A75" location="'25'!A1" display="Clasificación de contingente  por actividad económica del deudor"/>
    <hyperlink ref="A76" location="'26'!A1" display="Clasificación de cartera por destino del crédito"/>
    <hyperlink ref="A77" location="'27'!A1" display="Clasificación de contingente por destino del crédito"/>
    <hyperlink ref="A78" location="'28'!A1" display="Clasificación de cartera  y contingente por entidad, plazo y destino del crédito"/>
    <hyperlink ref="A79" location="'29'!A1" display="Clasificación de cartera y contingente por entidad, estado y destino del crédito"/>
    <hyperlink ref="A80" location="'30'!A1" display="Clasificación de cartera  y contingente por departamento, plazo y destino del crédito"/>
    <hyperlink ref="A81" location="'31'!A1" display="Clasificación de cartera y contingente por departamento, estado y destino del crédito"/>
    <hyperlink ref="A82" location="'32'!A1" display="Clasificación de cartera por tipo de crédito"/>
    <hyperlink ref="A83" location="'33'!A1" display="Clasificación de contingente por tipo de crédito"/>
    <hyperlink ref="A84" location="'34'!A1" display="Clasificación de cartera y contingente por entidad, estado y tipo de crédito"/>
    <hyperlink ref="A85" location="'35'!A1" display="Clasificación de cartera y contingente por tipo de garantía"/>
    <hyperlink ref="A87" location="'37'!A1" display="Estratificación de cartera y contingente por monto y número de prestatarios"/>
    <hyperlink ref="A88" location="'38'!A1" display="Estratificación de cartera y contingente por entidad y estado del crédito"/>
    <hyperlink ref="A86" location="'36'!A1" display="Clasificación de cartera y contingente por tipo y objeto del crédito"/>
    <hyperlink ref="A25" location="'6'!A1" display="Calificación de cartera y contingente"/>
    <hyperlink ref="A73" location="'23'!A1" display="Calificación de Cartera y Contingente"/>
    <hyperlink ref="A41" location="'12-7'!A1" display="Clasificación de cartera y contingente por entidad, estado y destino del crédito"/>
    <hyperlink ref="A126" location="'58'!A1" display="Calificación de Cartera y Contingente"/>
    <hyperlink ref="A127" location="'59'!A1" display="Clasificación de cartera por actividad económica del deudor"/>
    <hyperlink ref="A128" location="'60'!A1" display="Clasificación de cartera por tipo de crédito"/>
    <hyperlink ref="A129" location="'61'!A1" display="Clasificación de cartera y contingente por tipo de garantía"/>
    <hyperlink ref="A131" location="'63'!A1" display="Estratificación de cartera y contingente por monto y número de prestatarios"/>
    <hyperlink ref="A130" location="'62'!A1" display="Clasificación de cartera y contingente por tipo y objeto del crédito"/>
    <hyperlink ref="A137" location="'67'!A1" display="Evolutivo de puntos de atención financiera entidades cooperativas de ahorro y crédito abiertas"/>
    <hyperlink ref="A138" location="'68'!A1" display="Evolutivo de puntos de atención financiera instituciones financieras de desarrollo"/>
    <hyperlink ref="A62" location="'20'!A1" display="Estratificación de cartera y contingente por monto y número de prestatarios"/>
    <hyperlink ref="A135" location="'65'!A1" display="Evolutivo de puntos de atención financiera por subsistema (Bancos Pymes)"/>
    <hyperlink ref="A99" location="'43-3'!A1" display="Clasificación de cartera y contingente por departamento, estado y destino del crédito"/>
    <hyperlink ref="A143" location="'73'!A1" display="Sucursales, agencias y número de empleados (BDP)"/>
    <hyperlink ref="A91" location="'39'!A1" display="Calificación de Cartera y Contingente"/>
    <hyperlink ref="A92" location="'40'!A1" display="Clasificación de cartera por actividad económica del deudor"/>
    <hyperlink ref="A93" location="'41'!A1" display="Clasificación de cartera por destino del crédito"/>
    <hyperlink ref="A94" location="'42-1'!A1" display="Clasificación de cartera  y contingente por departamento, plazo y destino del crédito"/>
    <hyperlink ref="A95" location="'42-2'!A1" display="Clasificación de cartera  y contingente por departamento, plazo y destino del crédito"/>
    <hyperlink ref="A96" location="'43-3'!A1" display="Clasificación de cartera  y contingente por departamento, plazo y destino del crédito"/>
    <hyperlink ref="A97" location="'43-1'!A1" display="Clasificación de cartera y contingente por departamento, estado y destino del crédito"/>
    <hyperlink ref="A98" location="'43-2'!A1" display="Clasificación de cartera y contingente por departamento, estado y destino del crédito"/>
    <hyperlink ref="A149" location="'75'!A1" display="Reclamos recibidos por entidad"/>
    <hyperlink ref="A148" location="'74'!A1" display="Reclamos recibidos por tipología"/>
    <hyperlink ref="A147" location="'74'!A1" display="Reclamos recibidos por departamento"/>
    <hyperlink ref="A146" location="'74'!A1" display="Gestión de reclamos"/>
  </hyperlinks>
  <pageMargins left="0.7" right="0.7" top="0.75" bottom="0.75" header="0.3" footer="0.3"/>
  <pageSetup orientation="portrait" r:id="rId1"/>
  <ignoredErrors>
    <ignoredError sqref="B78 B60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</sheetPr>
  <dimension ref="A1:L75"/>
  <sheetViews>
    <sheetView showGridLines="0" zoomScale="85" zoomScaleNormal="85" workbookViewId="0">
      <selection sqref="A1:L1"/>
    </sheetView>
  </sheetViews>
  <sheetFormatPr defaultRowHeight="15"/>
  <cols>
    <col min="1" max="1" width="67.7109375" bestFit="1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  <col min="12" max="256" width="11.42578125" customWidth="1"/>
  </cols>
  <sheetData>
    <row r="1" spans="1:12" s="94" customFormat="1" ht="9.75" customHeight="1">
      <c r="A1" s="1184"/>
      <c r="B1" s="1184"/>
      <c r="C1" s="1184"/>
      <c r="D1" s="1184"/>
      <c r="E1" s="1184"/>
      <c r="F1" s="1184"/>
      <c r="G1" s="1184"/>
      <c r="H1" s="1184"/>
      <c r="I1" s="1184"/>
      <c r="J1" s="1184"/>
      <c r="K1" s="1184"/>
      <c r="L1" s="1184"/>
    </row>
    <row r="2" spans="1:12" ht="23.25">
      <c r="A2" s="1184" t="s">
        <v>650</v>
      </c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27"/>
    </row>
    <row r="3" spans="1:12" ht="23.25">
      <c r="A3" s="1184" t="s">
        <v>698</v>
      </c>
      <c r="B3" s="1184"/>
      <c r="C3" s="1184"/>
      <c r="D3" s="1184"/>
      <c r="E3" s="1184"/>
      <c r="F3" s="1184"/>
      <c r="G3" s="1184"/>
      <c r="H3" s="1184"/>
      <c r="I3" s="1184"/>
      <c r="J3" s="1184"/>
      <c r="K3" s="1184"/>
      <c r="L3" s="127"/>
    </row>
    <row r="4" spans="1:12" ht="23.25">
      <c r="A4" s="1184" t="s">
        <v>922</v>
      </c>
      <c r="B4" s="1184"/>
      <c r="C4" s="1184"/>
      <c r="D4" s="1184"/>
      <c r="E4" s="1184"/>
      <c r="F4" s="1184"/>
      <c r="G4" s="1184"/>
      <c r="H4" s="1184"/>
      <c r="I4" s="1184"/>
      <c r="J4" s="1184"/>
      <c r="K4" s="1184"/>
      <c r="L4" s="127"/>
    </row>
    <row r="5" spans="1:12" ht="24" thickBot="1">
      <c r="A5" s="1185" t="s">
        <v>243</v>
      </c>
      <c r="B5" s="1185"/>
      <c r="C5" s="1185"/>
      <c r="D5" s="1185"/>
      <c r="E5" s="1185"/>
      <c r="F5" s="1185"/>
      <c r="G5" s="1185"/>
      <c r="H5" s="1185"/>
      <c r="I5" s="1185"/>
      <c r="J5" s="1185"/>
      <c r="K5" s="1185"/>
      <c r="L5" s="127"/>
    </row>
    <row r="6" spans="1:12" ht="6.75" customHeight="1" thickTop="1" thickBot="1"/>
    <row r="7" spans="1:12" ht="16.5" thickTop="1" thickBot="1">
      <c r="A7" s="138" t="s">
        <v>681</v>
      </c>
      <c r="B7" s="140" t="s">
        <v>682</v>
      </c>
      <c r="C7" s="140" t="s">
        <v>683</v>
      </c>
      <c r="D7" s="140" t="s">
        <v>684</v>
      </c>
      <c r="E7" s="140" t="s">
        <v>685</v>
      </c>
      <c r="F7" s="140" t="s">
        <v>686</v>
      </c>
      <c r="G7" s="140" t="s">
        <v>687</v>
      </c>
      <c r="H7" s="140" t="s">
        <v>688</v>
      </c>
      <c r="I7" s="140" t="s">
        <v>689</v>
      </c>
      <c r="J7" s="140" t="s">
        <v>690</v>
      </c>
      <c r="K7" s="140" t="s">
        <v>180</v>
      </c>
      <c r="L7" s="140" t="s">
        <v>116</v>
      </c>
    </row>
    <row r="8" spans="1:12" ht="9.75" customHeight="1" thickTop="1">
      <c r="A8" s="137"/>
      <c r="B8" s="145"/>
      <c r="C8" s="145"/>
      <c r="D8" s="145"/>
      <c r="E8" s="145"/>
      <c r="F8" s="145"/>
      <c r="G8" s="145"/>
      <c r="H8" s="145"/>
      <c r="I8" s="145"/>
      <c r="J8" s="146"/>
      <c r="K8" s="147"/>
      <c r="L8" s="147"/>
    </row>
    <row r="9" spans="1:12" s="43" customFormat="1" ht="18" customHeight="1">
      <c r="A9" s="189" t="s">
        <v>191</v>
      </c>
      <c r="B9" s="247">
        <v>277273.25141000003</v>
      </c>
      <c r="C9" s="247">
        <v>7308453.323719997</v>
      </c>
      <c r="D9" s="247">
        <v>5154279.04146</v>
      </c>
      <c r="E9" s="247">
        <v>289766.39269000001</v>
      </c>
      <c r="F9" s="247">
        <v>179158.09716999999</v>
      </c>
      <c r="G9" s="247">
        <v>318851.60810000001</v>
      </c>
      <c r="H9" s="247">
        <v>21419104.594570007</v>
      </c>
      <c r="I9" s="247">
        <v>133446.06485</v>
      </c>
      <c r="J9" s="247">
        <v>40402.772499999999</v>
      </c>
      <c r="K9" s="190">
        <v>35120735.14647001</v>
      </c>
      <c r="L9" s="191">
        <v>0.19759370298282292</v>
      </c>
    </row>
    <row r="10" spans="1:12" s="43" customFormat="1" ht="18" customHeight="1">
      <c r="A10" s="189" t="s">
        <v>192</v>
      </c>
      <c r="B10" s="247">
        <v>529.15805</v>
      </c>
      <c r="C10" s="247">
        <v>36854.423470000002</v>
      </c>
      <c r="D10" s="247">
        <v>10481.662349999997</v>
      </c>
      <c r="E10" s="247">
        <v>167.56027</v>
      </c>
      <c r="F10" s="247">
        <v>2000.00001</v>
      </c>
      <c r="G10" s="247">
        <v>1356.8197600000001</v>
      </c>
      <c r="H10" s="247">
        <v>209434.74800999998</v>
      </c>
      <c r="I10" s="247">
        <v>0</v>
      </c>
      <c r="J10" s="247">
        <v>3401.28577</v>
      </c>
      <c r="K10" s="190">
        <v>264225.65768999996</v>
      </c>
      <c r="L10" s="191">
        <v>1.4865670068778859E-3</v>
      </c>
    </row>
    <row r="11" spans="1:12" s="43" customFormat="1" ht="18" customHeight="1">
      <c r="A11" s="189" t="s">
        <v>193</v>
      </c>
      <c r="B11" s="247">
        <v>0</v>
      </c>
      <c r="C11" s="247">
        <v>157380.6734</v>
      </c>
      <c r="D11" s="247">
        <v>156792.87237</v>
      </c>
      <c r="E11" s="247">
        <v>0</v>
      </c>
      <c r="F11" s="247">
        <v>0</v>
      </c>
      <c r="G11" s="247">
        <v>90220.666519999999</v>
      </c>
      <c r="H11" s="247">
        <v>99000</v>
      </c>
      <c r="I11" s="247">
        <v>0</v>
      </c>
      <c r="J11" s="247">
        <v>0</v>
      </c>
      <c r="K11" s="190">
        <v>503394.21228999994</v>
      </c>
      <c r="L11" s="191">
        <v>2.8321595789973049E-3</v>
      </c>
    </row>
    <row r="12" spans="1:12" s="43" customFormat="1" ht="18" customHeight="1">
      <c r="A12" s="189" t="s">
        <v>194</v>
      </c>
      <c r="B12" s="247">
        <v>0</v>
      </c>
      <c r="C12" s="247">
        <v>333209.96727999998</v>
      </c>
      <c r="D12" s="247">
        <v>211917.90480000002</v>
      </c>
      <c r="E12" s="247">
        <v>0</v>
      </c>
      <c r="F12" s="247">
        <v>0</v>
      </c>
      <c r="G12" s="247">
        <v>0</v>
      </c>
      <c r="H12" s="247">
        <v>1611166.5111299998</v>
      </c>
      <c r="I12" s="247">
        <v>10000</v>
      </c>
      <c r="J12" s="247">
        <v>13203.047569999999</v>
      </c>
      <c r="K12" s="190">
        <v>2179497.4307799996</v>
      </c>
      <c r="L12" s="191">
        <v>1.2262128517336974E-2</v>
      </c>
    </row>
    <row r="13" spans="1:12" s="43" customFormat="1" ht="18" customHeight="1">
      <c r="A13" s="189" t="s">
        <v>214</v>
      </c>
      <c r="B13" s="247">
        <v>269244.87912</v>
      </c>
      <c r="C13" s="247">
        <v>3741057.9245100017</v>
      </c>
      <c r="D13" s="247">
        <v>2294187.74389</v>
      </c>
      <c r="E13" s="247">
        <v>187993.08494999999</v>
      </c>
      <c r="F13" s="247">
        <v>135814.56204000002</v>
      </c>
      <c r="G13" s="247">
        <v>458956.3941700001</v>
      </c>
      <c r="H13" s="247">
        <v>7033668.9072499974</v>
      </c>
      <c r="I13" s="247">
        <v>300543.57188</v>
      </c>
      <c r="J13" s="247">
        <v>41720.693919999998</v>
      </c>
      <c r="K13" s="190">
        <v>14463187.76173</v>
      </c>
      <c r="L13" s="191">
        <v>8.1371725701570863E-2</v>
      </c>
    </row>
    <row r="14" spans="1:12" s="43" customFormat="1" ht="18" customHeight="1">
      <c r="A14" s="189" t="s">
        <v>215</v>
      </c>
      <c r="B14" s="247">
        <v>152645.67956000002</v>
      </c>
      <c r="C14" s="247">
        <v>936885.79268000019</v>
      </c>
      <c r="D14" s="247">
        <v>779605.01673999964</v>
      </c>
      <c r="E14" s="247">
        <v>119339.85503999998</v>
      </c>
      <c r="F14" s="247">
        <v>68126.142210000005</v>
      </c>
      <c r="G14" s="247">
        <v>150458.51173000003</v>
      </c>
      <c r="H14" s="247">
        <v>1268169.2672300001</v>
      </c>
      <c r="I14" s="247">
        <v>109558.44450000001</v>
      </c>
      <c r="J14" s="247">
        <v>81336.219589999979</v>
      </c>
      <c r="K14" s="190">
        <v>3666124.9292799998</v>
      </c>
      <c r="L14" s="191">
        <v>2.0626083063266538E-2</v>
      </c>
    </row>
    <row r="15" spans="1:12" s="43" customFormat="1" ht="18" customHeight="1">
      <c r="A15" s="189" t="s">
        <v>691</v>
      </c>
      <c r="B15" s="247">
        <v>2667.7709699999996</v>
      </c>
      <c r="C15" s="247">
        <v>2327.1531500000001</v>
      </c>
      <c r="D15" s="247">
        <v>21000.707210000004</v>
      </c>
      <c r="E15" s="247">
        <v>0</v>
      </c>
      <c r="F15" s="247">
        <v>66</v>
      </c>
      <c r="G15" s="247">
        <v>2599.1873500000002</v>
      </c>
      <c r="H15" s="247">
        <v>174010.63662999996</v>
      </c>
      <c r="I15" s="247">
        <v>5424.8607600000005</v>
      </c>
      <c r="J15" s="247">
        <v>563.11365999999998</v>
      </c>
      <c r="K15" s="190">
        <v>208659.42972999997</v>
      </c>
      <c r="L15" s="191">
        <v>1.1739443724821585E-3</v>
      </c>
    </row>
    <row r="16" spans="1:12" s="43" customFormat="1" ht="18" customHeight="1">
      <c r="A16" s="189" t="s">
        <v>692</v>
      </c>
      <c r="B16" s="247">
        <v>9290.4901300000001</v>
      </c>
      <c r="C16" s="247">
        <v>1847.7374199999999</v>
      </c>
      <c r="D16" s="247">
        <v>56176.945890000003</v>
      </c>
      <c r="E16" s="247">
        <v>168.13454000000002</v>
      </c>
      <c r="F16" s="247">
        <v>520</v>
      </c>
      <c r="G16" s="247">
        <v>9956.2801500000005</v>
      </c>
      <c r="H16" s="247">
        <v>1235540.2975399999</v>
      </c>
      <c r="I16" s="247">
        <v>110159.70323999999</v>
      </c>
      <c r="J16" s="247">
        <v>1969.6711099999998</v>
      </c>
      <c r="K16" s="190">
        <v>1425629.2600199999</v>
      </c>
      <c r="L16" s="191">
        <v>8.0207707325376625E-3</v>
      </c>
    </row>
    <row r="17" spans="1:12" s="43" customFormat="1" ht="18" customHeight="1">
      <c r="A17" s="189" t="s">
        <v>693</v>
      </c>
      <c r="B17" s="247">
        <v>0</v>
      </c>
      <c r="C17" s="247">
        <v>0</v>
      </c>
      <c r="D17" s="247">
        <v>129.89194000000001</v>
      </c>
      <c r="E17" s="247">
        <v>0</v>
      </c>
      <c r="F17" s="247">
        <v>0</v>
      </c>
      <c r="G17" s="247">
        <v>0</v>
      </c>
      <c r="H17" s="247">
        <v>7151.2663500000017</v>
      </c>
      <c r="I17" s="247">
        <v>0</v>
      </c>
      <c r="J17" s="247">
        <v>0</v>
      </c>
      <c r="K17" s="190">
        <v>7281.1582900000021</v>
      </c>
      <c r="L17" s="191">
        <v>4.0964718492510946E-5</v>
      </c>
    </row>
    <row r="18" spans="1:12" s="43" customFormat="1" ht="18" customHeight="1">
      <c r="A18" s="189" t="s">
        <v>694</v>
      </c>
      <c r="B18" s="247">
        <v>0</v>
      </c>
      <c r="C18" s="247">
        <v>4731.3739100000003</v>
      </c>
      <c r="D18" s="247">
        <v>35803.465459999992</v>
      </c>
      <c r="E18" s="247">
        <v>0</v>
      </c>
      <c r="F18" s="247">
        <v>0</v>
      </c>
      <c r="G18" s="247">
        <v>5416.9511600000005</v>
      </c>
      <c r="H18" s="247">
        <v>474277.60254000011</v>
      </c>
      <c r="I18" s="247">
        <v>210.92657</v>
      </c>
      <c r="J18" s="247">
        <v>691.22176999999999</v>
      </c>
      <c r="K18" s="190">
        <v>521131.54141000012</v>
      </c>
      <c r="L18" s="191">
        <v>2.9319520385579969E-3</v>
      </c>
    </row>
    <row r="19" spans="1:12" s="43" customFormat="1" ht="18" customHeight="1">
      <c r="A19" s="189" t="s">
        <v>695</v>
      </c>
      <c r="B19" s="247">
        <v>5770.4994900000002</v>
      </c>
      <c r="C19" s="247">
        <v>2220.15173</v>
      </c>
      <c r="D19" s="247">
        <v>68474.501369999998</v>
      </c>
      <c r="E19" s="247">
        <v>7214.4826600000006</v>
      </c>
      <c r="F19" s="247">
        <v>0</v>
      </c>
      <c r="G19" s="247">
        <v>773.73323000000005</v>
      </c>
      <c r="H19" s="247">
        <v>2802472.9807699998</v>
      </c>
      <c r="I19" s="247">
        <v>23495.327100000002</v>
      </c>
      <c r="J19" s="247">
        <v>0</v>
      </c>
      <c r="K19" s="190">
        <v>2910421.6763499998</v>
      </c>
      <c r="L19" s="191">
        <v>1.6374400873817498E-2</v>
      </c>
    </row>
    <row r="20" spans="1:12" s="43" customFormat="1" ht="18" customHeight="1">
      <c r="A20" s="189" t="s">
        <v>200</v>
      </c>
      <c r="B20" s="247">
        <v>802208.29730000021</v>
      </c>
      <c r="C20" s="247">
        <v>5195265.7080999985</v>
      </c>
      <c r="D20" s="247">
        <v>3080570.8101599985</v>
      </c>
      <c r="E20" s="247">
        <v>586991.95915000001</v>
      </c>
      <c r="F20" s="247">
        <v>642002.46724999999</v>
      </c>
      <c r="G20" s="247">
        <v>675991.18893999991</v>
      </c>
      <c r="H20" s="247">
        <v>2971748.2868499989</v>
      </c>
      <c r="I20" s="247">
        <v>241970.89622</v>
      </c>
      <c r="J20" s="247">
        <v>55349.677890000014</v>
      </c>
      <c r="K20" s="190">
        <v>14252099.291859996</v>
      </c>
      <c r="L20" s="191">
        <v>8.0184115241691736E-2</v>
      </c>
    </row>
    <row r="21" spans="1:12" s="43" customFormat="1" ht="18" customHeight="1">
      <c r="A21" s="189" t="s">
        <v>202</v>
      </c>
      <c r="B21" s="247">
        <v>717836.88393000024</v>
      </c>
      <c r="C21" s="247">
        <v>5191841.384990003</v>
      </c>
      <c r="D21" s="247">
        <v>3172567.0898899999</v>
      </c>
      <c r="E21" s="247">
        <v>483880.18607000017</v>
      </c>
      <c r="F21" s="247">
        <v>491181.94652000011</v>
      </c>
      <c r="G21" s="247">
        <v>716236.23701000027</v>
      </c>
      <c r="H21" s="247">
        <v>2594185.324990002</v>
      </c>
      <c r="I21" s="247">
        <v>283295.5294900001</v>
      </c>
      <c r="J21" s="247">
        <v>122343.13830000002</v>
      </c>
      <c r="K21" s="190">
        <v>13773367.721190007</v>
      </c>
      <c r="L21" s="191">
        <v>7.7490710807275348E-2</v>
      </c>
    </row>
    <row r="22" spans="1:12" s="43" customFormat="1" ht="18" customHeight="1">
      <c r="A22" s="189" t="s">
        <v>203</v>
      </c>
      <c r="B22" s="247">
        <v>714544.43906999996</v>
      </c>
      <c r="C22" s="247">
        <v>3807608.570809999</v>
      </c>
      <c r="D22" s="247">
        <v>2939496.6125000003</v>
      </c>
      <c r="E22" s="247">
        <v>591322.75145999994</v>
      </c>
      <c r="F22" s="247">
        <v>439545.54214000015</v>
      </c>
      <c r="G22" s="247">
        <v>701315.29959000018</v>
      </c>
      <c r="H22" s="247">
        <v>5430111.7635399997</v>
      </c>
      <c r="I22" s="247">
        <v>520071.47642000002</v>
      </c>
      <c r="J22" s="247">
        <v>110323.78058000004</v>
      </c>
      <c r="K22" s="190">
        <v>15254340.236110002</v>
      </c>
      <c r="L22" s="191">
        <v>8.5822849699539905E-2</v>
      </c>
    </row>
    <row r="23" spans="1:12" s="43" customFormat="1" ht="18" customHeight="1">
      <c r="A23" s="189" t="s">
        <v>204</v>
      </c>
      <c r="B23" s="247">
        <v>0</v>
      </c>
      <c r="C23" s="247">
        <v>0</v>
      </c>
      <c r="D23" s="247">
        <v>0</v>
      </c>
      <c r="E23" s="247">
        <v>0</v>
      </c>
      <c r="F23" s="247">
        <v>0</v>
      </c>
      <c r="G23" s="247">
        <v>0</v>
      </c>
      <c r="H23" s="247">
        <v>0</v>
      </c>
      <c r="I23" s="247">
        <v>0</v>
      </c>
      <c r="J23" s="247">
        <v>0</v>
      </c>
      <c r="K23" s="190">
        <v>0</v>
      </c>
      <c r="L23" s="191">
        <v>0</v>
      </c>
    </row>
    <row r="24" spans="1:12" s="43" customFormat="1" ht="18" customHeight="1">
      <c r="A24" s="189" t="s">
        <v>205</v>
      </c>
      <c r="B24" s="247">
        <v>0</v>
      </c>
      <c r="C24" s="247">
        <v>0</v>
      </c>
      <c r="D24" s="247">
        <v>0</v>
      </c>
      <c r="E24" s="247">
        <v>0</v>
      </c>
      <c r="F24" s="247">
        <v>0</v>
      </c>
      <c r="G24" s="247">
        <v>20.176470000000002</v>
      </c>
      <c r="H24" s="247">
        <v>31.403849999999998</v>
      </c>
      <c r="I24" s="247">
        <v>0</v>
      </c>
      <c r="J24" s="247">
        <v>0</v>
      </c>
      <c r="K24" s="190">
        <v>51.58032</v>
      </c>
      <c r="L24" s="191">
        <v>2.9019741151014473E-7</v>
      </c>
    </row>
    <row r="25" spans="1:12" s="43" customFormat="1" ht="18" customHeight="1">
      <c r="A25" s="189" t="s">
        <v>206</v>
      </c>
      <c r="B25" s="247">
        <v>10838.53908</v>
      </c>
      <c r="C25" s="247">
        <v>85848.132839999991</v>
      </c>
      <c r="D25" s="247">
        <v>33301.150529999999</v>
      </c>
      <c r="E25" s="247">
        <v>37932.855969999997</v>
      </c>
      <c r="F25" s="247">
        <v>20950.857599999999</v>
      </c>
      <c r="G25" s="247">
        <v>13272.270160000002</v>
      </c>
      <c r="H25" s="247">
        <v>107071.40733</v>
      </c>
      <c r="I25" s="247">
        <v>49160.19371</v>
      </c>
      <c r="J25" s="247">
        <v>5108.5496800000001</v>
      </c>
      <c r="K25" s="190">
        <v>363483.95689999999</v>
      </c>
      <c r="L25" s="191">
        <v>2.0450067664924336E-3</v>
      </c>
    </row>
    <row r="26" spans="1:12" s="43" customFormat="1" ht="18" customHeight="1">
      <c r="A26" s="189" t="s">
        <v>207</v>
      </c>
      <c r="B26" s="247">
        <v>54373.381920000014</v>
      </c>
      <c r="C26" s="247">
        <v>289001.12695000012</v>
      </c>
      <c r="D26" s="247">
        <v>138423.98068999994</v>
      </c>
      <c r="E26" s="247">
        <v>85254.02714999998</v>
      </c>
      <c r="F26" s="247">
        <v>58622.197670000001</v>
      </c>
      <c r="G26" s="247">
        <v>75948.140849999982</v>
      </c>
      <c r="H26" s="247">
        <v>256312.64542999998</v>
      </c>
      <c r="I26" s="247">
        <v>80419.016109999982</v>
      </c>
      <c r="J26" s="247">
        <v>15818.972800000001</v>
      </c>
      <c r="K26" s="190">
        <v>1054173.4895700002</v>
      </c>
      <c r="L26" s="191">
        <v>5.9309135336079845E-3</v>
      </c>
    </row>
    <row r="27" spans="1:12" s="43" customFormat="1" ht="18" customHeight="1">
      <c r="A27" s="189" t="s">
        <v>208</v>
      </c>
      <c r="B27" s="247">
        <v>481405.98657000007</v>
      </c>
      <c r="C27" s="247">
        <v>1836473.6097200001</v>
      </c>
      <c r="D27" s="247">
        <v>1949035.6960699998</v>
      </c>
      <c r="E27" s="247">
        <v>207885.48171999995</v>
      </c>
      <c r="F27" s="247">
        <v>230056.92708999992</v>
      </c>
      <c r="G27" s="247">
        <v>382952.79967000004</v>
      </c>
      <c r="H27" s="247">
        <v>1414783.2007700005</v>
      </c>
      <c r="I27" s="247">
        <v>126381.79751</v>
      </c>
      <c r="J27" s="247">
        <v>8117.5200700000005</v>
      </c>
      <c r="K27" s="190">
        <v>6637093.0191900004</v>
      </c>
      <c r="L27" s="191">
        <v>3.7341125726265162E-2</v>
      </c>
    </row>
    <row r="28" spans="1:12" s="43" customFormat="1" ht="18" customHeight="1">
      <c r="A28" s="189" t="s">
        <v>696</v>
      </c>
      <c r="B28" s="247">
        <v>81338.861210000017</v>
      </c>
      <c r="C28" s="247">
        <v>70156.87605999998</v>
      </c>
      <c r="D28" s="247">
        <v>221247.02752000006</v>
      </c>
      <c r="E28" s="247">
        <v>44337.564989999984</v>
      </c>
      <c r="F28" s="247">
        <v>22370.081480000001</v>
      </c>
      <c r="G28" s="247">
        <v>91112.225789999982</v>
      </c>
      <c r="H28" s="247">
        <v>1019927.24884</v>
      </c>
      <c r="I28" s="247">
        <v>63043.399589999994</v>
      </c>
      <c r="J28" s="247">
        <v>5793.4301000000005</v>
      </c>
      <c r="K28" s="190">
        <v>1619326.7155800001</v>
      </c>
      <c r="L28" s="191">
        <v>9.110537143828118E-3</v>
      </c>
    </row>
    <row r="29" spans="1:12" s="43" customFormat="1" ht="18" customHeight="1">
      <c r="A29" s="189" t="s">
        <v>210</v>
      </c>
      <c r="B29" s="247">
        <v>12275.083329999998</v>
      </c>
      <c r="C29" s="247">
        <v>18658.558809999995</v>
      </c>
      <c r="D29" s="247">
        <v>78961.388950000022</v>
      </c>
      <c r="E29" s="247">
        <v>7810.1584199999988</v>
      </c>
      <c r="F29" s="247">
        <v>4352.4568200000022</v>
      </c>
      <c r="G29" s="247">
        <v>10266.993729999998</v>
      </c>
      <c r="H29" s="247">
        <v>85449.03955000003</v>
      </c>
      <c r="I29" s="247">
        <v>4680.6590700000006</v>
      </c>
      <c r="J29" s="247">
        <v>54.537120000000002</v>
      </c>
      <c r="K29" s="190">
        <v>222508.87580000004</v>
      </c>
      <c r="L29" s="191">
        <v>1.2518631097130125E-3</v>
      </c>
    </row>
    <row r="30" spans="1:12" s="43" customFormat="1" ht="18" customHeight="1">
      <c r="A30" s="189" t="s">
        <v>195</v>
      </c>
      <c r="B30" s="247">
        <v>1321013.9933299993</v>
      </c>
      <c r="C30" s="247">
        <v>4486118.9748500055</v>
      </c>
      <c r="D30" s="247">
        <v>3232505.0168500007</v>
      </c>
      <c r="E30" s="247">
        <v>712344.56496000057</v>
      </c>
      <c r="F30" s="247">
        <v>601048.22496000014</v>
      </c>
      <c r="G30" s="247">
        <v>952875.08416000067</v>
      </c>
      <c r="H30" s="247">
        <v>5928372.5781700099</v>
      </c>
      <c r="I30" s="247">
        <v>515890.43125999987</v>
      </c>
      <c r="J30" s="247">
        <v>190449.45645000003</v>
      </c>
      <c r="K30" s="190">
        <v>17940618.324990015</v>
      </c>
      <c r="L30" s="191">
        <v>0.100936190368799</v>
      </c>
    </row>
    <row r="31" spans="1:12" s="43" customFormat="1" ht="18" customHeight="1">
      <c r="A31" s="189" t="s">
        <v>196</v>
      </c>
      <c r="B31" s="247">
        <v>202808.7010200001</v>
      </c>
      <c r="C31" s="247">
        <v>1059283.0477800008</v>
      </c>
      <c r="D31" s="247">
        <v>776111.0615999978</v>
      </c>
      <c r="E31" s="247">
        <v>128621.34513</v>
      </c>
      <c r="F31" s="247">
        <v>135914.00151000012</v>
      </c>
      <c r="G31" s="247">
        <v>119670.98986999996</v>
      </c>
      <c r="H31" s="247">
        <v>328255.80060000008</v>
      </c>
      <c r="I31" s="247">
        <v>44909.058990000012</v>
      </c>
      <c r="J31" s="247">
        <v>6853.5411700000004</v>
      </c>
      <c r="K31" s="190">
        <v>2802427.5476699993</v>
      </c>
      <c r="L31" s="191">
        <v>1.5766812231458753E-2</v>
      </c>
    </row>
    <row r="32" spans="1:12" s="43" customFormat="1" ht="18" customHeight="1">
      <c r="A32" s="189" t="s">
        <v>196</v>
      </c>
      <c r="B32" s="247">
        <v>3918.7750000000001</v>
      </c>
      <c r="C32" s="247">
        <v>23991.613659999988</v>
      </c>
      <c r="D32" s="247">
        <v>8413.2299899999998</v>
      </c>
      <c r="E32" s="247">
        <v>6554.24233</v>
      </c>
      <c r="F32" s="247">
        <v>4650.3525600000003</v>
      </c>
      <c r="G32" s="247">
        <v>4747.9814800000004</v>
      </c>
      <c r="H32" s="247">
        <v>3946.3887400000008</v>
      </c>
      <c r="I32" s="247">
        <v>2662.6790899999996</v>
      </c>
      <c r="J32" s="247">
        <v>66.078090000000003</v>
      </c>
      <c r="K32" s="190">
        <v>58951.340939999995</v>
      </c>
      <c r="L32" s="191">
        <v>3.3166770865012123E-4</v>
      </c>
    </row>
    <row r="33" spans="1:12" s="43" customFormat="1" ht="18" customHeight="1">
      <c r="A33" s="192" t="s">
        <v>697</v>
      </c>
      <c r="B33" s="247">
        <v>1613887.34895</v>
      </c>
      <c r="C33" s="247">
        <v>5117519.6820799988</v>
      </c>
      <c r="D33" s="247">
        <v>4506570.8447300009</v>
      </c>
      <c r="E33" s="247">
        <v>732370.70332999958</v>
      </c>
      <c r="F33" s="247">
        <v>708607.97779999976</v>
      </c>
      <c r="G33" s="247">
        <v>1307549.4245399993</v>
      </c>
      <c r="H33" s="247">
        <v>10063387.611090008</v>
      </c>
      <c r="I33" s="247">
        <v>864520.29841000051</v>
      </c>
      <c r="J33" s="247">
        <v>277902.20242999983</v>
      </c>
      <c r="K33" s="190">
        <v>25192316.093360007</v>
      </c>
      <c r="L33" s="191">
        <v>0.14173516023627686</v>
      </c>
    </row>
    <row r="34" spans="1:12" s="43" customFormat="1" ht="18" customHeight="1">
      <c r="A34" s="192" t="s">
        <v>199</v>
      </c>
      <c r="B34" s="247">
        <v>28677.464869999996</v>
      </c>
      <c r="C34" s="247">
        <v>116676.01306000003</v>
      </c>
      <c r="D34" s="247">
        <v>27857.139700000003</v>
      </c>
      <c r="E34" s="247">
        <v>8956.3356400000011</v>
      </c>
      <c r="F34" s="247">
        <v>10211.57466</v>
      </c>
      <c r="G34" s="247">
        <v>13202.555699999999</v>
      </c>
      <c r="H34" s="247">
        <v>66790.975299999962</v>
      </c>
      <c r="I34" s="247">
        <v>9374.196219999998</v>
      </c>
      <c r="J34" s="247">
        <v>292.78085999999996</v>
      </c>
      <c r="K34" s="190">
        <v>282039.03600999998</v>
      </c>
      <c r="L34" s="191">
        <v>1.5867873288672597E-3</v>
      </c>
    </row>
    <row r="35" spans="1:12" s="43" customFormat="1" ht="18" customHeight="1">
      <c r="A35" s="189" t="s">
        <v>211</v>
      </c>
      <c r="B35" s="247">
        <v>628761.66818000027</v>
      </c>
      <c r="C35" s="247">
        <v>3242131.1162100015</v>
      </c>
      <c r="D35" s="247">
        <v>2261201.085080001</v>
      </c>
      <c r="E35" s="247">
        <v>491038.5100200001</v>
      </c>
      <c r="F35" s="247">
        <v>722004.31504999986</v>
      </c>
      <c r="G35" s="247">
        <v>906931.65516999993</v>
      </c>
      <c r="H35" s="247">
        <v>4687553.0796800004</v>
      </c>
      <c r="I35" s="247">
        <v>423565.34818000009</v>
      </c>
      <c r="J35" s="247">
        <v>118473.03172</v>
      </c>
      <c r="K35" s="190">
        <v>13481659.809290001</v>
      </c>
      <c r="L35" s="191">
        <v>7.5849525158360978E-2</v>
      </c>
    </row>
    <row r="36" spans="1:12" s="43" customFormat="1" ht="18" customHeight="1">
      <c r="A36" s="189" t="s">
        <v>212</v>
      </c>
      <c r="B36" s="247">
        <v>85513.254279999979</v>
      </c>
      <c r="C36" s="247">
        <v>561797.46243999992</v>
      </c>
      <c r="D36" s="247">
        <v>338306.11751999985</v>
      </c>
      <c r="E36" s="247">
        <v>91032.135929999975</v>
      </c>
      <c r="F36" s="247">
        <v>99989.118090000004</v>
      </c>
      <c r="G36" s="247">
        <v>87519.710220000008</v>
      </c>
      <c r="H36" s="247">
        <v>429773.43990999996</v>
      </c>
      <c r="I36" s="247">
        <v>36243.650989999995</v>
      </c>
      <c r="J36" s="247">
        <v>15984.481430000002</v>
      </c>
      <c r="K36" s="190">
        <v>1746159.3708099995</v>
      </c>
      <c r="L36" s="191">
        <v>9.8241137219242693E-3</v>
      </c>
    </row>
    <row r="37" spans="1:12" s="43" customFormat="1" ht="18" customHeight="1">
      <c r="A37" s="189" t="s">
        <v>213</v>
      </c>
      <c r="B37" s="247">
        <v>51698.450560000012</v>
      </c>
      <c r="C37" s="247">
        <v>300628.62621999992</v>
      </c>
      <c r="D37" s="247">
        <v>497408.20138999994</v>
      </c>
      <c r="E37" s="247">
        <v>63153.006729999994</v>
      </c>
      <c r="F37" s="247">
        <v>85822.880930000043</v>
      </c>
      <c r="G37" s="247">
        <v>81373.050190000024</v>
      </c>
      <c r="H37" s="247">
        <v>664971.43419000006</v>
      </c>
      <c r="I37" s="247">
        <v>41722.869500000008</v>
      </c>
      <c r="J37" s="247">
        <v>4494.9639200000001</v>
      </c>
      <c r="K37" s="190">
        <v>1791273.4836300001</v>
      </c>
      <c r="L37" s="191">
        <v>1.0077931433077298E-2</v>
      </c>
    </row>
    <row r="38" spans="1:12">
      <c r="A38" s="128" t="s">
        <v>238</v>
      </c>
      <c r="B38" s="248">
        <v>7528522.85733</v>
      </c>
      <c r="C38" s="248">
        <v>43927969.025850013</v>
      </c>
      <c r="D38" s="248">
        <v>32050826.20665</v>
      </c>
      <c r="E38" s="248">
        <v>4884135.3391499994</v>
      </c>
      <c r="F38" s="248">
        <v>4663015.7235599998</v>
      </c>
      <c r="G38" s="248">
        <v>7179575.9357099999</v>
      </c>
      <c r="H38" s="248">
        <v>72386668.440850019</v>
      </c>
      <c r="I38" s="248">
        <v>4000750.3996600001</v>
      </c>
      <c r="J38" s="248">
        <v>1120714.1684999999</v>
      </c>
      <c r="K38" s="248">
        <v>177742178.09726003</v>
      </c>
      <c r="L38" s="144">
        <v>1</v>
      </c>
    </row>
    <row r="39" spans="1:12">
      <c r="B39" s="154"/>
      <c r="C39" s="154"/>
      <c r="D39" s="154"/>
      <c r="E39" s="154"/>
      <c r="F39" s="154"/>
      <c r="G39" s="154"/>
      <c r="H39" s="154"/>
      <c r="I39" s="154"/>
      <c r="J39" s="154"/>
      <c r="K39" s="154"/>
    </row>
    <row r="40" spans="1:12">
      <c r="B40" s="154"/>
      <c r="C40" s="154"/>
      <c r="D40" s="154"/>
      <c r="E40" s="154"/>
      <c r="F40" s="154"/>
      <c r="G40" s="154"/>
      <c r="H40" s="154"/>
      <c r="I40" s="154"/>
      <c r="J40" s="154"/>
      <c r="K40" s="154"/>
    </row>
    <row r="41" spans="1:12">
      <c r="B41" s="154"/>
      <c r="C41" s="154"/>
      <c r="D41" s="154"/>
      <c r="E41" s="154"/>
      <c r="F41" s="154"/>
      <c r="G41" s="154"/>
      <c r="H41" s="154"/>
      <c r="I41" s="154"/>
      <c r="J41" s="154"/>
      <c r="K41" s="154"/>
      <c r="L41" s="154"/>
    </row>
    <row r="42" spans="1:12">
      <c r="B42" s="154"/>
      <c r="C42" s="154"/>
      <c r="D42" s="154"/>
      <c r="E42" s="154"/>
      <c r="F42" s="154"/>
      <c r="G42" s="154"/>
      <c r="H42" s="154"/>
      <c r="I42" s="154"/>
      <c r="J42" s="154"/>
      <c r="K42" s="154"/>
      <c r="L42" s="154"/>
    </row>
    <row r="43" spans="1:12">
      <c r="B43" s="154"/>
      <c r="C43" s="154"/>
      <c r="D43" s="154"/>
      <c r="E43" s="154"/>
      <c r="F43" s="154"/>
      <c r="G43" s="154"/>
      <c r="H43" s="154"/>
      <c r="I43" s="154"/>
      <c r="J43" s="154"/>
      <c r="K43" s="154"/>
      <c r="L43" s="154"/>
    </row>
    <row r="44" spans="1:12">
      <c r="B44" s="154"/>
      <c r="C44" s="154"/>
      <c r="D44" s="154"/>
      <c r="E44" s="154"/>
      <c r="F44" s="154"/>
      <c r="G44" s="154"/>
      <c r="H44" s="154"/>
      <c r="I44" s="154"/>
      <c r="J44" s="154"/>
      <c r="K44" s="154"/>
      <c r="L44" s="154"/>
    </row>
    <row r="45" spans="1:12">
      <c r="B45" s="154"/>
      <c r="C45" s="154"/>
      <c r="D45" s="154"/>
      <c r="E45" s="154"/>
      <c r="F45" s="154"/>
      <c r="G45" s="154"/>
      <c r="H45" s="154"/>
      <c r="I45" s="154"/>
      <c r="J45" s="154"/>
      <c r="K45" s="154"/>
      <c r="L45" s="154"/>
    </row>
    <row r="46" spans="1:12">
      <c r="B46" s="154"/>
      <c r="C46" s="154"/>
      <c r="D46" s="154"/>
      <c r="E46" s="154"/>
      <c r="F46" s="154"/>
      <c r="G46" s="154"/>
      <c r="H46" s="154"/>
      <c r="I46" s="154"/>
      <c r="J46" s="154"/>
      <c r="K46" s="154"/>
      <c r="L46" s="154"/>
    </row>
    <row r="47" spans="1:12">
      <c r="B47" s="154"/>
      <c r="C47" s="154"/>
      <c r="D47" s="154"/>
      <c r="E47" s="154"/>
      <c r="F47" s="154"/>
      <c r="G47" s="154"/>
      <c r="H47" s="154"/>
      <c r="I47" s="154"/>
      <c r="J47" s="154"/>
      <c r="K47" s="154"/>
      <c r="L47" s="154"/>
    </row>
    <row r="48" spans="1:12">
      <c r="B48" s="154"/>
      <c r="C48" s="154"/>
      <c r="D48" s="154"/>
      <c r="E48" s="154"/>
      <c r="F48" s="154"/>
      <c r="G48" s="154"/>
      <c r="H48" s="154"/>
      <c r="I48" s="154"/>
      <c r="J48" s="154"/>
      <c r="K48" s="154"/>
      <c r="L48" s="154"/>
    </row>
    <row r="49" spans="2:12">
      <c r="B49" s="154"/>
      <c r="C49" s="154"/>
      <c r="D49" s="154"/>
      <c r="E49" s="154"/>
      <c r="F49" s="154"/>
      <c r="G49" s="154"/>
      <c r="H49" s="154"/>
      <c r="I49" s="154"/>
      <c r="J49" s="154"/>
      <c r="K49" s="154"/>
      <c r="L49" s="154"/>
    </row>
    <row r="50" spans="2:12">
      <c r="B50" s="154"/>
      <c r="C50" s="154"/>
      <c r="D50" s="154"/>
      <c r="E50" s="154"/>
      <c r="F50" s="154"/>
      <c r="G50" s="154"/>
      <c r="H50" s="154"/>
      <c r="I50" s="154"/>
      <c r="J50" s="154"/>
      <c r="K50" s="154"/>
      <c r="L50" s="154"/>
    </row>
    <row r="51" spans="2:12">
      <c r="B51" s="154"/>
      <c r="C51" s="154"/>
      <c r="D51" s="154"/>
      <c r="E51" s="154"/>
      <c r="F51" s="154"/>
      <c r="G51" s="154"/>
      <c r="H51" s="154"/>
      <c r="I51" s="154"/>
      <c r="J51" s="154"/>
      <c r="K51" s="154"/>
      <c r="L51" s="154"/>
    </row>
    <row r="52" spans="2:12">
      <c r="B52" s="154"/>
      <c r="C52" s="154"/>
      <c r="D52" s="154"/>
      <c r="E52" s="154"/>
      <c r="F52" s="154"/>
      <c r="G52" s="154"/>
      <c r="H52" s="154"/>
      <c r="I52" s="154"/>
      <c r="J52" s="154"/>
      <c r="K52" s="154"/>
      <c r="L52" s="154"/>
    </row>
    <row r="53" spans="2:12">
      <c r="B53" s="154"/>
      <c r="C53" s="154"/>
      <c r="D53" s="154"/>
      <c r="E53" s="154"/>
      <c r="F53" s="154"/>
      <c r="G53" s="154"/>
      <c r="H53" s="154"/>
      <c r="I53" s="154"/>
      <c r="J53" s="154"/>
      <c r="K53" s="154"/>
      <c r="L53" s="154"/>
    </row>
    <row r="54" spans="2:12">
      <c r="B54" s="154"/>
      <c r="C54" s="154"/>
      <c r="D54" s="154"/>
      <c r="E54" s="154"/>
      <c r="F54" s="154"/>
      <c r="G54" s="154"/>
      <c r="H54" s="154"/>
      <c r="I54" s="154"/>
      <c r="J54" s="154"/>
      <c r="K54" s="154"/>
      <c r="L54" s="154"/>
    </row>
    <row r="55" spans="2:12">
      <c r="B55" s="154"/>
      <c r="C55" s="154"/>
      <c r="D55" s="154"/>
      <c r="E55" s="154"/>
      <c r="F55" s="154"/>
      <c r="G55" s="154"/>
      <c r="H55" s="154"/>
      <c r="I55" s="154"/>
      <c r="J55" s="154"/>
      <c r="K55" s="154"/>
      <c r="L55" s="154"/>
    </row>
    <row r="56" spans="2:12">
      <c r="B56" s="154"/>
      <c r="C56" s="154"/>
      <c r="D56" s="154"/>
      <c r="E56" s="154"/>
      <c r="F56" s="154"/>
      <c r="G56" s="154"/>
      <c r="H56" s="154"/>
      <c r="I56" s="154"/>
      <c r="J56" s="154"/>
      <c r="K56" s="154"/>
      <c r="L56" s="154"/>
    </row>
    <row r="57" spans="2:12">
      <c r="B57" s="154"/>
      <c r="C57" s="154"/>
      <c r="D57" s="154"/>
      <c r="E57" s="154"/>
      <c r="F57" s="154"/>
      <c r="G57" s="154"/>
      <c r="H57" s="154"/>
      <c r="I57" s="154"/>
      <c r="J57" s="154"/>
      <c r="K57" s="154"/>
      <c r="L57" s="154"/>
    </row>
    <row r="58" spans="2:12">
      <c r="B58" s="154"/>
      <c r="C58" s="154"/>
      <c r="D58" s="154"/>
      <c r="E58" s="154"/>
      <c r="F58" s="154"/>
      <c r="G58" s="154"/>
      <c r="H58" s="154"/>
      <c r="I58" s="154"/>
      <c r="J58" s="154"/>
      <c r="K58" s="154"/>
      <c r="L58" s="154"/>
    </row>
    <row r="59" spans="2:12">
      <c r="B59" s="154"/>
      <c r="C59" s="154"/>
      <c r="D59" s="154"/>
      <c r="E59" s="154"/>
      <c r="F59" s="154"/>
      <c r="G59" s="154"/>
      <c r="H59" s="154"/>
      <c r="I59" s="154"/>
      <c r="J59" s="154"/>
      <c r="K59" s="154"/>
      <c r="L59" s="154"/>
    </row>
    <row r="60" spans="2:12">
      <c r="B60" s="154"/>
      <c r="C60" s="154"/>
      <c r="D60" s="154"/>
      <c r="E60" s="154"/>
      <c r="F60" s="154"/>
      <c r="G60" s="154"/>
      <c r="H60" s="154"/>
      <c r="I60" s="154"/>
      <c r="J60" s="154"/>
      <c r="K60" s="154"/>
      <c r="L60" s="154"/>
    </row>
    <row r="61" spans="2:12">
      <c r="B61" s="154"/>
      <c r="C61" s="154"/>
      <c r="D61" s="154"/>
      <c r="E61" s="154"/>
      <c r="F61" s="154"/>
      <c r="G61" s="154"/>
      <c r="H61" s="154"/>
      <c r="I61" s="154"/>
      <c r="J61" s="154"/>
      <c r="K61" s="154"/>
      <c r="L61" s="154"/>
    </row>
    <row r="62" spans="2:12">
      <c r="B62" s="154"/>
      <c r="C62" s="154"/>
      <c r="D62" s="154"/>
      <c r="E62" s="154"/>
      <c r="F62" s="154"/>
      <c r="G62" s="154"/>
      <c r="H62" s="154"/>
      <c r="I62" s="154"/>
      <c r="J62" s="154"/>
      <c r="K62" s="154"/>
      <c r="L62" s="154"/>
    </row>
    <row r="63" spans="2:12">
      <c r="B63" s="154"/>
      <c r="C63" s="154"/>
      <c r="D63" s="154"/>
      <c r="E63" s="154"/>
      <c r="F63" s="154"/>
      <c r="G63" s="154"/>
      <c r="H63" s="154"/>
      <c r="I63" s="154"/>
      <c r="J63" s="154"/>
      <c r="K63" s="154"/>
      <c r="L63" s="154"/>
    </row>
    <row r="64" spans="2:12">
      <c r="B64" s="154"/>
      <c r="C64" s="154"/>
      <c r="D64" s="154"/>
      <c r="E64" s="154"/>
      <c r="F64" s="154"/>
      <c r="G64" s="154"/>
      <c r="H64" s="154"/>
      <c r="I64" s="154"/>
      <c r="J64" s="154"/>
      <c r="K64" s="154"/>
      <c r="L64" s="154"/>
    </row>
    <row r="65" spans="2:12">
      <c r="B65" s="154"/>
      <c r="C65" s="154"/>
      <c r="D65" s="154"/>
      <c r="E65" s="154"/>
      <c r="F65" s="154"/>
      <c r="G65" s="154"/>
      <c r="H65" s="154"/>
      <c r="I65" s="154"/>
      <c r="J65" s="154"/>
      <c r="K65" s="154"/>
      <c r="L65" s="154"/>
    </row>
    <row r="66" spans="2:12">
      <c r="B66" s="154"/>
      <c r="C66" s="154"/>
      <c r="D66" s="154"/>
      <c r="E66" s="154"/>
      <c r="F66" s="154"/>
      <c r="G66" s="154"/>
      <c r="H66" s="154"/>
      <c r="I66" s="154"/>
      <c r="J66" s="154"/>
      <c r="K66" s="154"/>
      <c r="L66" s="154"/>
    </row>
    <row r="67" spans="2:12">
      <c r="B67" s="154"/>
      <c r="C67" s="154"/>
      <c r="D67" s="154"/>
      <c r="E67" s="154"/>
      <c r="F67" s="154"/>
      <c r="G67" s="154"/>
      <c r="H67" s="154"/>
      <c r="I67" s="154"/>
      <c r="J67" s="154"/>
      <c r="K67" s="154"/>
      <c r="L67" s="154"/>
    </row>
    <row r="68" spans="2:12">
      <c r="B68" s="154"/>
      <c r="C68" s="154"/>
      <c r="D68" s="154"/>
      <c r="E68" s="154"/>
      <c r="F68" s="154"/>
      <c r="G68" s="154"/>
      <c r="H68" s="154"/>
      <c r="I68" s="154"/>
      <c r="J68" s="154"/>
      <c r="K68" s="154"/>
      <c r="L68" s="154"/>
    </row>
    <row r="69" spans="2:12">
      <c r="B69" s="154"/>
      <c r="C69" s="154"/>
      <c r="D69" s="154"/>
      <c r="E69" s="154"/>
      <c r="F69" s="154"/>
      <c r="G69" s="154"/>
      <c r="H69" s="154"/>
      <c r="I69" s="154"/>
      <c r="J69" s="154"/>
      <c r="K69" s="154"/>
    </row>
    <row r="70" spans="2:12">
      <c r="B70" s="154"/>
    </row>
    <row r="71" spans="2:12">
      <c r="B71" s="154"/>
    </row>
    <row r="72" spans="2:12">
      <c r="B72" s="154"/>
    </row>
    <row r="73" spans="2:12">
      <c r="B73" s="154"/>
    </row>
    <row r="74" spans="2:12">
      <c r="B74" s="154"/>
    </row>
    <row r="75" spans="2:12">
      <c r="B75" s="154"/>
    </row>
  </sheetData>
  <mergeCells count="5">
    <mergeCell ref="A2:K2"/>
    <mergeCell ref="A3:K3"/>
    <mergeCell ref="A4:K4"/>
    <mergeCell ref="A5:K5"/>
    <mergeCell ref="A1:L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</sheetPr>
  <dimension ref="A1:M101"/>
  <sheetViews>
    <sheetView showGridLines="0" topLeftCell="A49" zoomScale="85" zoomScaleNormal="85" workbookViewId="0">
      <selection activeCell="D35" sqref="D35"/>
    </sheetView>
  </sheetViews>
  <sheetFormatPr defaultRowHeight="15"/>
  <cols>
    <col min="1" max="1" width="38" customWidth="1"/>
    <col min="2" max="2" width="14.28515625" bestFit="1" customWidth="1"/>
    <col min="3" max="3" width="11" bestFit="1" customWidth="1"/>
    <col min="4" max="5" width="14.28515625" bestFit="1" customWidth="1"/>
    <col min="6" max="6" width="11" bestFit="1" customWidth="1"/>
    <col min="7" max="8" width="14.28515625" bestFit="1" customWidth="1"/>
    <col min="9" max="9" width="11.42578125" bestFit="1" customWidth="1"/>
    <col min="10" max="10" width="14.28515625" bestFit="1" customWidth="1"/>
    <col min="11" max="11" width="18.7109375" customWidth="1"/>
    <col min="12" max="256" width="11.42578125" customWidth="1"/>
  </cols>
  <sheetData>
    <row r="1" spans="1:13" ht="5.25" customHeight="1">
      <c r="A1" s="85"/>
      <c r="B1" s="86"/>
      <c r="C1" s="86"/>
      <c r="D1" s="86"/>
      <c r="E1" s="86"/>
      <c r="F1" s="86"/>
      <c r="G1" s="86"/>
      <c r="H1" s="86"/>
      <c r="I1" s="86"/>
      <c r="J1" s="86"/>
      <c r="K1" s="87"/>
      <c r="L1" s="81"/>
      <c r="M1" s="81"/>
    </row>
    <row r="2" spans="1:13" ht="23.25" customHeight="1">
      <c r="A2" s="1189" t="s">
        <v>658</v>
      </c>
      <c r="B2" s="1189"/>
      <c r="C2" s="1189"/>
      <c r="D2" s="1189"/>
      <c r="E2" s="1189"/>
      <c r="F2" s="1189"/>
      <c r="G2" s="1189"/>
      <c r="H2" s="1189"/>
      <c r="I2" s="1189"/>
      <c r="J2" s="1189"/>
      <c r="K2" s="1189"/>
      <c r="L2" s="82"/>
      <c r="M2" s="82"/>
    </row>
    <row r="3" spans="1:13" ht="23.25" customHeight="1">
      <c r="A3" s="1190" t="s">
        <v>659</v>
      </c>
      <c r="B3" s="1190"/>
      <c r="C3" s="1190"/>
      <c r="D3" s="1190"/>
      <c r="E3" s="1190"/>
      <c r="F3" s="1190"/>
      <c r="G3" s="1190"/>
      <c r="H3" s="1190"/>
      <c r="I3" s="1190"/>
      <c r="J3" s="1190"/>
      <c r="K3" s="1190"/>
      <c r="L3" s="82"/>
      <c r="M3" s="82"/>
    </row>
    <row r="4" spans="1:13" ht="23.25" customHeight="1">
      <c r="A4" s="1190" t="s">
        <v>922</v>
      </c>
      <c r="B4" s="1190"/>
      <c r="C4" s="1190"/>
      <c r="D4" s="1190"/>
      <c r="E4" s="1190"/>
      <c r="F4" s="1190"/>
      <c r="G4" s="1190"/>
      <c r="H4" s="1190"/>
      <c r="I4" s="1190"/>
      <c r="J4" s="1190"/>
      <c r="K4" s="1190"/>
      <c r="L4" s="82"/>
      <c r="M4" s="82"/>
    </row>
    <row r="5" spans="1:13" ht="23.25" customHeight="1">
      <c r="A5" s="1191" t="s">
        <v>243</v>
      </c>
      <c r="B5" s="1191"/>
      <c r="C5" s="1191"/>
      <c r="D5" s="1191"/>
      <c r="E5" s="1191"/>
      <c r="F5" s="1191"/>
      <c r="G5" s="1191"/>
      <c r="H5" s="1191"/>
      <c r="I5" s="1191"/>
      <c r="J5" s="1191"/>
      <c r="K5" s="1191"/>
      <c r="L5" s="83"/>
      <c r="M5" s="83"/>
    </row>
    <row r="6" spans="1:13" ht="30">
      <c r="A6" s="1187"/>
      <c r="B6" s="1188" t="s">
        <v>660</v>
      </c>
      <c r="C6" s="1188"/>
      <c r="D6" s="1188"/>
      <c r="E6" s="1188" t="s">
        <v>661</v>
      </c>
      <c r="F6" s="1188"/>
      <c r="G6" s="1188"/>
      <c r="H6" s="1192" t="s">
        <v>923</v>
      </c>
      <c r="I6" s="1192"/>
      <c r="J6" s="1192"/>
      <c r="K6" s="205" t="s">
        <v>924</v>
      </c>
      <c r="L6" s="84"/>
      <c r="M6" s="84"/>
    </row>
    <row r="7" spans="1:13" ht="15.75">
      <c r="A7" s="1187"/>
      <c r="B7" s="155" t="s">
        <v>170</v>
      </c>
      <c r="C7" s="155" t="s">
        <v>662</v>
      </c>
      <c r="D7" s="155" t="s">
        <v>136</v>
      </c>
      <c r="E7" s="155" t="s">
        <v>170</v>
      </c>
      <c r="F7" s="155" t="s">
        <v>662</v>
      </c>
      <c r="G7" s="155" t="s">
        <v>136</v>
      </c>
      <c r="H7" s="155" t="s">
        <v>170</v>
      </c>
      <c r="I7" s="155" t="s">
        <v>662</v>
      </c>
      <c r="J7" s="155" t="s">
        <v>136</v>
      </c>
      <c r="K7" s="156" t="s">
        <v>663</v>
      </c>
      <c r="L7" s="84"/>
      <c r="M7" s="84"/>
    </row>
    <row r="8" spans="1:13" ht="15.75">
      <c r="A8" s="193" t="s">
        <v>664</v>
      </c>
      <c r="B8" s="194"/>
      <c r="C8" s="194"/>
      <c r="D8" s="194"/>
      <c r="E8" s="194"/>
      <c r="F8" s="194"/>
      <c r="G8" s="194"/>
      <c r="H8" s="194"/>
      <c r="I8" s="194"/>
      <c r="J8" s="194"/>
      <c r="K8" s="195" t="s">
        <v>201</v>
      </c>
      <c r="L8" s="84"/>
      <c r="M8" s="84"/>
    </row>
    <row r="9" spans="1:13" ht="15.75">
      <c r="A9" s="196" t="s">
        <v>105</v>
      </c>
      <c r="B9" s="197">
        <v>5290797.3533900017</v>
      </c>
      <c r="C9" s="197">
        <v>29935.736019999993</v>
      </c>
      <c r="D9" s="197">
        <v>5320733.0894100005</v>
      </c>
      <c r="E9" s="197">
        <v>6272517.9747400014</v>
      </c>
      <c r="F9" s="197">
        <v>37404.722660000007</v>
      </c>
      <c r="G9" s="197">
        <v>6309922.6974000018</v>
      </c>
      <c r="H9" s="247">
        <v>6384580.1085700002</v>
      </c>
      <c r="I9" s="247">
        <v>45970.067960000015</v>
      </c>
      <c r="J9" s="247">
        <v>6430550.1765299998</v>
      </c>
      <c r="K9" s="198">
        <v>1.9117108864059849E-2</v>
      </c>
      <c r="L9" s="84"/>
      <c r="M9" s="90"/>
    </row>
    <row r="10" spans="1:13" ht="15.75">
      <c r="A10" s="196" t="s">
        <v>110</v>
      </c>
      <c r="B10" s="197">
        <v>166435.83334000001</v>
      </c>
      <c r="C10" s="197">
        <v>0</v>
      </c>
      <c r="D10" s="197">
        <v>166435.83334000001</v>
      </c>
      <c r="E10" s="197">
        <v>281676.75001999998</v>
      </c>
      <c r="F10" s="197">
        <v>0</v>
      </c>
      <c r="G10" s="197">
        <v>281676.75001999998</v>
      </c>
      <c r="H10" s="247">
        <v>246143.22625000001</v>
      </c>
      <c r="I10" s="247">
        <v>0</v>
      </c>
      <c r="J10" s="247">
        <v>246143.22625000001</v>
      </c>
      <c r="K10" s="198">
        <v>-0.12615000623046443</v>
      </c>
      <c r="L10" s="143"/>
      <c r="M10" s="90"/>
    </row>
    <row r="11" spans="1:13" ht="15.75">
      <c r="A11" s="196" t="s">
        <v>107</v>
      </c>
      <c r="B11" s="197">
        <v>3247253.1180900009</v>
      </c>
      <c r="C11" s="197">
        <v>22128.52087</v>
      </c>
      <c r="D11" s="197">
        <v>3269381.6389600011</v>
      </c>
      <c r="E11" s="197">
        <v>3908771.1704300037</v>
      </c>
      <c r="F11" s="197">
        <v>22731.568729999995</v>
      </c>
      <c r="G11" s="197">
        <v>3931502.7391600036</v>
      </c>
      <c r="H11" s="247">
        <v>4075184.0185100012</v>
      </c>
      <c r="I11" s="247">
        <v>30048.157159999999</v>
      </c>
      <c r="J11" s="247">
        <v>4105232.1756700017</v>
      </c>
      <c r="K11" s="198">
        <v>4.4189066633364908E-2</v>
      </c>
      <c r="L11" s="84"/>
      <c r="M11" s="90"/>
    </row>
    <row r="12" spans="1:13" ht="15.75">
      <c r="A12" s="196" t="s">
        <v>112</v>
      </c>
      <c r="B12" s="197">
        <v>1102705.8397700002</v>
      </c>
      <c r="C12" s="197">
        <v>19017.157349999994</v>
      </c>
      <c r="D12" s="197">
        <v>1121722.9971200002</v>
      </c>
      <c r="E12" s="197">
        <v>1277139.9285499998</v>
      </c>
      <c r="F12" s="197">
        <v>17817.660730000003</v>
      </c>
      <c r="G12" s="197">
        <v>1294957.58928</v>
      </c>
      <c r="H12" s="247">
        <v>1254400.3814200002</v>
      </c>
      <c r="I12" s="247">
        <v>23820.334150000006</v>
      </c>
      <c r="J12" s="247">
        <v>1278220.7155700002</v>
      </c>
      <c r="K12" s="198">
        <v>-1.2924650080089087E-2</v>
      </c>
      <c r="L12" s="84"/>
      <c r="M12" s="90"/>
    </row>
    <row r="13" spans="1:13" ht="15.75">
      <c r="A13" s="196" t="s">
        <v>113</v>
      </c>
      <c r="B13" s="197">
        <v>5815881.4663999993</v>
      </c>
      <c r="C13" s="197">
        <v>27692.60297</v>
      </c>
      <c r="D13" s="197">
        <v>5843574.0693699997</v>
      </c>
      <c r="E13" s="197">
        <v>6392926.6282799989</v>
      </c>
      <c r="F13" s="197">
        <v>31629.691529999996</v>
      </c>
      <c r="G13" s="197">
        <v>6424556.3198099993</v>
      </c>
      <c r="H13" s="247">
        <v>7021950.371989998</v>
      </c>
      <c r="I13" s="247">
        <v>27653.232159999996</v>
      </c>
      <c r="J13" s="247">
        <v>7049603.6041499982</v>
      </c>
      <c r="K13" s="198">
        <v>9.7290342433870067E-2</v>
      </c>
      <c r="L13" s="84"/>
      <c r="M13" s="90"/>
    </row>
    <row r="14" spans="1:13" ht="15.75">
      <c r="A14" s="196" t="s">
        <v>106</v>
      </c>
      <c r="B14" s="197">
        <v>3146519.2459600004</v>
      </c>
      <c r="C14" s="197">
        <v>35825.126560000004</v>
      </c>
      <c r="D14" s="197">
        <v>3182344.3725200007</v>
      </c>
      <c r="E14" s="197">
        <v>3876728.4344700002</v>
      </c>
      <c r="F14" s="197">
        <v>33437.959940000008</v>
      </c>
      <c r="G14" s="197">
        <v>3910166.3944100002</v>
      </c>
      <c r="H14" s="247">
        <v>3965026.0810899991</v>
      </c>
      <c r="I14" s="247">
        <v>42594.994120000003</v>
      </c>
      <c r="J14" s="247">
        <v>4007621.075209999</v>
      </c>
      <c r="K14" s="198">
        <v>2.4923410149327831E-2</v>
      </c>
      <c r="L14" s="84"/>
      <c r="M14" s="90"/>
    </row>
    <row r="15" spans="1:13" ht="15.75">
      <c r="A15" s="196" t="s">
        <v>111</v>
      </c>
      <c r="B15" s="197">
        <v>4298757.26951</v>
      </c>
      <c r="C15" s="197">
        <v>55800.065200000005</v>
      </c>
      <c r="D15" s="197">
        <v>4354557.3347100001</v>
      </c>
      <c r="E15" s="197">
        <v>5505278.6458000001</v>
      </c>
      <c r="F15" s="197">
        <v>53151.427010000014</v>
      </c>
      <c r="G15" s="197">
        <v>5558430.0728099998</v>
      </c>
      <c r="H15" s="247">
        <v>6051345.2462299969</v>
      </c>
      <c r="I15" s="247">
        <v>70492.304279999997</v>
      </c>
      <c r="J15" s="247">
        <v>6121837.5505099967</v>
      </c>
      <c r="K15" s="198">
        <v>0.10136090052765075</v>
      </c>
      <c r="L15" s="84"/>
      <c r="M15" s="90"/>
    </row>
    <row r="16" spans="1:13" ht="15.75">
      <c r="A16" s="196" t="s">
        <v>104</v>
      </c>
      <c r="B16" s="197">
        <v>6993576.3225099994</v>
      </c>
      <c r="C16" s="197">
        <v>128233.73866999999</v>
      </c>
      <c r="D16" s="197">
        <v>7121810.0611799993</v>
      </c>
      <c r="E16" s="197">
        <v>8921073.7651900034</v>
      </c>
      <c r="F16" s="197">
        <v>134528.06760000007</v>
      </c>
      <c r="G16" s="197">
        <v>9055601.8327900041</v>
      </c>
      <c r="H16" s="247">
        <v>9181503.3071000036</v>
      </c>
      <c r="I16" s="247">
        <v>170834.31476000007</v>
      </c>
      <c r="J16" s="247">
        <v>9352337.621860005</v>
      </c>
      <c r="K16" s="198">
        <v>3.2768201887535667E-2</v>
      </c>
      <c r="L16" s="84"/>
      <c r="M16" s="90"/>
    </row>
    <row r="17" spans="1:13" ht="15.75">
      <c r="A17" s="196" t="s">
        <v>103</v>
      </c>
      <c r="B17" s="197">
        <v>6017542.5636400003</v>
      </c>
      <c r="C17" s="197">
        <v>157731.29046000002</v>
      </c>
      <c r="D17" s="197">
        <v>6175273.8541000001</v>
      </c>
      <c r="E17" s="197">
        <v>6687443.6201999923</v>
      </c>
      <c r="F17" s="197">
        <v>202875.51130000001</v>
      </c>
      <c r="G17" s="197">
        <v>6890319.1314999927</v>
      </c>
      <c r="H17" s="247">
        <v>6567679.0100900037</v>
      </c>
      <c r="I17" s="247">
        <v>217473.21333999987</v>
      </c>
      <c r="J17" s="247">
        <v>6785152.223430004</v>
      </c>
      <c r="K17" s="198">
        <v>-1.5262995234749646E-2</v>
      </c>
      <c r="L17" s="84"/>
      <c r="M17" s="90"/>
    </row>
    <row r="18" spans="1:13" ht="15.75">
      <c r="A18" s="196" t="s">
        <v>109</v>
      </c>
      <c r="B18" s="197">
        <v>84231.993679999985</v>
      </c>
      <c r="C18" s="197">
        <v>0</v>
      </c>
      <c r="D18" s="197">
        <v>84231.993679999985</v>
      </c>
      <c r="E18" s="197">
        <v>91672.937420000002</v>
      </c>
      <c r="F18" s="197">
        <v>0</v>
      </c>
      <c r="G18" s="197">
        <v>91672.937420000002</v>
      </c>
      <c r="H18" s="247">
        <v>61778.313139999998</v>
      </c>
      <c r="I18" s="247">
        <v>220</v>
      </c>
      <c r="J18" s="247">
        <v>61998.313139999998</v>
      </c>
      <c r="K18" s="198">
        <v>-0.32370103015293999</v>
      </c>
      <c r="L18" s="84"/>
      <c r="M18" s="90"/>
    </row>
    <row r="19" spans="1:13" ht="15.75">
      <c r="A19" s="196" t="s">
        <v>101</v>
      </c>
      <c r="B19" s="197">
        <v>5214031.3978599999</v>
      </c>
      <c r="C19" s="197">
        <v>97577.027000000016</v>
      </c>
      <c r="D19" s="197">
        <v>5311608.4248599997</v>
      </c>
      <c r="E19" s="197">
        <v>6862661.5426900042</v>
      </c>
      <c r="F19" s="197">
        <v>150263.44719000001</v>
      </c>
      <c r="G19" s="197">
        <v>7012924.989880004</v>
      </c>
      <c r="H19" s="247">
        <v>6727999.9278800013</v>
      </c>
      <c r="I19" s="247">
        <v>137892.68176000004</v>
      </c>
      <c r="J19" s="247">
        <v>6865892.6096400013</v>
      </c>
      <c r="K19" s="198">
        <v>-2.0965913716769764E-2</v>
      </c>
      <c r="L19" s="84"/>
      <c r="M19" s="90"/>
    </row>
    <row r="20" spans="1:13" ht="15.75">
      <c r="A20" s="196" t="s">
        <v>114</v>
      </c>
      <c r="B20" s="197">
        <v>3554224.8924800018</v>
      </c>
      <c r="C20" s="197">
        <v>23484.518760000003</v>
      </c>
      <c r="D20" s="197">
        <v>3577709.4112400017</v>
      </c>
      <c r="E20" s="197">
        <v>4587931.2824899992</v>
      </c>
      <c r="F20" s="197">
        <v>29385.202669999991</v>
      </c>
      <c r="G20" s="197">
        <v>4617316.4851599988</v>
      </c>
      <c r="H20" s="247">
        <v>4778832.2700200006</v>
      </c>
      <c r="I20" s="247">
        <v>32635.220779999992</v>
      </c>
      <c r="J20" s="247">
        <v>4811467.4908000007</v>
      </c>
      <c r="K20" s="198">
        <v>4.2048450926853519E-2</v>
      </c>
      <c r="L20" s="84"/>
      <c r="M20" s="90"/>
    </row>
    <row r="21" spans="1:13" ht="15.75">
      <c r="A21" s="196" t="s">
        <v>108</v>
      </c>
      <c r="B21" s="197">
        <v>5023851.2757999999</v>
      </c>
      <c r="C21" s="197">
        <v>21123.020980000001</v>
      </c>
      <c r="D21" s="197">
        <v>5044974.2967800004</v>
      </c>
      <c r="E21" s="197">
        <v>6473742.7795099998</v>
      </c>
      <c r="F21" s="197">
        <v>20361.71602</v>
      </c>
      <c r="G21" s="197">
        <v>6494104.49553</v>
      </c>
      <c r="H21" s="247">
        <v>6703159.8471099995</v>
      </c>
      <c r="I21" s="247">
        <v>21985.444789999998</v>
      </c>
      <c r="J21" s="247">
        <v>6725145.2918999996</v>
      </c>
      <c r="K21" s="198">
        <v>3.5577006272231815E-2</v>
      </c>
      <c r="L21" s="84"/>
      <c r="M21" s="90"/>
    </row>
    <row r="22" spans="1:13" ht="15.75">
      <c r="A22" s="199" t="s">
        <v>589</v>
      </c>
      <c r="B22" s="197">
        <v>49955808.572430007</v>
      </c>
      <c r="C22" s="197">
        <v>618548.80484</v>
      </c>
      <c r="D22" s="197">
        <v>50574357.377270013</v>
      </c>
      <c r="E22" s="197">
        <v>61139565.459790006</v>
      </c>
      <c r="F22" s="197">
        <v>733586.97538000019</v>
      </c>
      <c r="G22" s="197">
        <v>61873152.43517001</v>
      </c>
      <c r="H22" s="197">
        <v>63019582.109400004</v>
      </c>
      <c r="I22" s="197">
        <v>821619.96525999997</v>
      </c>
      <c r="J22" s="197">
        <v>63841202.074660011</v>
      </c>
      <c r="K22" s="198">
        <v>3.1807812630075719E-2</v>
      </c>
      <c r="L22" s="84"/>
      <c r="M22" s="90"/>
    </row>
    <row r="23" spans="1:13" ht="15.75">
      <c r="A23" s="200" t="s">
        <v>665</v>
      </c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84"/>
      <c r="M23" s="90"/>
    </row>
    <row r="24" spans="1:13" ht="15.75">
      <c r="A24" s="196" t="s">
        <v>355</v>
      </c>
      <c r="B24" s="197">
        <v>412759.76018000004</v>
      </c>
      <c r="C24" s="197">
        <v>18919.619439999999</v>
      </c>
      <c r="D24" s="197">
        <v>431679.37962000008</v>
      </c>
      <c r="E24" s="197">
        <v>471759.59398999967</v>
      </c>
      <c r="F24" s="197">
        <v>24625.656890000002</v>
      </c>
      <c r="G24" s="197">
        <v>496385.25087999966</v>
      </c>
      <c r="H24" s="197">
        <v>462271.09170999989</v>
      </c>
      <c r="I24" s="197">
        <v>39277.973340000004</v>
      </c>
      <c r="J24" s="197">
        <v>501549.06504999998</v>
      </c>
      <c r="K24" s="198">
        <v>1.0402835621819597E-2</v>
      </c>
      <c r="L24" s="84"/>
      <c r="M24" s="90"/>
    </row>
    <row r="25" spans="1:13" ht="15.75">
      <c r="A25" s="196" t="s">
        <v>354</v>
      </c>
      <c r="B25" s="197">
        <v>1408618.1683400001</v>
      </c>
      <c r="C25" s="197">
        <v>22918.982309999999</v>
      </c>
      <c r="D25" s="197">
        <v>1431537.1506500002</v>
      </c>
      <c r="E25" s="197">
        <v>1712911.1409000007</v>
      </c>
      <c r="F25" s="197">
        <v>27548.273070000003</v>
      </c>
      <c r="G25" s="197">
        <v>1740459.4139700008</v>
      </c>
      <c r="H25" s="197">
        <v>1826905.5392100003</v>
      </c>
      <c r="I25" s="197">
        <v>26640.893239999994</v>
      </c>
      <c r="J25" s="197">
        <v>1853546.4324500002</v>
      </c>
      <c r="K25" s="198">
        <v>6.4975383839630627E-2</v>
      </c>
      <c r="L25" s="84"/>
      <c r="M25" s="90"/>
    </row>
    <row r="26" spans="1:13" ht="15.75">
      <c r="A26" s="199" t="s">
        <v>589</v>
      </c>
      <c r="B26" s="197">
        <v>1821377.9285200003</v>
      </c>
      <c r="C26" s="197">
        <v>41838.601749999994</v>
      </c>
      <c r="D26" s="197">
        <v>1863216.53027</v>
      </c>
      <c r="E26" s="197">
        <v>2184670.7348900004</v>
      </c>
      <c r="F26" s="197">
        <v>52173.929960000001</v>
      </c>
      <c r="G26" s="197">
        <v>2236844.6648500003</v>
      </c>
      <c r="H26" s="197">
        <v>2289176.6309200004</v>
      </c>
      <c r="I26" s="197">
        <v>65918.866580000002</v>
      </c>
      <c r="J26" s="197">
        <v>2355095.4975000001</v>
      </c>
      <c r="K26" s="198">
        <v>5.286501763318889E-2</v>
      </c>
      <c r="L26" s="84"/>
      <c r="M26" s="90"/>
    </row>
    <row r="27" spans="1:13" ht="15.75">
      <c r="A27" s="193" t="s">
        <v>666</v>
      </c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84"/>
      <c r="M27" s="90"/>
    </row>
    <row r="28" spans="1:13" ht="15.75">
      <c r="A28" s="196" t="s">
        <v>364</v>
      </c>
      <c r="B28" s="197">
        <v>114895.75086999997</v>
      </c>
      <c r="C28" s="197">
        <v>3951.6551199999999</v>
      </c>
      <c r="D28" s="197">
        <v>118847.40598999998</v>
      </c>
      <c r="E28" s="197">
        <v>153711.36634999997</v>
      </c>
      <c r="F28" s="197">
        <v>2468.6524900000004</v>
      </c>
      <c r="G28" s="197">
        <v>156180.01883999998</v>
      </c>
      <c r="H28" s="197">
        <v>155606.54297999997</v>
      </c>
      <c r="I28" s="197">
        <v>2292.3908799999999</v>
      </c>
      <c r="J28" s="197">
        <v>157898.93385999996</v>
      </c>
      <c r="K28" s="198">
        <v>1.1005985482438339E-2</v>
      </c>
      <c r="L28" s="84"/>
      <c r="M28" s="90"/>
    </row>
    <row r="29" spans="1:13" ht="15.75">
      <c r="A29" s="196" t="s">
        <v>667</v>
      </c>
      <c r="B29" s="201"/>
      <c r="C29" s="201"/>
      <c r="D29" s="201"/>
      <c r="E29" s="201"/>
      <c r="F29" s="201"/>
      <c r="G29" s="201"/>
      <c r="H29" s="188"/>
      <c r="I29" s="197"/>
      <c r="J29" s="188"/>
      <c r="K29" s="198"/>
      <c r="L29" s="84"/>
      <c r="M29" s="90"/>
    </row>
    <row r="30" spans="1:13" ht="15.75">
      <c r="A30" s="196" t="s">
        <v>668</v>
      </c>
      <c r="B30" s="197">
        <v>1316.9823199999998</v>
      </c>
      <c r="C30" s="197">
        <v>0</v>
      </c>
      <c r="D30" s="197">
        <v>1316.9823199999998</v>
      </c>
      <c r="E30" s="201"/>
      <c r="F30" s="201"/>
      <c r="G30" s="201"/>
      <c r="H30" s="188"/>
      <c r="I30" s="197"/>
      <c r="J30" s="188"/>
      <c r="K30" s="198"/>
      <c r="L30" s="84"/>
      <c r="M30" s="90"/>
    </row>
    <row r="31" spans="1:13" ht="15.75">
      <c r="A31" s="196" t="s">
        <v>366</v>
      </c>
      <c r="B31" s="197">
        <v>8685.4868599999991</v>
      </c>
      <c r="C31" s="197">
        <v>1926.75512</v>
      </c>
      <c r="D31" s="197">
        <v>10612.241980000001</v>
      </c>
      <c r="E31" s="197">
        <v>7333.1028500000002</v>
      </c>
      <c r="F31" s="197">
        <v>1736.5546999999999</v>
      </c>
      <c r="G31" s="197">
        <v>9069.6575499999999</v>
      </c>
      <c r="H31" s="197">
        <v>7236.4009100000003</v>
      </c>
      <c r="I31" s="197">
        <v>1535.06863</v>
      </c>
      <c r="J31" s="197">
        <v>8771.4695399999982</v>
      </c>
      <c r="K31" s="198">
        <v>-3.2877537917625307E-2</v>
      </c>
      <c r="L31" s="84"/>
      <c r="M31" s="90"/>
    </row>
    <row r="32" spans="1:13" ht="15.75">
      <c r="A32" s="196" t="s">
        <v>365</v>
      </c>
      <c r="B32" s="197">
        <v>10380.327760000002</v>
      </c>
      <c r="C32" s="197">
        <v>315.04825</v>
      </c>
      <c r="D32" s="197">
        <v>10695.376010000002</v>
      </c>
      <c r="E32" s="197">
        <v>11268.49727</v>
      </c>
      <c r="F32" s="197">
        <v>392.59829000000002</v>
      </c>
      <c r="G32" s="197">
        <v>11661.09556</v>
      </c>
      <c r="H32" s="197">
        <v>9087.8657800000001</v>
      </c>
      <c r="I32" s="197">
        <v>485.92118000000005</v>
      </c>
      <c r="J32" s="197">
        <v>9573.7869599999995</v>
      </c>
      <c r="K32" s="198">
        <v>-0.17899764128165677</v>
      </c>
      <c r="L32" s="84"/>
      <c r="M32" s="90"/>
    </row>
    <row r="33" spans="1:13" ht="15.75">
      <c r="A33" s="196" t="s">
        <v>669</v>
      </c>
      <c r="B33" s="197">
        <v>1198.8310799999999</v>
      </c>
      <c r="C33" s="197">
        <v>114.75861999999999</v>
      </c>
      <c r="D33" s="197">
        <v>1313.5897</v>
      </c>
      <c r="E33" s="201"/>
      <c r="F33" s="201"/>
      <c r="G33" s="201"/>
      <c r="H33" s="188"/>
      <c r="I33" s="197"/>
      <c r="J33" s="188"/>
      <c r="K33" s="198"/>
      <c r="L33" s="84"/>
      <c r="M33" s="90"/>
    </row>
    <row r="34" spans="1:13" ht="15.75">
      <c r="A34" s="196" t="s">
        <v>670</v>
      </c>
      <c r="B34" s="197">
        <v>1475.2982</v>
      </c>
      <c r="C34" s="197">
        <v>0</v>
      </c>
      <c r="D34" s="197">
        <v>1475.2982</v>
      </c>
      <c r="E34" s="201"/>
      <c r="F34" s="201"/>
      <c r="G34" s="201"/>
      <c r="H34" s="188"/>
      <c r="I34" s="197"/>
      <c r="J34" s="188"/>
      <c r="K34" s="198"/>
      <c r="L34" s="84"/>
      <c r="M34" s="90"/>
    </row>
    <row r="35" spans="1:13" ht="15.75">
      <c r="A35" s="91" t="s">
        <v>589</v>
      </c>
      <c r="B35" s="197">
        <v>137952.67708999998</v>
      </c>
      <c r="C35" s="197">
        <v>6308.2171100000005</v>
      </c>
      <c r="D35" s="197">
        <v>144260.89419999998</v>
      </c>
      <c r="E35" s="197">
        <v>172312.96646999996</v>
      </c>
      <c r="F35" s="197">
        <v>4597.8054800000009</v>
      </c>
      <c r="G35" s="197">
        <v>176910.77194999999</v>
      </c>
      <c r="H35" s="197">
        <v>171930.80966999996</v>
      </c>
      <c r="I35" s="197">
        <v>4313.38069</v>
      </c>
      <c r="J35" s="197">
        <v>176244.19035999995</v>
      </c>
      <c r="K35" s="198">
        <v>-3.767897130585356E-3</v>
      </c>
      <c r="L35" s="84"/>
      <c r="M35" s="90"/>
    </row>
    <row r="36" spans="1:13" ht="15.75">
      <c r="A36" s="193" t="s">
        <v>242</v>
      </c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84"/>
      <c r="M36" s="90"/>
    </row>
    <row r="37" spans="1:13" ht="15.75">
      <c r="A37" s="196" t="s">
        <v>268</v>
      </c>
      <c r="B37" s="197">
        <v>4014.0364199999995</v>
      </c>
      <c r="C37" s="197">
        <v>176.14270999999999</v>
      </c>
      <c r="D37" s="197">
        <v>4190.1791299999995</v>
      </c>
      <c r="E37" s="197">
        <v>4910.4547200000006</v>
      </c>
      <c r="F37" s="197">
        <v>191.55989000000002</v>
      </c>
      <c r="G37" s="197">
        <v>5102.0146100000011</v>
      </c>
      <c r="H37" s="197">
        <v>6268.5274600000002</v>
      </c>
      <c r="I37" s="197">
        <v>189.82805999999999</v>
      </c>
      <c r="J37" s="197">
        <v>6458.3555199999992</v>
      </c>
      <c r="K37" s="198">
        <v>0.26584418385269926</v>
      </c>
      <c r="L37" s="84"/>
      <c r="M37" s="90"/>
    </row>
    <row r="38" spans="1:13" ht="15.75">
      <c r="A38" s="196" t="s">
        <v>269</v>
      </c>
      <c r="B38" s="197">
        <v>4097.4688900000001</v>
      </c>
      <c r="C38" s="197">
        <v>198.70054000000002</v>
      </c>
      <c r="D38" s="197">
        <v>4296.1694299999999</v>
      </c>
      <c r="E38" s="197">
        <v>3785.7812400000003</v>
      </c>
      <c r="F38" s="197">
        <v>181.2516</v>
      </c>
      <c r="G38" s="197">
        <v>3967.0328400000003</v>
      </c>
      <c r="H38" s="197">
        <v>4329.9781899999998</v>
      </c>
      <c r="I38" s="197">
        <v>240.22210999999999</v>
      </c>
      <c r="J38" s="197">
        <v>4570.2003000000004</v>
      </c>
      <c r="K38" s="198">
        <v>0.1520449878604988</v>
      </c>
      <c r="L38" s="84"/>
      <c r="M38" s="90"/>
    </row>
    <row r="39" spans="1:13" ht="15.75">
      <c r="A39" s="196" t="s">
        <v>273</v>
      </c>
      <c r="B39" s="197">
        <v>12760.425230000001</v>
      </c>
      <c r="C39" s="197">
        <v>619.61338000000012</v>
      </c>
      <c r="D39" s="197">
        <v>13380.03861</v>
      </c>
      <c r="E39" s="197">
        <v>21761.980349999998</v>
      </c>
      <c r="F39" s="197">
        <v>764.50810000000013</v>
      </c>
      <c r="G39" s="197">
        <v>22526.488449999997</v>
      </c>
      <c r="H39" s="197">
        <v>22913.423330000005</v>
      </c>
      <c r="I39" s="197">
        <v>1309.68658</v>
      </c>
      <c r="J39" s="197">
        <v>24223.109910000006</v>
      </c>
      <c r="K39" s="198">
        <v>7.5316730513317512E-2</v>
      </c>
      <c r="L39" s="84"/>
      <c r="M39" s="90"/>
    </row>
    <row r="40" spans="1:13" ht="15.75">
      <c r="A40" s="196" t="s">
        <v>257</v>
      </c>
      <c r="B40" s="197">
        <v>50607.022019999982</v>
      </c>
      <c r="C40" s="197">
        <v>435.37592999999998</v>
      </c>
      <c r="D40" s="197">
        <v>51042.397949999984</v>
      </c>
      <c r="E40" s="197">
        <v>64744.366650000033</v>
      </c>
      <c r="F40" s="197">
        <v>420.51742999999999</v>
      </c>
      <c r="G40" s="197">
        <v>65164.884080000033</v>
      </c>
      <c r="H40" s="197">
        <v>67085.751140000022</v>
      </c>
      <c r="I40" s="197">
        <v>547.70543000000009</v>
      </c>
      <c r="J40" s="197">
        <v>67633.456570000024</v>
      </c>
      <c r="K40" s="198">
        <v>3.7881944007902089E-2</v>
      </c>
      <c r="L40" s="84"/>
      <c r="M40" s="90"/>
    </row>
    <row r="41" spans="1:13" ht="15.75">
      <c r="A41" s="196" t="s">
        <v>267</v>
      </c>
      <c r="B41" s="197">
        <v>27637.723040000004</v>
      </c>
      <c r="C41" s="197">
        <v>184.23721999999998</v>
      </c>
      <c r="D41" s="197">
        <v>27821.96026</v>
      </c>
      <c r="E41" s="197">
        <v>27265.49790999998</v>
      </c>
      <c r="F41" s="197">
        <v>395.93347999999997</v>
      </c>
      <c r="G41" s="197">
        <v>27661.43138999998</v>
      </c>
      <c r="H41" s="197">
        <v>29339.26455</v>
      </c>
      <c r="I41" s="197">
        <v>602.59705999999994</v>
      </c>
      <c r="J41" s="197">
        <v>29941.86161</v>
      </c>
      <c r="K41" s="198">
        <v>8.2440788686894556E-2</v>
      </c>
      <c r="L41" s="84"/>
      <c r="M41" s="90"/>
    </row>
    <row r="42" spans="1:13" ht="15.75">
      <c r="A42" s="196" t="s">
        <v>256</v>
      </c>
      <c r="B42" s="197">
        <v>10309.1013</v>
      </c>
      <c r="C42" s="197">
        <v>205.58276000000001</v>
      </c>
      <c r="D42" s="197">
        <v>10514.684060000001</v>
      </c>
      <c r="E42" s="197">
        <v>20809.10036</v>
      </c>
      <c r="F42" s="197">
        <v>166.75021000000001</v>
      </c>
      <c r="G42" s="197">
        <v>20975.850569999999</v>
      </c>
      <c r="H42" s="197">
        <v>25748.887280000003</v>
      </c>
      <c r="I42" s="197">
        <v>303.23101000000003</v>
      </c>
      <c r="J42" s="197">
        <v>26052.118289999999</v>
      </c>
      <c r="K42" s="198">
        <v>0.24200533385092665</v>
      </c>
      <c r="L42" s="84"/>
      <c r="M42" s="90"/>
    </row>
    <row r="43" spans="1:13" ht="15.75">
      <c r="A43" s="196" t="s">
        <v>255</v>
      </c>
      <c r="B43" s="197">
        <v>23052.664079999999</v>
      </c>
      <c r="C43" s="197">
        <v>564.27011999999991</v>
      </c>
      <c r="D43" s="197">
        <v>23616.934199999996</v>
      </c>
      <c r="E43" s="197">
        <v>26603.16071</v>
      </c>
      <c r="F43" s="197">
        <v>778.70487000000003</v>
      </c>
      <c r="G43" s="197">
        <v>27381.865580000002</v>
      </c>
      <c r="H43" s="197">
        <v>27760.04104</v>
      </c>
      <c r="I43" s="197">
        <v>935.8699499999999</v>
      </c>
      <c r="J43" s="197">
        <v>28695.910989999997</v>
      </c>
      <c r="K43" s="198">
        <v>4.7989623138015386E-2</v>
      </c>
      <c r="L43" s="84"/>
      <c r="M43" s="90"/>
    </row>
    <row r="44" spans="1:13" ht="15.75">
      <c r="A44" s="196" t="s">
        <v>246</v>
      </c>
      <c r="B44" s="197">
        <v>1373.7306599999999</v>
      </c>
      <c r="C44" s="197">
        <v>81.917100000000005</v>
      </c>
      <c r="D44" s="197">
        <v>1455.6477600000001</v>
      </c>
      <c r="E44" s="197">
        <v>2513.3260399999995</v>
      </c>
      <c r="F44" s="197">
        <v>69.658040000000014</v>
      </c>
      <c r="G44" s="197">
        <v>2582.9840799999993</v>
      </c>
      <c r="H44" s="197">
        <v>2877.94625</v>
      </c>
      <c r="I44" s="197">
        <v>83.117589999999993</v>
      </c>
      <c r="J44" s="197">
        <v>2961.0638399999998</v>
      </c>
      <c r="K44" s="198">
        <v>0.14637324439103808</v>
      </c>
      <c r="L44" s="84"/>
      <c r="M44" s="90"/>
    </row>
    <row r="45" spans="1:13" ht="15.75">
      <c r="A45" s="196" t="s">
        <v>251</v>
      </c>
      <c r="B45" s="197">
        <v>32611.010699999995</v>
      </c>
      <c r="C45" s="197">
        <v>1830.0731199999998</v>
      </c>
      <c r="D45" s="197">
        <v>34441.08382</v>
      </c>
      <c r="E45" s="197">
        <v>32279.383449999987</v>
      </c>
      <c r="F45" s="197">
        <v>520.90162999999995</v>
      </c>
      <c r="G45" s="197">
        <v>32800.285079999987</v>
      </c>
      <c r="H45" s="197">
        <v>32040.497270000003</v>
      </c>
      <c r="I45" s="197">
        <v>1475.0849699999999</v>
      </c>
      <c r="J45" s="197">
        <v>33515.582240000003</v>
      </c>
      <c r="K45" s="198">
        <v>2.18076507035047E-2</v>
      </c>
      <c r="L45" s="84"/>
      <c r="M45" s="90"/>
    </row>
    <row r="46" spans="1:13" ht="15.75">
      <c r="A46" s="196" t="s">
        <v>266</v>
      </c>
      <c r="B46" s="197">
        <v>25080.644320000003</v>
      </c>
      <c r="C46" s="197">
        <v>620.28561999999988</v>
      </c>
      <c r="D46" s="197">
        <v>25700.929940000005</v>
      </c>
      <c r="E46" s="197">
        <v>25299.222569999994</v>
      </c>
      <c r="F46" s="197">
        <v>861.51207000000011</v>
      </c>
      <c r="G46" s="197">
        <v>26160.734639999995</v>
      </c>
      <c r="H46" s="197">
        <v>28398.644750000003</v>
      </c>
      <c r="I46" s="197">
        <v>997.59985999999992</v>
      </c>
      <c r="J46" s="197">
        <v>29396.244610000002</v>
      </c>
      <c r="K46" s="198">
        <v>0.12367810057798924</v>
      </c>
      <c r="L46" s="84"/>
      <c r="M46" s="90"/>
    </row>
    <row r="47" spans="1:13" ht="15.75">
      <c r="A47" s="196" t="s">
        <v>244</v>
      </c>
      <c r="B47" s="197">
        <v>6119.7621499999987</v>
      </c>
      <c r="C47" s="197">
        <v>254.13963000000001</v>
      </c>
      <c r="D47" s="197">
        <v>6373.9017799999992</v>
      </c>
      <c r="E47" s="197">
        <v>7524.8340400000006</v>
      </c>
      <c r="F47" s="197">
        <v>242.46329999999998</v>
      </c>
      <c r="G47" s="197">
        <v>7767.297340000001</v>
      </c>
      <c r="H47" s="197">
        <v>7396.1523399999996</v>
      </c>
      <c r="I47" s="197">
        <v>218.49942999999999</v>
      </c>
      <c r="J47" s="197">
        <v>7614.6517700000004</v>
      </c>
      <c r="K47" s="198">
        <v>-1.9652340230868589E-2</v>
      </c>
      <c r="L47" s="84"/>
      <c r="M47" s="90"/>
    </row>
    <row r="48" spans="1:13" ht="15.75">
      <c r="A48" s="196" t="s">
        <v>264</v>
      </c>
      <c r="B48" s="197">
        <v>136425.56723999997</v>
      </c>
      <c r="C48" s="197">
        <v>1936.8018999999997</v>
      </c>
      <c r="D48" s="197">
        <v>138362.36914</v>
      </c>
      <c r="E48" s="197">
        <v>173303.54708999998</v>
      </c>
      <c r="F48" s="197">
        <v>8361.0837199999987</v>
      </c>
      <c r="G48" s="197">
        <v>181664.63080999997</v>
      </c>
      <c r="H48" s="197">
        <v>186510.50645999995</v>
      </c>
      <c r="I48" s="197">
        <v>7342.2567099999997</v>
      </c>
      <c r="J48" s="197">
        <v>193852.76316999996</v>
      </c>
      <c r="K48" s="198">
        <v>6.709138870706953E-2</v>
      </c>
      <c r="L48" s="84"/>
      <c r="M48" s="90"/>
    </row>
    <row r="49" spans="1:13" ht="15.75">
      <c r="A49" s="196" t="s">
        <v>253</v>
      </c>
      <c r="B49" s="197">
        <v>11389.749450000001</v>
      </c>
      <c r="C49" s="197">
        <v>390.86889000000002</v>
      </c>
      <c r="D49" s="197">
        <v>11780.618340000001</v>
      </c>
      <c r="E49" s="197">
        <v>17357.218560000005</v>
      </c>
      <c r="F49" s="197">
        <v>168.06089</v>
      </c>
      <c r="G49" s="197">
        <v>17525.279450000005</v>
      </c>
      <c r="H49" s="197">
        <v>19155.550469999995</v>
      </c>
      <c r="I49" s="197">
        <v>311.07383000000004</v>
      </c>
      <c r="J49" s="197">
        <v>19466.624299999996</v>
      </c>
      <c r="K49" s="198">
        <v>0.11077397399218018</v>
      </c>
      <c r="L49" s="84"/>
      <c r="M49" s="90"/>
    </row>
    <row r="50" spans="1:13" ht="15.75">
      <c r="A50" s="196" t="s">
        <v>248</v>
      </c>
      <c r="B50" s="197">
        <v>37468.788539999994</v>
      </c>
      <c r="C50" s="197">
        <v>426.76853999999997</v>
      </c>
      <c r="D50" s="197">
        <v>37895.557079999991</v>
      </c>
      <c r="E50" s="197">
        <v>47227.557630000003</v>
      </c>
      <c r="F50" s="197">
        <v>641.36508000000003</v>
      </c>
      <c r="G50" s="197">
        <v>47868.922710000006</v>
      </c>
      <c r="H50" s="197">
        <v>47354.654210000001</v>
      </c>
      <c r="I50" s="197">
        <v>619.46487999999999</v>
      </c>
      <c r="J50" s="197">
        <v>47974.11909</v>
      </c>
      <c r="K50" s="198">
        <v>2.1975923844640443E-3</v>
      </c>
      <c r="L50" s="84"/>
      <c r="M50" s="90"/>
    </row>
    <row r="51" spans="1:13" ht="15.75">
      <c r="A51" s="196" t="s">
        <v>272</v>
      </c>
      <c r="B51" s="197">
        <v>8836.1911999999993</v>
      </c>
      <c r="C51" s="197">
        <v>189.25409999999997</v>
      </c>
      <c r="D51" s="197">
        <v>9025.4452999999976</v>
      </c>
      <c r="E51" s="197">
        <v>8141.7620599999964</v>
      </c>
      <c r="F51" s="197">
        <v>242.43226000000001</v>
      </c>
      <c r="G51" s="197">
        <v>8384.1943199999969</v>
      </c>
      <c r="H51" s="197">
        <v>5470.8622000000005</v>
      </c>
      <c r="I51" s="197">
        <v>238.52057000000005</v>
      </c>
      <c r="J51" s="197">
        <v>5709.3827700000002</v>
      </c>
      <c r="K51" s="198">
        <v>-0.31903024284866499</v>
      </c>
      <c r="L51" s="84"/>
      <c r="M51" s="90"/>
    </row>
    <row r="52" spans="1:13" ht="15.75">
      <c r="A52" s="196" t="s">
        <v>254</v>
      </c>
      <c r="B52" s="197">
        <v>18272.931999999997</v>
      </c>
      <c r="C52" s="197">
        <v>1581.9864399999999</v>
      </c>
      <c r="D52" s="197">
        <v>19854.918439999998</v>
      </c>
      <c r="E52" s="197">
        <v>21780.930729999996</v>
      </c>
      <c r="F52" s="197">
        <v>615.68121999999994</v>
      </c>
      <c r="G52" s="197">
        <v>22396.611949999995</v>
      </c>
      <c r="H52" s="197">
        <v>23175.172059999997</v>
      </c>
      <c r="I52" s="197">
        <v>895.89920000000006</v>
      </c>
      <c r="J52" s="197">
        <v>24071.071260000001</v>
      </c>
      <c r="K52" s="198">
        <v>7.4763955983083677E-2</v>
      </c>
      <c r="L52" s="84"/>
      <c r="M52" s="90"/>
    </row>
    <row r="53" spans="1:13" ht="15.75">
      <c r="A53" s="196" t="s">
        <v>271</v>
      </c>
      <c r="B53" s="197">
        <v>12532.707079999998</v>
      </c>
      <c r="C53" s="197">
        <v>10.329799999999999</v>
      </c>
      <c r="D53" s="197">
        <v>12543.03688</v>
      </c>
      <c r="E53" s="197">
        <v>12628.361010000006</v>
      </c>
      <c r="F53" s="197">
        <v>0</v>
      </c>
      <c r="G53" s="197">
        <v>12628.361010000006</v>
      </c>
      <c r="H53" s="197">
        <v>12049.185969999999</v>
      </c>
      <c r="I53" s="197">
        <v>0</v>
      </c>
      <c r="J53" s="197">
        <v>12049.185969999999</v>
      </c>
      <c r="K53" s="198">
        <v>-4.5863041097841332E-2</v>
      </c>
      <c r="L53" s="84"/>
      <c r="M53" s="90"/>
    </row>
    <row r="54" spans="1:13" ht="15.75">
      <c r="A54" s="196" t="s">
        <v>265</v>
      </c>
      <c r="B54" s="197">
        <v>28362.434379999995</v>
      </c>
      <c r="C54" s="197">
        <v>899.13156000000004</v>
      </c>
      <c r="D54" s="197">
        <v>29261.565939999997</v>
      </c>
      <c r="E54" s="197">
        <v>29691.75935</v>
      </c>
      <c r="F54" s="197">
        <v>931.64958000000013</v>
      </c>
      <c r="G54" s="197">
        <v>30623.408930000001</v>
      </c>
      <c r="H54" s="197">
        <v>29106.952689999991</v>
      </c>
      <c r="I54" s="197">
        <v>1425.8767499999999</v>
      </c>
      <c r="J54" s="197">
        <v>30532.82943999999</v>
      </c>
      <c r="K54" s="198">
        <v>-2.9578513028076193E-3</v>
      </c>
      <c r="L54" s="84"/>
      <c r="M54" s="90"/>
    </row>
    <row r="55" spans="1:13" ht="15.75">
      <c r="A55" s="196" t="s">
        <v>250</v>
      </c>
      <c r="B55" s="197">
        <v>3839.7533699999999</v>
      </c>
      <c r="C55" s="197">
        <v>17.657799999999998</v>
      </c>
      <c r="D55" s="197">
        <v>3857.4111699999999</v>
      </c>
      <c r="E55" s="197">
        <v>3881.0324299999997</v>
      </c>
      <c r="F55" s="197">
        <v>10.564219999999999</v>
      </c>
      <c r="G55" s="197">
        <v>3891.59665</v>
      </c>
      <c r="H55" s="197">
        <v>4539.8657100000009</v>
      </c>
      <c r="I55" s="197">
        <v>25.4346</v>
      </c>
      <c r="J55" s="197">
        <v>4565.3003100000005</v>
      </c>
      <c r="K55" s="198">
        <v>0.17311754546813082</v>
      </c>
      <c r="L55" s="84"/>
      <c r="M55" s="90"/>
    </row>
    <row r="56" spans="1:13" ht="15.75">
      <c r="A56" s="196" t="s">
        <v>252</v>
      </c>
      <c r="B56" s="197">
        <v>3145.6488200000003</v>
      </c>
      <c r="C56" s="197">
        <v>123.04472000000001</v>
      </c>
      <c r="D56" s="197">
        <v>3268.6935400000007</v>
      </c>
      <c r="E56" s="197">
        <v>4205.4523599999993</v>
      </c>
      <c r="F56" s="197">
        <v>84.749489999999994</v>
      </c>
      <c r="G56" s="197">
        <v>4290.2018499999995</v>
      </c>
      <c r="H56" s="197">
        <v>4130.5077099999999</v>
      </c>
      <c r="I56" s="197">
        <v>85.068889999999996</v>
      </c>
      <c r="J56" s="197">
        <v>4215.5766000000003</v>
      </c>
      <c r="K56" s="198">
        <v>-1.7394344743942327E-2</v>
      </c>
      <c r="L56" s="84"/>
      <c r="M56" s="90"/>
    </row>
    <row r="57" spans="1:13" ht="15.75">
      <c r="A57" s="196" t="s">
        <v>249</v>
      </c>
      <c r="B57" s="197">
        <v>9125.3153500000008</v>
      </c>
      <c r="C57" s="197">
        <v>283.30243999999999</v>
      </c>
      <c r="D57" s="197">
        <v>9408.6177900000002</v>
      </c>
      <c r="E57" s="197">
        <v>12361.23682</v>
      </c>
      <c r="F57" s="197">
        <v>199.76554000000002</v>
      </c>
      <c r="G57" s="197">
        <v>12561.00236</v>
      </c>
      <c r="H57" s="197">
        <v>14465.844570000003</v>
      </c>
      <c r="I57" s="197">
        <v>193.42577999999997</v>
      </c>
      <c r="J57" s="197">
        <v>14659.270350000001</v>
      </c>
      <c r="K57" s="198">
        <v>0.16704622209783584</v>
      </c>
      <c r="L57" s="84"/>
      <c r="M57" s="90"/>
    </row>
    <row r="58" spans="1:13" ht="15.75">
      <c r="A58" s="196" t="s">
        <v>245</v>
      </c>
      <c r="B58" s="197">
        <v>42467.794379999992</v>
      </c>
      <c r="C58" s="197">
        <v>423.28477000000009</v>
      </c>
      <c r="D58" s="197">
        <v>42891.07914999999</v>
      </c>
      <c r="E58" s="197">
        <v>35595.731860000007</v>
      </c>
      <c r="F58" s="197">
        <v>626.46534000000008</v>
      </c>
      <c r="G58" s="197">
        <v>36222.19720000001</v>
      </c>
      <c r="H58" s="197">
        <v>30664.520030000003</v>
      </c>
      <c r="I58" s="197">
        <v>529.63922000000002</v>
      </c>
      <c r="J58" s="197">
        <v>31194.159250000004</v>
      </c>
      <c r="K58" s="198">
        <v>-0.13881095954057707</v>
      </c>
      <c r="L58" s="84"/>
      <c r="M58" s="90"/>
    </row>
    <row r="59" spans="1:13" ht="15.75">
      <c r="A59" s="196" t="s">
        <v>247</v>
      </c>
      <c r="B59" s="197">
        <v>14317.925699999998</v>
      </c>
      <c r="C59" s="197">
        <v>1063.4667699999998</v>
      </c>
      <c r="D59" s="197">
        <v>15381.392469999997</v>
      </c>
      <c r="E59" s="197">
        <v>16386.873120000004</v>
      </c>
      <c r="F59" s="197">
        <v>922.52721999999983</v>
      </c>
      <c r="G59" s="197">
        <v>17309.400340000004</v>
      </c>
      <c r="H59" s="197">
        <v>18932.181990000001</v>
      </c>
      <c r="I59" s="197">
        <v>995.27374999999995</v>
      </c>
      <c r="J59" s="197">
        <v>19927.455740000005</v>
      </c>
      <c r="K59" s="198">
        <v>0.15125049675753241</v>
      </c>
      <c r="L59" s="84"/>
      <c r="M59" s="90"/>
    </row>
    <row r="60" spans="1:13" ht="15.75">
      <c r="A60" s="196" t="s">
        <v>270</v>
      </c>
      <c r="B60" s="197">
        <v>60569.655700000003</v>
      </c>
      <c r="C60" s="197">
        <v>2224.22264</v>
      </c>
      <c r="D60" s="197">
        <v>62793.878340000003</v>
      </c>
      <c r="E60" s="197">
        <v>54861.671029999998</v>
      </c>
      <c r="F60" s="197">
        <v>2367.8486399999997</v>
      </c>
      <c r="G60" s="197">
        <v>57229.519669999994</v>
      </c>
      <c r="H60" s="197">
        <v>55245.208999999995</v>
      </c>
      <c r="I60" s="197">
        <v>2401.6946699999999</v>
      </c>
      <c r="J60" s="197">
        <v>57646.903669999985</v>
      </c>
      <c r="K60" s="198">
        <v>7.2931592368192764E-3</v>
      </c>
      <c r="L60" s="84"/>
      <c r="M60" s="90"/>
    </row>
    <row r="61" spans="1:13" ht="15.75">
      <c r="A61" s="196" t="s">
        <v>258</v>
      </c>
      <c r="B61" s="197">
        <v>22773.40178</v>
      </c>
      <c r="C61" s="197">
        <v>490.92039</v>
      </c>
      <c r="D61" s="197">
        <v>23264.322169999999</v>
      </c>
      <c r="E61" s="197">
        <v>28065.173899999998</v>
      </c>
      <c r="F61" s="197">
        <v>1467.3593700000001</v>
      </c>
      <c r="G61" s="197">
        <v>29532.53327</v>
      </c>
      <c r="H61" s="197">
        <v>29823.276040000001</v>
      </c>
      <c r="I61" s="197">
        <v>1357.51208</v>
      </c>
      <c r="J61" s="197">
        <v>31180.788119999997</v>
      </c>
      <c r="K61" s="198">
        <v>5.5811495577805459E-2</v>
      </c>
      <c r="L61" s="84"/>
      <c r="M61" s="90"/>
    </row>
    <row r="62" spans="1:13" ht="15.75">
      <c r="A62" s="196" t="s">
        <v>263</v>
      </c>
      <c r="B62" s="197">
        <v>73234.073329999999</v>
      </c>
      <c r="C62" s="197">
        <v>1835.0831500000002</v>
      </c>
      <c r="D62" s="197">
        <v>75069.156480000005</v>
      </c>
      <c r="E62" s="197">
        <v>98240.815629999997</v>
      </c>
      <c r="F62" s="197">
        <v>2377.0973599999998</v>
      </c>
      <c r="G62" s="197">
        <v>100617.91299</v>
      </c>
      <c r="H62" s="197">
        <v>109623.52095000002</v>
      </c>
      <c r="I62" s="197">
        <v>2412.7672800000005</v>
      </c>
      <c r="J62" s="197">
        <v>112036.28823000002</v>
      </c>
      <c r="K62" s="198">
        <v>0.11348252911124135</v>
      </c>
      <c r="L62" s="84"/>
      <c r="M62" s="90"/>
    </row>
    <row r="63" spans="1:13" ht="15.75">
      <c r="A63" s="196" t="s">
        <v>274</v>
      </c>
      <c r="B63" s="197">
        <v>1237.53151</v>
      </c>
      <c r="C63" s="197">
        <v>0</v>
      </c>
      <c r="D63" s="197">
        <v>1237.53151</v>
      </c>
      <c r="E63" s="197">
        <v>1441.3435999999999</v>
      </c>
      <c r="F63" s="197">
        <v>50.016220000000004</v>
      </c>
      <c r="G63" s="197">
        <v>1491.3598199999999</v>
      </c>
      <c r="H63" s="197">
        <v>1348.44533</v>
      </c>
      <c r="I63" s="197">
        <v>50.016220000000004</v>
      </c>
      <c r="J63" s="197">
        <v>1398.46155</v>
      </c>
      <c r="K63" s="198">
        <v>-6.2290983540109E-2</v>
      </c>
      <c r="L63" s="84"/>
      <c r="M63" s="90"/>
    </row>
    <row r="64" spans="1:13" ht="15.75">
      <c r="A64" s="196" t="s">
        <v>275</v>
      </c>
      <c r="B64" s="197">
        <v>6250.1873199999982</v>
      </c>
      <c r="C64" s="197">
        <v>149.23192</v>
      </c>
      <c r="D64" s="197">
        <v>6399.4192399999984</v>
      </c>
      <c r="E64" s="197">
        <v>4548.4506799999999</v>
      </c>
      <c r="F64" s="197">
        <v>237.56653</v>
      </c>
      <c r="G64" s="197">
        <v>4786.01721</v>
      </c>
      <c r="H64" s="197">
        <v>5748.9330599999994</v>
      </c>
      <c r="I64" s="197">
        <v>263.88294999999999</v>
      </c>
      <c r="J64" s="197">
        <v>6012.8160099999996</v>
      </c>
      <c r="K64" s="198">
        <v>0.25632979284669133</v>
      </c>
      <c r="L64" s="84"/>
      <c r="M64" s="90"/>
    </row>
    <row r="65" spans="1:13" ht="15.75">
      <c r="A65" s="196" t="s">
        <v>276</v>
      </c>
      <c r="B65" s="197">
        <v>28789.120400000003</v>
      </c>
      <c r="C65" s="197">
        <v>38.603259999999999</v>
      </c>
      <c r="D65" s="197">
        <v>28827.723660000003</v>
      </c>
      <c r="E65" s="197">
        <v>28404.964520000005</v>
      </c>
      <c r="F65" s="197">
        <v>569.7966899999999</v>
      </c>
      <c r="G65" s="197">
        <v>28974.761210000004</v>
      </c>
      <c r="H65" s="197">
        <v>28955.994019999998</v>
      </c>
      <c r="I65" s="197">
        <v>326.99901</v>
      </c>
      <c r="J65" s="197">
        <v>29282.993030000001</v>
      </c>
      <c r="K65" s="198">
        <v>1.0637941681935856E-2</v>
      </c>
      <c r="L65" s="84"/>
      <c r="M65" s="90"/>
    </row>
    <row r="66" spans="1:13" ht="15.75">
      <c r="A66" s="196" t="s">
        <v>277</v>
      </c>
      <c r="B66" s="197">
        <v>2441.3352999999997</v>
      </c>
      <c r="C66" s="197">
        <v>274.79091999999997</v>
      </c>
      <c r="D66" s="197">
        <v>2716.1262200000001</v>
      </c>
      <c r="E66" s="197">
        <v>2835.42146</v>
      </c>
      <c r="F66" s="197">
        <v>105.41486</v>
      </c>
      <c r="G66" s="197">
        <v>2940.8363199999999</v>
      </c>
      <c r="H66" s="197">
        <v>2869.8915000000006</v>
      </c>
      <c r="I66" s="197">
        <v>210.35358000000002</v>
      </c>
      <c r="J66" s="197">
        <v>3080.2450800000006</v>
      </c>
      <c r="K66" s="198">
        <v>4.7404460782775125E-2</v>
      </c>
      <c r="L66" s="84"/>
      <c r="M66" s="90"/>
    </row>
    <row r="67" spans="1:13" ht="15.75">
      <c r="A67" s="91" t="s">
        <v>589</v>
      </c>
      <c r="B67" s="197">
        <v>719143.7016599999</v>
      </c>
      <c r="C67" s="197">
        <v>17529.08814</v>
      </c>
      <c r="D67" s="197">
        <v>736672.78979999968</v>
      </c>
      <c r="E67" s="197">
        <v>838456.41188000003</v>
      </c>
      <c r="F67" s="197">
        <v>24573.204850000002</v>
      </c>
      <c r="G67" s="197">
        <v>863029.61673000001</v>
      </c>
      <c r="H67" s="197">
        <v>883330.18756999995</v>
      </c>
      <c r="I67" s="197">
        <v>26588.602020000002</v>
      </c>
      <c r="J67" s="197">
        <v>909918.78959000006</v>
      </c>
      <c r="K67" s="198">
        <v>5.4330896589229558E-2</v>
      </c>
      <c r="L67" s="84"/>
      <c r="M67" s="90"/>
    </row>
    <row r="68" spans="1:13" ht="15.75">
      <c r="A68" s="193" t="s">
        <v>373</v>
      </c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84"/>
      <c r="M68" s="90"/>
    </row>
    <row r="69" spans="1:13" ht="15.75">
      <c r="A69" s="196" t="s">
        <v>374</v>
      </c>
      <c r="B69" s="197">
        <v>365417.13907000003</v>
      </c>
      <c r="C69" s="197">
        <v>8391.2683300000026</v>
      </c>
      <c r="D69" s="197">
        <v>373808.40740000008</v>
      </c>
      <c r="E69" s="197">
        <v>383842.59163000016</v>
      </c>
      <c r="F69" s="197">
        <v>7886.1534699999984</v>
      </c>
      <c r="G69" s="197">
        <v>391728.74510000017</v>
      </c>
      <c r="H69" s="197">
        <v>385653.63413000008</v>
      </c>
      <c r="I69" s="197">
        <v>9478.7210699999996</v>
      </c>
      <c r="J69" s="197">
        <v>395132.35520000005</v>
      </c>
      <c r="K69" s="198">
        <v>8.6886911991383309E-3</v>
      </c>
      <c r="L69" s="84"/>
      <c r="M69" s="90"/>
    </row>
    <row r="70" spans="1:13" ht="15.75">
      <c r="A70" s="196" t="s">
        <v>375</v>
      </c>
      <c r="B70" s="197">
        <v>415569.91383000003</v>
      </c>
      <c r="C70" s="197">
        <v>4319.9879299999993</v>
      </c>
      <c r="D70" s="197">
        <v>419889.90175999998</v>
      </c>
      <c r="E70" s="197">
        <v>499467.73363999964</v>
      </c>
      <c r="F70" s="197">
        <v>3720.2019099999998</v>
      </c>
      <c r="G70" s="197">
        <v>503187.93554999965</v>
      </c>
      <c r="H70" s="197">
        <v>522920.61635000026</v>
      </c>
      <c r="I70" s="197">
        <v>5101.3412799999996</v>
      </c>
      <c r="J70" s="197">
        <v>528021.95763000019</v>
      </c>
      <c r="K70" s="198">
        <v>4.9353373412771136E-2</v>
      </c>
      <c r="L70" s="84"/>
      <c r="M70" s="90"/>
    </row>
    <row r="71" spans="1:13" ht="15.75">
      <c r="A71" s="196" t="s">
        <v>376</v>
      </c>
      <c r="B71" s="197">
        <v>206177.62669999999</v>
      </c>
      <c r="C71" s="197">
        <v>3012.1933500000005</v>
      </c>
      <c r="D71" s="197">
        <v>209189.82004999998</v>
      </c>
      <c r="E71" s="197">
        <v>215502.46373999995</v>
      </c>
      <c r="F71" s="197">
        <v>4431.6041399999995</v>
      </c>
      <c r="G71" s="197">
        <v>219934.06787999996</v>
      </c>
      <c r="H71" s="197">
        <v>229667.3608600001</v>
      </c>
      <c r="I71" s="197">
        <v>4550.87039</v>
      </c>
      <c r="J71" s="197">
        <v>234218.23125000013</v>
      </c>
      <c r="K71" s="198">
        <v>6.4947479522789842E-2</v>
      </c>
      <c r="L71" s="84"/>
      <c r="M71" s="90"/>
    </row>
    <row r="72" spans="1:13" ht="15.75">
      <c r="A72" s="196" t="s">
        <v>377</v>
      </c>
      <c r="B72" s="197">
        <v>53662.285349999998</v>
      </c>
      <c r="C72" s="197">
        <v>2579.7690900000002</v>
      </c>
      <c r="D72" s="197">
        <v>56242.05444</v>
      </c>
      <c r="E72" s="197">
        <v>36724.698680000016</v>
      </c>
      <c r="F72" s="197">
        <v>3070.0524900000009</v>
      </c>
      <c r="G72" s="197">
        <v>39794.751170000018</v>
      </c>
      <c r="H72" s="197">
        <v>32466.932430000004</v>
      </c>
      <c r="I72" s="197">
        <v>1242.1207899999999</v>
      </c>
      <c r="J72" s="197">
        <v>33709.053220000009</v>
      </c>
      <c r="K72" s="198">
        <v>-0.1529271517241656</v>
      </c>
      <c r="L72" s="84"/>
      <c r="M72" s="90"/>
    </row>
    <row r="73" spans="1:13" ht="15.75">
      <c r="A73" s="196" t="s">
        <v>378</v>
      </c>
      <c r="B73" s="197">
        <v>118518.17963</v>
      </c>
      <c r="C73" s="197">
        <v>2611.8643000000006</v>
      </c>
      <c r="D73" s="197">
        <v>121130.04392999999</v>
      </c>
      <c r="E73" s="197">
        <v>109486.87675000005</v>
      </c>
      <c r="F73" s="197">
        <v>3228.6071899999997</v>
      </c>
      <c r="G73" s="197">
        <v>112715.48394000005</v>
      </c>
      <c r="H73" s="197">
        <v>113527.60102</v>
      </c>
      <c r="I73" s="197">
        <v>3143.4365400000015</v>
      </c>
      <c r="J73" s="197">
        <v>116671.03756</v>
      </c>
      <c r="K73" s="198">
        <v>3.5093258545609775E-2</v>
      </c>
      <c r="L73" s="84"/>
      <c r="M73" s="90"/>
    </row>
    <row r="74" spans="1:13" ht="15.75">
      <c r="A74" s="196" t="s">
        <v>379</v>
      </c>
      <c r="B74" s="197">
        <v>186430.28687999994</v>
      </c>
      <c r="C74" s="197">
        <v>6338.9556699999985</v>
      </c>
      <c r="D74" s="197">
        <v>192769.24254999997</v>
      </c>
      <c r="E74" s="197">
        <v>147789.31999000002</v>
      </c>
      <c r="F74" s="197">
        <v>8095.978149999999</v>
      </c>
      <c r="G74" s="197">
        <v>155885.29814000003</v>
      </c>
      <c r="H74" s="197">
        <v>136466.78466999999</v>
      </c>
      <c r="I74" s="197">
        <v>4249.7104899999995</v>
      </c>
      <c r="J74" s="197">
        <v>140716.49515999999</v>
      </c>
      <c r="K74" s="198">
        <v>-9.7307463635069605E-2</v>
      </c>
      <c r="L74" s="84"/>
      <c r="M74" s="90"/>
    </row>
    <row r="75" spans="1:13" ht="15.75">
      <c r="A75" s="196" t="s">
        <v>380</v>
      </c>
      <c r="B75" s="197">
        <v>11919.53666</v>
      </c>
      <c r="C75" s="197">
        <v>261.44537000000003</v>
      </c>
      <c r="D75" s="197">
        <v>12180.982030000001</v>
      </c>
      <c r="E75" s="197">
        <v>11494.621320000002</v>
      </c>
      <c r="F75" s="197">
        <v>117.12493000000001</v>
      </c>
      <c r="G75" s="197">
        <v>11611.746250000002</v>
      </c>
      <c r="H75" s="197">
        <v>10981.759579999993</v>
      </c>
      <c r="I75" s="197">
        <v>153.96227999999996</v>
      </c>
      <c r="J75" s="197">
        <v>11135.721859999992</v>
      </c>
      <c r="K75" s="198">
        <v>-4.0995073415422724E-2</v>
      </c>
      <c r="L75" s="84"/>
      <c r="M75" s="90"/>
    </row>
    <row r="76" spans="1:13" ht="15.75">
      <c r="A76" s="202" t="s">
        <v>381</v>
      </c>
      <c r="B76" s="202"/>
      <c r="C76" s="202"/>
      <c r="D76" s="202"/>
      <c r="E76" s="203">
        <v>6438.6797600000018</v>
      </c>
      <c r="F76" s="203">
        <v>238.80509000000001</v>
      </c>
      <c r="G76" s="203">
        <v>6677.4848500000016</v>
      </c>
      <c r="H76" s="197">
        <v>9022.4131000000016</v>
      </c>
      <c r="I76" s="197">
        <v>156.87539999999996</v>
      </c>
      <c r="J76" s="197">
        <v>9179.2885000000024</v>
      </c>
      <c r="K76" s="198">
        <v>0.37466257224080413</v>
      </c>
      <c r="L76" s="84"/>
      <c r="M76" s="90"/>
    </row>
    <row r="77" spans="1:13" ht="15.75">
      <c r="A77" s="91" t="s">
        <v>589</v>
      </c>
      <c r="B77" s="197">
        <v>1357694.9681199999</v>
      </c>
      <c r="C77" s="197">
        <v>27515.484039999999</v>
      </c>
      <c r="D77" s="197">
        <v>1385210.4521600001</v>
      </c>
      <c r="E77" s="197">
        <v>1410746.9855099996</v>
      </c>
      <c r="F77" s="197">
        <v>30788.52737</v>
      </c>
      <c r="G77" s="197">
        <v>1441535.5128799998</v>
      </c>
      <c r="H77" s="197">
        <v>1440707.1021400006</v>
      </c>
      <c r="I77" s="197">
        <v>28077.038240000005</v>
      </c>
      <c r="J77" s="197">
        <v>1468784.1403800005</v>
      </c>
      <c r="K77" s="198">
        <v>1.8902501711915123E-2</v>
      </c>
      <c r="L77" s="84"/>
      <c r="M77" s="90"/>
    </row>
    <row r="78" spans="1:13" ht="15.75">
      <c r="A78" s="193" t="s">
        <v>653</v>
      </c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84"/>
      <c r="M78" s="90"/>
    </row>
    <row r="79" spans="1:13" ht="15.75">
      <c r="A79" s="196" t="s">
        <v>102</v>
      </c>
      <c r="B79" s="197">
        <v>7014554.2473199992</v>
      </c>
      <c r="C79" s="197">
        <v>58080.880970000006</v>
      </c>
      <c r="D79" s="197">
        <v>7072635.1282899994</v>
      </c>
      <c r="E79" s="197">
        <v>7954919.3127100002</v>
      </c>
      <c r="F79" s="197">
        <v>68745.207479999997</v>
      </c>
      <c r="G79" s="197">
        <v>8023664.5201899996</v>
      </c>
      <c r="H79" s="197">
        <v>8377110.6191099985</v>
      </c>
      <c r="I79" s="197">
        <v>106971.5232</v>
      </c>
      <c r="J79" s="197">
        <v>8484082.1423099991</v>
      </c>
      <c r="K79" s="198">
        <v>5.7382461712032901E-2</v>
      </c>
      <c r="L79" s="84"/>
      <c r="M79" s="90"/>
    </row>
    <row r="80" spans="1:13" ht="15.75">
      <c r="A80" s="91" t="s">
        <v>589</v>
      </c>
      <c r="B80" s="197">
        <v>7014554.2473199992</v>
      </c>
      <c r="C80" s="197">
        <v>58080.880970000006</v>
      </c>
      <c r="D80" s="197">
        <v>7072635.1282899994</v>
      </c>
      <c r="E80" s="197">
        <v>7954919.3127100002</v>
      </c>
      <c r="F80" s="197">
        <v>68745.207479999997</v>
      </c>
      <c r="G80" s="197">
        <v>8023664.5201900005</v>
      </c>
      <c r="H80" s="197">
        <v>8377110.6191099985</v>
      </c>
      <c r="I80" s="197">
        <v>106971.5232</v>
      </c>
      <c r="J80" s="197">
        <v>8484082.1423099991</v>
      </c>
      <c r="K80" s="198">
        <v>5.7382461712032776E-2</v>
      </c>
      <c r="L80" s="81"/>
      <c r="M80" s="90"/>
    </row>
    <row r="81" spans="1:13" ht="15.75">
      <c r="A81" s="193" t="s">
        <v>654</v>
      </c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81"/>
      <c r="M81" s="90"/>
    </row>
    <row r="82" spans="1:13" ht="15.75">
      <c r="A82" s="196" t="s">
        <v>671</v>
      </c>
      <c r="B82" s="197">
        <v>509176.91811999981</v>
      </c>
      <c r="C82" s="197">
        <v>6669.4788899999976</v>
      </c>
      <c r="D82" s="197">
        <v>515846.39700999984</v>
      </c>
      <c r="E82" s="197">
        <v>1128743.5055599995</v>
      </c>
      <c r="F82" s="197">
        <v>16643.713239999997</v>
      </c>
      <c r="G82" s="197">
        <v>1145387.2187999994</v>
      </c>
      <c r="H82" s="197">
        <v>1465950.1518599999</v>
      </c>
      <c r="I82" s="197">
        <v>34510.134690000006</v>
      </c>
      <c r="J82" s="197">
        <v>1500460.2865499996</v>
      </c>
      <c r="K82" s="198">
        <v>0.31000264532548522</v>
      </c>
      <c r="L82" s="81"/>
      <c r="M82" s="90"/>
    </row>
    <row r="83" spans="1:13" ht="15.75">
      <c r="A83" s="91" t="s">
        <v>589</v>
      </c>
      <c r="B83" s="197">
        <v>509176.91811999981</v>
      </c>
      <c r="C83" s="197">
        <v>6669.4788899999976</v>
      </c>
      <c r="D83" s="197">
        <v>515846.39700999984</v>
      </c>
      <c r="E83" s="197">
        <v>1128743.5055599995</v>
      </c>
      <c r="F83" s="197">
        <v>16643.713239999997</v>
      </c>
      <c r="G83" s="197">
        <v>1145387.2187999994</v>
      </c>
      <c r="H83" s="197">
        <v>1465950.1518599999</v>
      </c>
      <c r="I83" s="197">
        <v>34510.134690000006</v>
      </c>
      <c r="J83" s="197">
        <v>1500460.2865499996</v>
      </c>
      <c r="K83" s="198">
        <v>0.31000264532548522</v>
      </c>
      <c r="L83" s="81"/>
      <c r="M83" s="90"/>
    </row>
    <row r="84" spans="1:13" ht="15.75" thickBot="1">
      <c r="A84" s="193" t="s">
        <v>136</v>
      </c>
      <c r="B84" s="204">
        <v>61515709.013260007</v>
      </c>
      <c r="C84" s="204">
        <v>776490.55573999998</v>
      </c>
      <c r="D84" s="204">
        <v>62292199.569000006</v>
      </c>
      <c r="E84" s="204">
        <v>74829415.376809999</v>
      </c>
      <c r="F84" s="204">
        <v>931109.36376000021</v>
      </c>
      <c r="G84" s="164">
        <v>75760524.740570009</v>
      </c>
      <c r="H84" s="164">
        <v>77647787.61067</v>
      </c>
      <c r="I84" s="164">
        <v>1087999.5106799998</v>
      </c>
      <c r="J84" s="164">
        <v>78735787.121350005</v>
      </c>
      <c r="K84" s="249">
        <v>3.9271934704363708E-2</v>
      </c>
      <c r="L84" s="81"/>
      <c r="M84" s="81"/>
    </row>
    <row r="85" spans="1:13" ht="3.75" customHeight="1" thickTop="1">
      <c r="A85" s="93"/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81"/>
      <c r="M85" s="81"/>
    </row>
    <row r="86" spans="1:13" ht="36.75" customHeight="1">
      <c r="A86" s="1186" t="s">
        <v>742</v>
      </c>
      <c r="B86" s="1186"/>
      <c r="C86" s="1186"/>
      <c r="D86" s="1186"/>
      <c r="E86" s="1186"/>
      <c r="F86" s="1186"/>
      <c r="G86" s="1186"/>
      <c r="H86" s="1186"/>
      <c r="I86" s="1186"/>
      <c r="J86" s="1186"/>
      <c r="K86" s="1186"/>
      <c r="L86" s="81"/>
      <c r="M86" s="81"/>
    </row>
    <row r="87" spans="1:13">
      <c r="A87" s="206" t="s">
        <v>738</v>
      </c>
      <c r="B87" s="207"/>
      <c r="C87" s="207"/>
      <c r="D87" s="207"/>
      <c r="E87" s="207"/>
      <c r="F87" s="207"/>
      <c r="G87" s="207"/>
      <c r="H87" s="207"/>
      <c r="I87" s="207"/>
      <c r="J87" s="1065"/>
      <c r="K87" s="208"/>
      <c r="L87" s="81"/>
      <c r="M87" s="81"/>
    </row>
    <row r="88" spans="1:13">
      <c r="A88" s="206" t="s">
        <v>672</v>
      </c>
      <c r="B88" s="207"/>
      <c r="C88" s="207"/>
      <c r="D88" s="207"/>
      <c r="E88" s="207"/>
      <c r="F88" s="207"/>
      <c r="G88" s="207"/>
      <c r="H88" s="207"/>
      <c r="I88" s="207"/>
      <c r="J88" s="207"/>
      <c r="K88" s="208"/>
      <c r="L88" s="81"/>
      <c r="M88" s="81"/>
    </row>
    <row r="89" spans="1:13">
      <c r="A89" s="92"/>
      <c r="B89" s="81"/>
      <c r="C89" s="81"/>
      <c r="D89" s="81"/>
      <c r="E89" s="81"/>
      <c r="F89" s="81"/>
      <c r="G89" s="81"/>
      <c r="H89" s="81"/>
      <c r="I89" s="81"/>
      <c r="J89" s="81"/>
      <c r="K89" s="89"/>
      <c r="L89" s="81"/>
      <c r="M89" s="81"/>
    </row>
    <row r="90" spans="1:13" ht="15.75">
      <c r="A90" s="88"/>
      <c r="B90" s="81"/>
      <c r="C90" s="81"/>
      <c r="D90" s="81"/>
      <c r="E90" s="81"/>
      <c r="F90" s="81"/>
      <c r="G90" s="81"/>
      <c r="H90" s="81"/>
      <c r="I90" s="81"/>
      <c r="J90" s="81"/>
      <c r="K90" s="89"/>
      <c r="L90" s="81"/>
      <c r="M90" s="81"/>
    </row>
    <row r="91" spans="1:13" ht="15.75">
      <c r="A91" s="88"/>
      <c r="B91" s="81"/>
      <c r="C91" s="81"/>
      <c r="D91" s="81"/>
      <c r="E91" s="81"/>
      <c r="F91" s="81"/>
      <c r="G91" s="81"/>
      <c r="H91" s="81"/>
      <c r="I91" s="81"/>
      <c r="J91" s="81"/>
      <c r="K91" s="89"/>
      <c r="L91" s="81"/>
      <c r="M91" s="81"/>
    </row>
    <row r="92" spans="1:13" ht="15.75">
      <c r="A92" s="88"/>
      <c r="B92" s="81"/>
      <c r="C92" s="81"/>
      <c r="D92" s="81"/>
      <c r="E92" s="81"/>
      <c r="F92" s="81"/>
      <c r="G92" s="81"/>
      <c r="H92" s="81"/>
      <c r="I92" s="81"/>
      <c r="J92" s="81"/>
      <c r="K92" s="89"/>
      <c r="L92" s="81"/>
      <c r="M92" s="81"/>
    </row>
    <row r="93" spans="1:13" ht="15.75">
      <c r="A93" s="88"/>
      <c r="B93" s="81"/>
      <c r="C93" s="81"/>
      <c r="D93" s="81"/>
      <c r="E93" s="81"/>
      <c r="F93" s="81"/>
      <c r="G93" s="81"/>
      <c r="H93" s="81"/>
      <c r="I93" s="81"/>
      <c r="J93" s="81"/>
      <c r="K93" s="89"/>
      <c r="L93" s="81"/>
      <c r="M93" s="81"/>
    </row>
    <row r="94" spans="1:13" ht="15.75">
      <c r="A94" s="88"/>
      <c r="B94" s="81"/>
      <c r="C94" s="81"/>
      <c r="D94" s="81"/>
      <c r="E94" s="81"/>
      <c r="F94" s="81"/>
      <c r="G94" s="81"/>
      <c r="H94" s="81"/>
      <c r="I94" s="81"/>
      <c r="J94" s="81"/>
      <c r="K94" s="89"/>
      <c r="L94" s="81"/>
      <c r="M94" s="81"/>
    </row>
    <row r="95" spans="1:13" ht="15.75">
      <c r="A95" s="88"/>
      <c r="B95" s="81"/>
      <c r="C95" s="81"/>
      <c r="D95" s="81"/>
      <c r="E95" s="81"/>
      <c r="F95" s="81"/>
      <c r="G95" s="81"/>
      <c r="H95" s="81"/>
      <c r="I95" s="81"/>
      <c r="J95" s="81"/>
      <c r="K95" s="89"/>
      <c r="L95" s="81"/>
      <c r="M95" s="81"/>
    </row>
    <row r="96" spans="1:13" ht="15.75">
      <c r="A96" s="88"/>
      <c r="B96" s="81"/>
      <c r="C96" s="81"/>
      <c r="D96" s="81"/>
      <c r="E96" s="81"/>
      <c r="F96" s="81"/>
      <c r="G96" s="81"/>
      <c r="H96" s="81"/>
      <c r="I96" s="81"/>
      <c r="J96" s="81"/>
      <c r="K96" s="89"/>
      <c r="L96" s="81"/>
      <c r="M96" s="81"/>
    </row>
    <row r="97" spans="1:11" ht="15.75">
      <c r="A97" s="88"/>
      <c r="B97" s="81"/>
      <c r="C97" s="81"/>
      <c r="D97" s="81"/>
      <c r="E97" s="81"/>
      <c r="F97" s="81"/>
      <c r="G97" s="81"/>
      <c r="H97" s="81"/>
      <c r="I97" s="81"/>
      <c r="J97" s="81"/>
      <c r="K97" s="89"/>
    </row>
    <row r="98" spans="1:11" ht="15.75">
      <c r="A98" s="88"/>
      <c r="B98" s="81"/>
      <c r="C98" s="81"/>
      <c r="D98" s="81"/>
      <c r="E98" s="81"/>
      <c r="F98" s="81"/>
      <c r="G98" s="81"/>
      <c r="H98" s="81"/>
      <c r="I98" s="81"/>
      <c r="J98" s="81"/>
      <c r="K98" s="89"/>
    </row>
    <row r="99" spans="1:11" ht="15.75">
      <c r="A99" s="88"/>
      <c r="B99" s="81"/>
      <c r="C99" s="81"/>
      <c r="D99" s="81"/>
      <c r="E99" s="81"/>
      <c r="F99" s="81"/>
      <c r="G99" s="81"/>
      <c r="H99" s="81"/>
      <c r="I99" s="81"/>
      <c r="J99" s="81"/>
      <c r="K99" s="81"/>
    </row>
    <row r="100" spans="1:11" ht="15.75">
      <c r="A100" s="88"/>
      <c r="B100" s="81"/>
      <c r="C100" s="81"/>
      <c r="D100" s="81"/>
      <c r="E100" s="81"/>
      <c r="F100" s="81"/>
      <c r="G100" s="81"/>
      <c r="H100" s="81"/>
      <c r="I100" s="81"/>
      <c r="J100" s="81"/>
      <c r="K100" s="81"/>
    </row>
    <row r="101" spans="1:11" ht="15.75">
      <c r="A101" s="88"/>
      <c r="B101" s="81"/>
      <c r="C101" s="81"/>
      <c r="D101" s="81"/>
      <c r="E101" s="81"/>
      <c r="F101" s="81"/>
      <c r="G101" s="81"/>
      <c r="H101" s="81"/>
      <c r="I101" s="81"/>
      <c r="J101" s="81"/>
      <c r="K101" s="81"/>
    </row>
  </sheetData>
  <mergeCells count="9">
    <mergeCell ref="A86:K86"/>
    <mergeCell ref="A6:A7"/>
    <mergeCell ref="B6:D6"/>
    <mergeCell ref="A2:K2"/>
    <mergeCell ref="A3:K3"/>
    <mergeCell ref="A4:K4"/>
    <mergeCell ref="A5:K5"/>
    <mergeCell ref="E6:G6"/>
    <mergeCell ref="H6:J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K97"/>
  <sheetViews>
    <sheetView showGridLines="0" zoomScale="85" zoomScaleNormal="85" workbookViewId="0">
      <selection activeCell="G81" sqref="G81"/>
    </sheetView>
  </sheetViews>
  <sheetFormatPr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  <col min="12" max="256" width="11.42578125" customWidth="1"/>
  </cols>
  <sheetData>
    <row r="1" spans="1:11" ht="6" customHeight="1">
      <c r="A1" s="80"/>
      <c r="B1" s="74"/>
      <c r="C1" s="74"/>
      <c r="D1" s="74"/>
      <c r="E1" s="74"/>
      <c r="F1" s="74"/>
      <c r="G1" s="74"/>
      <c r="H1" s="74"/>
      <c r="I1" s="74"/>
      <c r="J1" s="74"/>
      <c r="K1" s="74"/>
    </row>
    <row r="2" spans="1:11" ht="23.25" customHeight="1">
      <c r="A2" s="1193" t="s">
        <v>650</v>
      </c>
      <c r="B2" s="1193"/>
      <c r="C2" s="1193"/>
      <c r="D2" s="1193"/>
      <c r="E2" s="1193"/>
      <c r="F2" s="1193"/>
      <c r="G2" s="1193"/>
      <c r="H2" s="1193"/>
      <c r="I2" s="1193"/>
      <c r="J2" s="1193"/>
      <c r="K2" s="1193"/>
    </row>
    <row r="3" spans="1:11" ht="23.25" customHeight="1">
      <c r="A3" s="1193" t="s">
        <v>651</v>
      </c>
      <c r="B3" s="1193"/>
      <c r="C3" s="1193"/>
      <c r="D3" s="1193"/>
      <c r="E3" s="1193"/>
      <c r="F3" s="1193"/>
      <c r="G3" s="1193"/>
      <c r="H3" s="1193"/>
      <c r="I3" s="1193"/>
      <c r="J3" s="1193"/>
      <c r="K3" s="1193"/>
    </row>
    <row r="4" spans="1:11" ht="23.25" customHeight="1">
      <c r="A4" s="1193" t="s">
        <v>922</v>
      </c>
      <c r="B4" s="1193"/>
      <c r="C4" s="1193"/>
      <c r="D4" s="1193"/>
      <c r="E4" s="1193"/>
      <c r="F4" s="1193"/>
      <c r="G4" s="1193"/>
      <c r="H4" s="1193"/>
      <c r="I4" s="1193"/>
      <c r="J4" s="1193"/>
      <c r="K4" s="1193"/>
    </row>
    <row r="5" spans="1:11" ht="23.25" customHeight="1" thickBot="1">
      <c r="A5" s="1194" t="s">
        <v>243</v>
      </c>
      <c r="B5" s="1194"/>
      <c r="C5" s="1194"/>
      <c r="D5" s="1194"/>
      <c r="E5" s="1194"/>
      <c r="F5" s="1194"/>
      <c r="G5" s="1194"/>
      <c r="H5" s="1194"/>
      <c r="I5" s="1194"/>
      <c r="J5" s="1194"/>
      <c r="K5" s="1194"/>
    </row>
    <row r="6" spans="1:11" ht="15.75" thickTop="1">
      <c r="A6" s="157" t="s">
        <v>734</v>
      </c>
      <c r="B6" s="158" t="s">
        <v>183</v>
      </c>
      <c r="C6" s="158" t="s">
        <v>184</v>
      </c>
      <c r="D6" s="158" t="s">
        <v>178</v>
      </c>
      <c r="E6" s="158" t="s">
        <v>179</v>
      </c>
      <c r="F6" s="158" t="s">
        <v>185</v>
      </c>
      <c r="G6" s="158" t="s">
        <v>186</v>
      </c>
      <c r="H6" s="158" t="s">
        <v>187</v>
      </c>
      <c r="I6" s="158" t="s">
        <v>188</v>
      </c>
      <c r="J6" s="158" t="s">
        <v>189</v>
      </c>
      <c r="K6" s="158" t="s">
        <v>136</v>
      </c>
    </row>
    <row r="7" spans="1:11" s="94" customFormat="1">
      <c r="A7" s="157" t="s">
        <v>99</v>
      </c>
      <c r="B7" s="157"/>
      <c r="C7" s="157"/>
      <c r="D7" s="157"/>
      <c r="E7" s="157"/>
      <c r="F7" s="157"/>
      <c r="G7" s="157"/>
      <c r="H7" s="157"/>
      <c r="I7" s="157"/>
      <c r="J7" s="157"/>
      <c r="K7" s="157">
        <v>63841202.074660003</v>
      </c>
    </row>
    <row r="8" spans="1:11">
      <c r="A8" s="150" t="s">
        <v>105</v>
      </c>
      <c r="B8" s="247">
        <v>207561.38547000004</v>
      </c>
      <c r="C8" s="247">
        <v>1572618.8403300007</v>
      </c>
      <c r="D8" s="247">
        <v>1094479.0981400001</v>
      </c>
      <c r="E8" s="247">
        <v>103423.08459999997</v>
      </c>
      <c r="F8" s="247">
        <v>10663.863539999998</v>
      </c>
      <c r="G8" s="247">
        <v>96990.471890000001</v>
      </c>
      <c r="H8" s="247">
        <v>3344046.00599</v>
      </c>
      <c r="I8" s="247">
        <v>767.42657000000008</v>
      </c>
      <c r="J8" s="247">
        <v>0</v>
      </c>
      <c r="K8" s="247">
        <v>6430550.1765299998</v>
      </c>
    </row>
    <row r="9" spans="1:11">
      <c r="A9" s="150" t="s">
        <v>110</v>
      </c>
      <c r="B9" s="247">
        <v>0</v>
      </c>
      <c r="C9" s="247">
        <v>0</v>
      </c>
      <c r="D9" s="247">
        <v>0</v>
      </c>
      <c r="E9" s="247">
        <v>0</v>
      </c>
      <c r="F9" s="247">
        <v>0</v>
      </c>
      <c r="G9" s="247">
        <v>0</v>
      </c>
      <c r="H9" s="247">
        <v>246143.22625000001</v>
      </c>
      <c r="I9" s="247">
        <v>0</v>
      </c>
      <c r="J9" s="247">
        <v>0</v>
      </c>
      <c r="K9" s="247">
        <v>246143.22625000001</v>
      </c>
    </row>
    <row r="10" spans="1:11">
      <c r="A10" s="150" t="s">
        <v>107</v>
      </c>
      <c r="B10" s="247">
        <v>10289.640510000001</v>
      </c>
      <c r="C10" s="247">
        <v>531905.02050000022</v>
      </c>
      <c r="D10" s="247">
        <v>575573.99323999998</v>
      </c>
      <c r="E10" s="247">
        <v>1612.9173599999999</v>
      </c>
      <c r="F10" s="247">
        <v>0</v>
      </c>
      <c r="G10" s="247">
        <v>81744.534470000013</v>
      </c>
      <c r="H10" s="247">
        <v>2904106.06959</v>
      </c>
      <c r="I10" s="247">
        <v>0</v>
      </c>
      <c r="J10" s="247">
        <v>0</v>
      </c>
      <c r="K10" s="247">
        <v>4105232.1756700007</v>
      </c>
    </row>
    <row r="11" spans="1:11">
      <c r="A11" s="150" t="s">
        <v>112</v>
      </c>
      <c r="B11" s="247">
        <v>40194.957870000013</v>
      </c>
      <c r="C11" s="247">
        <v>444370.45182000007</v>
      </c>
      <c r="D11" s="247">
        <v>218546.15823000003</v>
      </c>
      <c r="E11" s="247">
        <v>62402.111589999986</v>
      </c>
      <c r="F11" s="247">
        <v>0</v>
      </c>
      <c r="G11" s="247">
        <v>88187.018580000004</v>
      </c>
      <c r="H11" s="247">
        <v>424520.01748000004</v>
      </c>
      <c r="I11" s="247">
        <v>0</v>
      </c>
      <c r="J11" s="247">
        <v>0</v>
      </c>
      <c r="K11" s="247">
        <v>1278220.7155700002</v>
      </c>
    </row>
    <row r="12" spans="1:11">
      <c r="A12" s="150" t="s">
        <v>113</v>
      </c>
      <c r="B12" s="247">
        <v>81553.292450000008</v>
      </c>
      <c r="C12" s="247">
        <v>497387.38828000019</v>
      </c>
      <c r="D12" s="247">
        <v>386881.32197999995</v>
      </c>
      <c r="E12" s="247">
        <v>31072.944800000001</v>
      </c>
      <c r="F12" s="247">
        <v>12154.742050000001</v>
      </c>
      <c r="G12" s="247">
        <v>57148.600450000013</v>
      </c>
      <c r="H12" s="247">
        <v>5983405.3141399967</v>
      </c>
      <c r="I12" s="247">
        <v>0</v>
      </c>
      <c r="J12" s="247">
        <v>0</v>
      </c>
      <c r="K12" s="247">
        <v>7049603.6041499963</v>
      </c>
    </row>
    <row r="13" spans="1:11">
      <c r="A13" s="150" t="s">
        <v>106</v>
      </c>
      <c r="B13" s="247">
        <v>13155.86501</v>
      </c>
      <c r="C13" s="247">
        <v>279828.44818000001</v>
      </c>
      <c r="D13" s="247">
        <v>193967.16651999994</v>
      </c>
      <c r="E13" s="247">
        <v>7640.4551999999994</v>
      </c>
      <c r="F13" s="247">
        <v>0</v>
      </c>
      <c r="G13" s="247">
        <v>31953.569789999998</v>
      </c>
      <c r="H13" s="247">
        <v>3221773.37482</v>
      </c>
      <c r="I13" s="247">
        <v>257678.75474999996</v>
      </c>
      <c r="J13" s="247">
        <v>1623.44094</v>
      </c>
      <c r="K13" s="247">
        <v>4007621.0752100004</v>
      </c>
    </row>
    <row r="14" spans="1:11">
      <c r="A14" s="150" t="s">
        <v>111</v>
      </c>
      <c r="B14" s="247">
        <v>240695.55692999993</v>
      </c>
      <c r="C14" s="247">
        <v>1991437.4219999996</v>
      </c>
      <c r="D14" s="247">
        <v>813657.68182000017</v>
      </c>
      <c r="E14" s="247">
        <v>102088.26071</v>
      </c>
      <c r="F14" s="247">
        <v>212325.20025000005</v>
      </c>
      <c r="G14" s="247">
        <v>267020.10685000004</v>
      </c>
      <c r="H14" s="247">
        <v>2404377.4408399989</v>
      </c>
      <c r="I14" s="247">
        <v>54187.11724</v>
      </c>
      <c r="J14" s="247">
        <v>36048.763869999995</v>
      </c>
      <c r="K14" s="247">
        <v>6121837.5505099995</v>
      </c>
    </row>
    <row r="15" spans="1:11">
      <c r="A15" s="150" t="s">
        <v>104</v>
      </c>
      <c r="B15" s="247">
        <v>152880.70573999998</v>
      </c>
      <c r="C15" s="247">
        <v>2641862.6433000001</v>
      </c>
      <c r="D15" s="247">
        <v>1746546.798170001</v>
      </c>
      <c r="E15" s="247">
        <v>95723.244080000004</v>
      </c>
      <c r="F15" s="247">
        <v>269357.81165999995</v>
      </c>
      <c r="G15" s="247">
        <v>403632.95631000004</v>
      </c>
      <c r="H15" s="247">
        <v>3935493.31794</v>
      </c>
      <c r="I15" s="247">
        <v>83494.065439999962</v>
      </c>
      <c r="J15" s="247">
        <v>23346.079220000003</v>
      </c>
      <c r="K15" s="247">
        <v>9352337.6218600031</v>
      </c>
    </row>
    <row r="16" spans="1:11">
      <c r="A16" s="150" t="s">
        <v>103</v>
      </c>
      <c r="B16" s="247">
        <v>303412.60264999996</v>
      </c>
      <c r="C16" s="247">
        <v>1561629.4481099991</v>
      </c>
      <c r="D16" s="247">
        <v>1001239.3314900001</v>
      </c>
      <c r="E16" s="247">
        <v>95962.65122</v>
      </c>
      <c r="F16" s="247">
        <v>60470.752090000002</v>
      </c>
      <c r="G16" s="247">
        <v>247759.99156000002</v>
      </c>
      <c r="H16" s="247">
        <v>3358090.4583299998</v>
      </c>
      <c r="I16" s="247">
        <v>148347.37841</v>
      </c>
      <c r="J16" s="247">
        <v>8239.6095700000005</v>
      </c>
      <c r="K16" s="247">
        <v>6785152.2234299984</v>
      </c>
    </row>
    <row r="17" spans="1:11">
      <c r="A17" s="150" t="s">
        <v>109</v>
      </c>
      <c r="B17" s="247">
        <v>0</v>
      </c>
      <c r="C17" s="247">
        <v>0</v>
      </c>
      <c r="D17" s="247">
        <v>0</v>
      </c>
      <c r="E17" s="247">
        <v>0</v>
      </c>
      <c r="F17" s="247">
        <v>0</v>
      </c>
      <c r="G17" s="247">
        <v>0</v>
      </c>
      <c r="H17" s="247">
        <v>61998.313139999998</v>
      </c>
      <c r="I17" s="247">
        <v>0</v>
      </c>
      <c r="J17" s="247">
        <v>0</v>
      </c>
      <c r="K17" s="247">
        <v>61998.313139999998</v>
      </c>
    </row>
    <row r="18" spans="1:11">
      <c r="A18" s="150" t="s">
        <v>101</v>
      </c>
      <c r="B18" s="247">
        <v>170968.23007999998</v>
      </c>
      <c r="C18" s="247">
        <v>1206118.8850900002</v>
      </c>
      <c r="D18" s="247">
        <v>1813248.3334799998</v>
      </c>
      <c r="E18" s="247">
        <v>185193.80656</v>
      </c>
      <c r="F18" s="247">
        <v>91603.368179999976</v>
      </c>
      <c r="G18" s="247">
        <v>144738.99036000003</v>
      </c>
      <c r="H18" s="247">
        <v>3117974.4317699992</v>
      </c>
      <c r="I18" s="247">
        <v>130313.66729999999</v>
      </c>
      <c r="J18" s="247">
        <v>5732.8968199999999</v>
      </c>
      <c r="K18" s="247">
        <v>6865892.6096399995</v>
      </c>
    </row>
    <row r="19" spans="1:11">
      <c r="A19" s="150" t="s">
        <v>114</v>
      </c>
      <c r="B19" s="247">
        <v>199553.21766000008</v>
      </c>
      <c r="C19" s="247">
        <v>1308513.8412499991</v>
      </c>
      <c r="D19" s="247">
        <v>1522430.71496</v>
      </c>
      <c r="E19" s="247">
        <v>79842.108419999975</v>
      </c>
      <c r="F19" s="247">
        <v>198558.02722000002</v>
      </c>
      <c r="G19" s="247">
        <v>237658.16752000016</v>
      </c>
      <c r="H19" s="247">
        <v>1025654.8033300004</v>
      </c>
      <c r="I19" s="247">
        <v>211464.32291999998</v>
      </c>
      <c r="J19" s="247">
        <v>27792.287520000002</v>
      </c>
      <c r="K19" s="247">
        <v>4811467.4907999998</v>
      </c>
    </row>
    <row r="20" spans="1:11">
      <c r="A20" s="150" t="s">
        <v>108</v>
      </c>
      <c r="B20" s="247">
        <v>286302.27017999999</v>
      </c>
      <c r="C20" s="247">
        <v>2806443.09889</v>
      </c>
      <c r="D20" s="247">
        <v>1658907.89347</v>
      </c>
      <c r="E20" s="247">
        <v>119373.11296000004</v>
      </c>
      <c r="F20" s="247">
        <v>73840.111679999987</v>
      </c>
      <c r="G20" s="247">
        <v>244487.51525999996</v>
      </c>
      <c r="H20" s="247">
        <v>1478948.7140900006</v>
      </c>
      <c r="I20" s="247">
        <v>38623.513699999996</v>
      </c>
      <c r="J20" s="247">
        <v>18219.061669999999</v>
      </c>
      <c r="K20" s="247">
        <v>6725145.2919000005</v>
      </c>
    </row>
    <row r="21" spans="1:11">
      <c r="A21" s="150" t="s">
        <v>589</v>
      </c>
      <c r="B21" s="247">
        <v>1706567.7245499999</v>
      </c>
      <c r="C21" s="247">
        <v>14842115.487749999</v>
      </c>
      <c r="D21" s="247">
        <v>11025478.491500001</v>
      </c>
      <c r="E21" s="247">
        <v>884334.69750000001</v>
      </c>
      <c r="F21" s="247">
        <v>928973.87666999991</v>
      </c>
      <c r="G21" s="247">
        <v>1901321.9230400005</v>
      </c>
      <c r="H21" s="247">
        <v>31506531.487709995</v>
      </c>
      <c r="I21" s="247">
        <v>924876.24632999999</v>
      </c>
      <c r="J21" s="247">
        <v>121002.13960999998</v>
      </c>
      <c r="K21" s="247">
        <v>63841202.074660011</v>
      </c>
    </row>
    <row r="22" spans="1:11">
      <c r="A22" s="77" t="s">
        <v>353</v>
      </c>
      <c r="B22" s="77"/>
      <c r="C22" s="77"/>
      <c r="D22" s="77"/>
      <c r="E22" s="77"/>
      <c r="F22" s="77"/>
      <c r="G22" s="77"/>
      <c r="H22" s="77"/>
      <c r="I22" s="77"/>
      <c r="J22" s="77"/>
      <c r="K22" s="77"/>
    </row>
    <row r="23" spans="1:11">
      <c r="A23" s="150" t="s">
        <v>355</v>
      </c>
      <c r="B23" s="247">
        <v>0</v>
      </c>
      <c r="C23" s="247">
        <v>139208.32755000002</v>
      </c>
      <c r="D23" s="247">
        <v>248115.15164999999</v>
      </c>
      <c r="E23" s="247">
        <v>0</v>
      </c>
      <c r="F23" s="247">
        <v>0</v>
      </c>
      <c r="G23" s="247">
        <v>0</v>
      </c>
      <c r="H23" s="247">
        <v>114225.58585000002</v>
      </c>
      <c r="I23" s="247">
        <v>0</v>
      </c>
      <c r="J23" s="247">
        <v>0</v>
      </c>
      <c r="K23" s="247">
        <v>501549.06504999998</v>
      </c>
    </row>
    <row r="24" spans="1:11">
      <c r="A24" s="150" t="s">
        <v>354</v>
      </c>
      <c r="B24" s="247">
        <v>134837.90089000002</v>
      </c>
      <c r="C24" s="247">
        <v>441429.18285999994</v>
      </c>
      <c r="D24" s="247">
        <v>405568.20762000006</v>
      </c>
      <c r="E24" s="247">
        <v>158896.37085999994</v>
      </c>
      <c r="F24" s="247">
        <v>141793.02027999994</v>
      </c>
      <c r="G24" s="247">
        <v>129625.43733</v>
      </c>
      <c r="H24" s="247">
        <v>396250.00324000034</v>
      </c>
      <c r="I24" s="247">
        <v>44736.461829999986</v>
      </c>
      <c r="J24" s="247">
        <v>409.84754000000004</v>
      </c>
      <c r="K24" s="247">
        <v>1853546.4324500002</v>
      </c>
    </row>
    <row r="25" spans="1:11">
      <c r="A25" s="150" t="s">
        <v>589</v>
      </c>
      <c r="B25" s="247">
        <v>134837.90089000002</v>
      </c>
      <c r="C25" s="247">
        <v>580637.51040999999</v>
      </c>
      <c r="D25" s="247">
        <v>653683.35927000002</v>
      </c>
      <c r="E25" s="247">
        <v>158896.37085999994</v>
      </c>
      <c r="F25" s="247">
        <v>141793.02027999994</v>
      </c>
      <c r="G25" s="247">
        <v>129625.43733</v>
      </c>
      <c r="H25" s="247">
        <v>510475.58909000037</v>
      </c>
      <c r="I25" s="247">
        <v>44736.461829999986</v>
      </c>
      <c r="J25" s="247">
        <v>409.84754000000004</v>
      </c>
      <c r="K25" s="247">
        <v>2355095.4975000001</v>
      </c>
    </row>
    <row r="26" spans="1:11">
      <c r="A26" s="78" t="s">
        <v>652</v>
      </c>
      <c r="B26" s="77"/>
      <c r="C26" s="77"/>
      <c r="D26" s="77"/>
      <c r="E26" s="77"/>
      <c r="F26" s="77"/>
      <c r="G26" s="77"/>
      <c r="H26" s="77"/>
      <c r="I26" s="77"/>
      <c r="J26" s="77"/>
      <c r="K26" s="77"/>
    </row>
    <row r="27" spans="1:11">
      <c r="A27" s="151" t="s">
        <v>364</v>
      </c>
      <c r="B27" s="247">
        <v>15691.978499999999</v>
      </c>
      <c r="C27" s="247">
        <v>106590.06084999998</v>
      </c>
      <c r="D27" s="247">
        <v>1324.1431400000001</v>
      </c>
      <c r="E27" s="247">
        <v>0</v>
      </c>
      <c r="F27" s="247">
        <v>0</v>
      </c>
      <c r="G27" s="247">
        <v>7993.9821400000001</v>
      </c>
      <c r="H27" s="247">
        <v>26298.769230000002</v>
      </c>
      <c r="I27" s="247">
        <v>0</v>
      </c>
      <c r="J27" s="247">
        <v>0</v>
      </c>
      <c r="K27" s="247">
        <v>150536.81182999999</v>
      </c>
    </row>
    <row r="28" spans="1:11">
      <c r="A28" s="151" t="s">
        <v>366</v>
      </c>
      <c r="B28" s="247">
        <v>0</v>
      </c>
      <c r="C28" s="247">
        <v>0</v>
      </c>
      <c r="D28" s="247">
        <v>0</v>
      </c>
      <c r="E28" s="247">
        <v>8771.4695399999982</v>
      </c>
      <c r="F28" s="247">
        <v>0</v>
      </c>
      <c r="G28" s="247">
        <v>0</v>
      </c>
      <c r="H28" s="247">
        <v>0</v>
      </c>
      <c r="I28" s="247">
        <v>0</v>
      </c>
      <c r="J28" s="247">
        <v>0</v>
      </c>
      <c r="K28" s="247">
        <v>7254.6061599999994</v>
      </c>
    </row>
    <row r="29" spans="1:11">
      <c r="A29" s="151" t="s">
        <v>365</v>
      </c>
      <c r="B29" s="247">
        <v>0</v>
      </c>
      <c r="C29" s="247">
        <v>0</v>
      </c>
      <c r="D29" s="247">
        <v>6758.5925400000006</v>
      </c>
      <c r="E29" s="247">
        <v>0</v>
      </c>
      <c r="F29" s="247">
        <v>482.48058000000003</v>
      </c>
      <c r="G29" s="247">
        <v>0</v>
      </c>
      <c r="H29" s="247">
        <v>0</v>
      </c>
      <c r="I29" s="247">
        <v>1625.6753299999998</v>
      </c>
      <c r="J29" s="247">
        <v>707.03850999999997</v>
      </c>
      <c r="K29" s="247">
        <v>9573.7869600000013</v>
      </c>
    </row>
    <row r="30" spans="1:11">
      <c r="A30" s="150" t="s">
        <v>589</v>
      </c>
      <c r="B30" s="247">
        <v>15691.978499999999</v>
      </c>
      <c r="C30" s="247">
        <v>106590.06084999998</v>
      </c>
      <c r="D30" s="247">
        <v>8082.7356800000016</v>
      </c>
      <c r="E30" s="247">
        <v>8771.4695399999982</v>
      </c>
      <c r="F30" s="247">
        <v>482.48058000000003</v>
      </c>
      <c r="G30" s="247">
        <v>7993.9821400000001</v>
      </c>
      <c r="H30" s="247">
        <v>26298.769230000002</v>
      </c>
      <c r="I30" s="247">
        <v>1625.6753299999998</v>
      </c>
      <c r="J30" s="247">
        <v>707.03850999999997</v>
      </c>
      <c r="K30" s="247">
        <v>176244.19035999995</v>
      </c>
    </row>
    <row r="31" spans="1:11">
      <c r="A31" s="78" t="s">
        <v>242</v>
      </c>
      <c r="B31" s="77"/>
      <c r="C31" s="77"/>
      <c r="D31" s="77"/>
      <c r="E31" s="77"/>
      <c r="F31" s="77"/>
      <c r="G31" s="77"/>
      <c r="H31" s="77"/>
      <c r="I31" s="77"/>
      <c r="J31" s="77"/>
      <c r="K31" s="77"/>
    </row>
    <row r="32" spans="1:11">
      <c r="A32" s="150" t="s">
        <v>268</v>
      </c>
      <c r="B32" s="247">
        <v>0</v>
      </c>
      <c r="C32" s="247">
        <v>0</v>
      </c>
      <c r="D32" s="247">
        <v>304.75622999999996</v>
      </c>
      <c r="E32" s="247">
        <v>1161.6622199999999</v>
      </c>
      <c r="F32" s="247">
        <v>4991.9370700000009</v>
      </c>
      <c r="G32" s="247">
        <v>0</v>
      </c>
      <c r="H32" s="247">
        <v>0</v>
      </c>
      <c r="I32" s="247">
        <v>0</v>
      </c>
      <c r="J32" s="247">
        <v>0</v>
      </c>
      <c r="K32" s="247">
        <v>6458.3555200000001</v>
      </c>
    </row>
    <row r="33" spans="1:11">
      <c r="A33" s="150" t="s">
        <v>269</v>
      </c>
      <c r="B33" s="247">
        <v>0</v>
      </c>
      <c r="C33" s="247">
        <v>0</v>
      </c>
      <c r="D33" s="247">
        <v>0</v>
      </c>
      <c r="E33" s="247">
        <v>0</v>
      </c>
      <c r="F33" s="247">
        <v>0</v>
      </c>
      <c r="G33" s="247">
        <v>4570.2003000000004</v>
      </c>
      <c r="H33" s="247">
        <v>0</v>
      </c>
      <c r="I33" s="247">
        <v>0</v>
      </c>
      <c r="J33" s="247">
        <v>0</v>
      </c>
      <c r="K33" s="247">
        <v>4570.2003000000004</v>
      </c>
    </row>
    <row r="34" spans="1:11">
      <c r="A34" s="150" t="s">
        <v>273</v>
      </c>
      <c r="B34" s="247">
        <v>0</v>
      </c>
      <c r="C34" s="247">
        <v>0</v>
      </c>
      <c r="D34" s="247">
        <v>24223.109910000003</v>
      </c>
      <c r="E34" s="247">
        <v>0</v>
      </c>
      <c r="F34" s="247">
        <v>0</v>
      </c>
      <c r="G34" s="247">
        <v>0</v>
      </c>
      <c r="H34" s="247">
        <v>0</v>
      </c>
      <c r="I34" s="247">
        <v>0</v>
      </c>
      <c r="J34" s="247">
        <v>0</v>
      </c>
      <c r="K34" s="247">
        <v>24223.109910000003</v>
      </c>
    </row>
    <row r="35" spans="1:11">
      <c r="A35" s="150" t="s">
        <v>274</v>
      </c>
      <c r="B35" s="247">
        <v>0</v>
      </c>
      <c r="C35" s="247">
        <v>0</v>
      </c>
      <c r="D35" s="247">
        <v>67346.739979999998</v>
      </c>
      <c r="E35" s="247">
        <v>286.71659000000005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47">
        <v>67633.456570000009</v>
      </c>
    </row>
    <row r="36" spans="1:11">
      <c r="A36" s="150" t="s">
        <v>257</v>
      </c>
      <c r="B36" s="247">
        <v>0</v>
      </c>
      <c r="C36" s="247">
        <v>0</v>
      </c>
      <c r="D36" s="247">
        <v>0</v>
      </c>
      <c r="E36" s="247">
        <v>0</v>
      </c>
      <c r="F36" s="247">
        <v>0</v>
      </c>
      <c r="G36" s="247">
        <v>0</v>
      </c>
      <c r="H36" s="247">
        <v>29941.861610000007</v>
      </c>
      <c r="I36" s="247">
        <v>0</v>
      </c>
      <c r="J36" s="247">
        <v>0</v>
      </c>
      <c r="K36" s="247">
        <v>29941.861610000007</v>
      </c>
    </row>
    <row r="37" spans="1:11">
      <c r="A37" s="150" t="s">
        <v>267</v>
      </c>
      <c r="B37" s="247">
        <v>8541.4506499999989</v>
      </c>
      <c r="C37" s="247">
        <v>0</v>
      </c>
      <c r="D37" s="247">
        <v>0</v>
      </c>
      <c r="E37" s="247">
        <v>0</v>
      </c>
      <c r="F37" s="247">
        <v>17510.66764</v>
      </c>
      <c r="G37" s="247">
        <v>0</v>
      </c>
      <c r="H37" s="247">
        <v>0</v>
      </c>
      <c r="I37" s="247">
        <v>0</v>
      </c>
      <c r="J37" s="247">
        <v>0</v>
      </c>
      <c r="K37" s="247">
        <v>26052.118289999999</v>
      </c>
    </row>
    <row r="38" spans="1:11">
      <c r="A38" s="150" t="s">
        <v>256</v>
      </c>
      <c r="B38" s="247">
        <v>0</v>
      </c>
      <c r="C38" s="247">
        <v>0</v>
      </c>
      <c r="D38" s="247">
        <v>0</v>
      </c>
      <c r="E38" s="247">
        <v>0</v>
      </c>
      <c r="F38" s="247">
        <v>27320.919689999999</v>
      </c>
      <c r="G38" s="247">
        <v>1374.9913000000001</v>
      </c>
      <c r="H38" s="247">
        <v>0</v>
      </c>
      <c r="I38" s="247">
        <v>0</v>
      </c>
      <c r="J38" s="247">
        <v>0</v>
      </c>
      <c r="K38" s="247">
        <v>28695.910989999993</v>
      </c>
    </row>
    <row r="39" spans="1:11">
      <c r="A39" s="150" t="s">
        <v>255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2961.0638399999998</v>
      </c>
      <c r="H39" s="247">
        <v>0</v>
      </c>
      <c r="I39" s="247">
        <v>0</v>
      </c>
      <c r="J39" s="247">
        <v>0</v>
      </c>
      <c r="K39" s="247">
        <v>2961.0638399999998</v>
      </c>
    </row>
    <row r="40" spans="1:11">
      <c r="A40" s="150" t="s">
        <v>246</v>
      </c>
      <c r="B40" s="247">
        <v>0</v>
      </c>
      <c r="C40" s="247">
        <v>0</v>
      </c>
      <c r="D40" s="247">
        <v>0</v>
      </c>
      <c r="E40" s="247">
        <v>0</v>
      </c>
      <c r="F40" s="247">
        <v>0</v>
      </c>
      <c r="G40" s="247">
        <v>0</v>
      </c>
      <c r="H40" s="247">
        <v>33515.582240000003</v>
      </c>
      <c r="I40" s="247">
        <v>0</v>
      </c>
      <c r="J40" s="247">
        <v>0</v>
      </c>
      <c r="K40" s="247">
        <v>33515.582240000003</v>
      </c>
    </row>
    <row r="41" spans="1:11">
      <c r="A41" s="150" t="s">
        <v>251</v>
      </c>
      <c r="B41" s="247">
        <v>0</v>
      </c>
      <c r="C41" s="247">
        <v>0</v>
      </c>
      <c r="D41" s="247">
        <v>29396.244610000005</v>
      </c>
      <c r="E41" s="247">
        <v>0</v>
      </c>
      <c r="F41" s="247">
        <v>0</v>
      </c>
      <c r="G41" s="247">
        <v>0</v>
      </c>
      <c r="H41" s="247">
        <v>0</v>
      </c>
      <c r="I41" s="247">
        <v>0</v>
      </c>
      <c r="J41" s="247">
        <v>0</v>
      </c>
      <c r="K41" s="247">
        <v>29396.244610000005</v>
      </c>
    </row>
    <row r="42" spans="1:11">
      <c r="A42" s="150" t="s">
        <v>266</v>
      </c>
      <c r="B42" s="247">
        <v>0</v>
      </c>
      <c r="C42" s="247">
        <v>0</v>
      </c>
      <c r="D42" s="247">
        <v>0</v>
      </c>
      <c r="E42" s="247">
        <v>0</v>
      </c>
      <c r="F42" s="247">
        <v>0</v>
      </c>
      <c r="G42" s="247">
        <v>7614.6517700000004</v>
      </c>
      <c r="H42" s="247">
        <v>0</v>
      </c>
      <c r="I42" s="247">
        <v>0</v>
      </c>
      <c r="J42" s="247">
        <v>0</v>
      </c>
      <c r="K42" s="247">
        <v>7614.6517700000004</v>
      </c>
    </row>
    <row r="43" spans="1:11">
      <c r="A43" s="150" t="s">
        <v>244</v>
      </c>
      <c r="B43" s="247">
        <v>700.5265599999999</v>
      </c>
      <c r="C43" s="247">
        <v>0</v>
      </c>
      <c r="D43" s="247">
        <v>40796.169030000005</v>
      </c>
      <c r="E43" s="247">
        <v>0</v>
      </c>
      <c r="F43" s="247">
        <v>0</v>
      </c>
      <c r="G43" s="247">
        <v>0</v>
      </c>
      <c r="H43" s="247">
        <v>136315.04529999994</v>
      </c>
      <c r="I43" s="247">
        <v>12151.017169999997</v>
      </c>
      <c r="J43" s="247">
        <v>3890.0051100000001</v>
      </c>
      <c r="K43" s="247">
        <v>193852.76316999996</v>
      </c>
    </row>
    <row r="44" spans="1:11">
      <c r="A44" s="150" t="s">
        <v>264</v>
      </c>
      <c r="B44" s="247">
        <v>0</v>
      </c>
      <c r="C44" s="247">
        <v>0</v>
      </c>
      <c r="D44" s="247">
        <v>19466.624299999996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47">
        <v>19466.624299999996</v>
      </c>
    </row>
    <row r="45" spans="1:11">
      <c r="A45" s="150" t="s">
        <v>253</v>
      </c>
      <c r="B45" s="247">
        <v>0</v>
      </c>
      <c r="C45" s="247">
        <v>0</v>
      </c>
      <c r="D45" s="247">
        <v>47974.11909</v>
      </c>
      <c r="E45" s="247">
        <v>0</v>
      </c>
      <c r="F45" s="247">
        <v>0</v>
      </c>
      <c r="G45" s="247">
        <v>0</v>
      </c>
      <c r="H45" s="247">
        <v>0</v>
      </c>
      <c r="I45" s="247">
        <v>0</v>
      </c>
      <c r="J45" s="247">
        <v>0</v>
      </c>
      <c r="K45" s="247">
        <v>47974.11909</v>
      </c>
    </row>
    <row r="46" spans="1:11">
      <c r="A46" s="150" t="s">
        <v>276</v>
      </c>
      <c r="B46" s="247">
        <v>0</v>
      </c>
      <c r="C46" s="247">
        <v>5709.3827699999993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0</v>
      </c>
      <c r="K46" s="247">
        <v>5709.3827699999993</v>
      </c>
    </row>
    <row r="47" spans="1:11">
      <c r="A47" s="150" t="s">
        <v>248</v>
      </c>
      <c r="B47" s="247">
        <v>0</v>
      </c>
      <c r="C47" s="247">
        <v>0</v>
      </c>
      <c r="D47" s="247">
        <v>24071.071259999997</v>
      </c>
      <c r="E47" s="247">
        <v>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24071.071259999997</v>
      </c>
    </row>
    <row r="48" spans="1:11">
      <c r="A48" s="150" t="s">
        <v>277</v>
      </c>
      <c r="B48" s="247">
        <v>12049.185969999999</v>
      </c>
      <c r="C48" s="247">
        <v>0</v>
      </c>
      <c r="D48" s="247">
        <v>0</v>
      </c>
      <c r="E48" s="247">
        <v>0</v>
      </c>
      <c r="F48" s="247">
        <v>0</v>
      </c>
      <c r="G48" s="247">
        <v>0</v>
      </c>
      <c r="H48" s="247">
        <v>0</v>
      </c>
      <c r="I48" s="247">
        <v>0</v>
      </c>
      <c r="J48" s="247">
        <v>0</v>
      </c>
      <c r="K48" s="247">
        <v>12049.185969999999</v>
      </c>
    </row>
    <row r="49" spans="1:11">
      <c r="A49" s="150" t="s">
        <v>272</v>
      </c>
      <c r="B49" s="247">
        <v>0</v>
      </c>
      <c r="C49" s="247">
        <v>0</v>
      </c>
      <c r="D49" s="247">
        <v>0</v>
      </c>
      <c r="E49" s="247">
        <v>0</v>
      </c>
      <c r="F49" s="247">
        <v>0</v>
      </c>
      <c r="G49" s="247">
        <v>0</v>
      </c>
      <c r="H49" s="247">
        <v>29842.800619999998</v>
      </c>
      <c r="I49" s="247">
        <v>690.02882</v>
      </c>
      <c r="J49" s="247">
        <v>0</v>
      </c>
      <c r="K49" s="247">
        <v>30532.829439999998</v>
      </c>
    </row>
    <row r="50" spans="1:11">
      <c r="A50" s="150" t="s">
        <v>254</v>
      </c>
      <c r="B50" s="247">
        <v>0</v>
      </c>
      <c r="C50" s="247">
        <v>0</v>
      </c>
      <c r="D50" s="247">
        <v>0</v>
      </c>
      <c r="E50" s="247">
        <v>0</v>
      </c>
      <c r="F50" s="247">
        <v>4016.0853500000007</v>
      </c>
      <c r="G50" s="247">
        <v>549.21496000000013</v>
      </c>
      <c r="H50" s="247">
        <v>0</v>
      </c>
      <c r="I50" s="247">
        <v>0</v>
      </c>
      <c r="J50" s="247">
        <v>0</v>
      </c>
      <c r="K50" s="247">
        <v>4565.3003100000005</v>
      </c>
    </row>
    <row r="51" spans="1:11">
      <c r="A51" s="150" t="s">
        <v>271</v>
      </c>
      <c r="B51" s="247">
        <v>0</v>
      </c>
      <c r="C51" s="247">
        <v>0</v>
      </c>
      <c r="D51" s="247">
        <v>0</v>
      </c>
      <c r="E51" s="247">
        <v>0</v>
      </c>
      <c r="F51" s="247">
        <v>0</v>
      </c>
      <c r="G51" s="247">
        <v>4215.5766000000003</v>
      </c>
      <c r="H51" s="247">
        <v>0</v>
      </c>
      <c r="I51" s="247">
        <v>0</v>
      </c>
      <c r="J51" s="247">
        <v>0</v>
      </c>
      <c r="K51" s="247">
        <v>4215.5766000000003</v>
      </c>
    </row>
    <row r="52" spans="1:11">
      <c r="A52" s="150" t="s">
        <v>265</v>
      </c>
      <c r="B52" s="247">
        <v>0</v>
      </c>
      <c r="C52" s="247">
        <v>0</v>
      </c>
      <c r="D52" s="247">
        <v>0</v>
      </c>
      <c r="E52" s="247">
        <v>0</v>
      </c>
      <c r="F52" s="247">
        <v>0</v>
      </c>
      <c r="G52" s="247">
        <v>14659.270350000001</v>
      </c>
      <c r="H52" s="247">
        <v>0</v>
      </c>
      <c r="I52" s="247">
        <v>0</v>
      </c>
      <c r="J52" s="247">
        <v>0</v>
      </c>
      <c r="K52" s="247">
        <v>14659.270350000001</v>
      </c>
    </row>
    <row r="53" spans="1:11">
      <c r="A53" s="150" t="s">
        <v>275</v>
      </c>
      <c r="B53" s="247">
        <v>0</v>
      </c>
      <c r="C53" s="247">
        <v>0</v>
      </c>
      <c r="D53" s="247">
        <v>0</v>
      </c>
      <c r="E53" s="247">
        <v>0</v>
      </c>
      <c r="F53" s="247">
        <v>0</v>
      </c>
      <c r="G53" s="247">
        <v>0</v>
      </c>
      <c r="H53" s="247">
        <v>31194.159250000001</v>
      </c>
      <c r="I53" s="247">
        <v>0</v>
      </c>
      <c r="J53" s="247">
        <v>0</v>
      </c>
      <c r="K53" s="247">
        <v>31194.159250000001</v>
      </c>
    </row>
    <row r="54" spans="1:11">
      <c r="A54" s="150" t="s">
        <v>250</v>
      </c>
      <c r="B54" s="247">
        <v>0</v>
      </c>
      <c r="C54" s="247">
        <v>0</v>
      </c>
      <c r="D54" s="247">
        <v>19927.455740000001</v>
      </c>
      <c r="E54" s="247">
        <v>0</v>
      </c>
      <c r="F54" s="247">
        <v>0</v>
      </c>
      <c r="G54" s="247">
        <v>0</v>
      </c>
      <c r="H54" s="247">
        <v>0</v>
      </c>
      <c r="I54" s="247">
        <v>0</v>
      </c>
      <c r="J54" s="247">
        <v>0</v>
      </c>
      <c r="K54" s="247">
        <v>19927.455740000001</v>
      </c>
    </row>
    <row r="55" spans="1:11">
      <c r="A55" s="150" t="s">
        <v>252</v>
      </c>
      <c r="B55" s="247">
        <v>0</v>
      </c>
      <c r="C55" s="247">
        <v>0</v>
      </c>
      <c r="D55" s="247">
        <v>57646.903669999985</v>
      </c>
      <c r="E55" s="247">
        <v>0</v>
      </c>
      <c r="F55" s="247">
        <v>0</v>
      </c>
      <c r="G55" s="247">
        <v>0</v>
      </c>
      <c r="H55" s="247">
        <v>0</v>
      </c>
      <c r="I55" s="247">
        <v>0</v>
      </c>
      <c r="J55" s="247">
        <v>0</v>
      </c>
      <c r="K55" s="247">
        <v>57646.903669999985</v>
      </c>
    </row>
    <row r="56" spans="1:11">
      <c r="A56" s="150" t="s">
        <v>249</v>
      </c>
      <c r="B56" s="247">
        <v>0</v>
      </c>
      <c r="C56" s="247">
        <v>0</v>
      </c>
      <c r="D56" s="247">
        <v>31180.788120000005</v>
      </c>
      <c r="E56" s="247">
        <v>0</v>
      </c>
      <c r="F56" s="247">
        <v>0</v>
      </c>
      <c r="G56" s="247">
        <v>0</v>
      </c>
      <c r="H56" s="247">
        <v>0</v>
      </c>
      <c r="I56" s="247">
        <v>0</v>
      </c>
      <c r="J56" s="247">
        <v>0</v>
      </c>
      <c r="K56" s="247">
        <v>31180.788120000005</v>
      </c>
    </row>
    <row r="57" spans="1:11">
      <c r="A57" s="150" t="s">
        <v>245</v>
      </c>
      <c r="B57" s="247">
        <v>10426.160939999998</v>
      </c>
      <c r="C57" s="247">
        <v>148.59547000000003</v>
      </c>
      <c r="D57" s="247">
        <v>8764.628349999999</v>
      </c>
      <c r="E57" s="247">
        <v>0</v>
      </c>
      <c r="F57" s="247">
        <v>0</v>
      </c>
      <c r="G57" s="247">
        <v>17381.434559999998</v>
      </c>
      <c r="H57" s="247">
        <v>75315.468909999981</v>
      </c>
      <c r="I57" s="247">
        <v>0</v>
      </c>
      <c r="J57" s="247">
        <v>0</v>
      </c>
      <c r="K57" s="247">
        <v>112036.28822999996</v>
      </c>
    </row>
    <row r="58" spans="1:11">
      <c r="A58" s="150" t="s">
        <v>247</v>
      </c>
      <c r="B58" s="247">
        <v>0</v>
      </c>
      <c r="C58" s="247">
        <v>0</v>
      </c>
      <c r="D58" s="247">
        <v>1398.46155</v>
      </c>
      <c r="E58" s="247">
        <v>0</v>
      </c>
      <c r="F58" s="247">
        <v>0</v>
      </c>
      <c r="G58" s="247">
        <v>0</v>
      </c>
      <c r="H58" s="247">
        <v>0</v>
      </c>
      <c r="I58" s="247">
        <v>0</v>
      </c>
      <c r="J58" s="247">
        <v>0</v>
      </c>
      <c r="K58" s="247">
        <v>1398.46155</v>
      </c>
    </row>
    <row r="59" spans="1:11">
      <c r="A59" s="150" t="s">
        <v>270</v>
      </c>
      <c r="B59" s="247">
        <v>5676.9473200000002</v>
      </c>
      <c r="C59" s="247">
        <v>0</v>
      </c>
      <c r="D59" s="247">
        <v>0</v>
      </c>
      <c r="E59" s="247">
        <v>0</v>
      </c>
      <c r="F59" s="247">
        <v>335.86869000000002</v>
      </c>
      <c r="G59" s="247">
        <v>0</v>
      </c>
      <c r="H59" s="247">
        <v>0</v>
      </c>
      <c r="I59" s="247">
        <v>0</v>
      </c>
      <c r="J59" s="247">
        <v>0</v>
      </c>
      <c r="K59" s="247">
        <v>6012.8160099999996</v>
      </c>
    </row>
    <row r="60" spans="1:11">
      <c r="A60" s="150" t="s">
        <v>258</v>
      </c>
      <c r="B60" s="247">
        <v>0</v>
      </c>
      <c r="C60" s="247">
        <v>0</v>
      </c>
      <c r="D60" s="247">
        <v>0</v>
      </c>
      <c r="E60" s="247">
        <v>0</v>
      </c>
      <c r="F60" s="247">
        <v>0</v>
      </c>
      <c r="G60" s="247">
        <v>0</v>
      </c>
      <c r="H60" s="247">
        <v>29282.993030000001</v>
      </c>
      <c r="I60" s="247">
        <v>0</v>
      </c>
      <c r="J60" s="247">
        <v>0</v>
      </c>
      <c r="K60" s="247">
        <v>29282.993030000001</v>
      </c>
    </row>
    <row r="61" spans="1:11">
      <c r="A61" s="150" t="s">
        <v>263</v>
      </c>
      <c r="B61" s="247">
        <v>0</v>
      </c>
      <c r="C61" s="247">
        <v>0</v>
      </c>
      <c r="D61" s="247">
        <v>0</v>
      </c>
      <c r="E61" s="247">
        <v>0</v>
      </c>
      <c r="F61" s="247">
        <v>0</v>
      </c>
      <c r="G61" s="247">
        <v>0</v>
      </c>
      <c r="H61" s="247">
        <v>0</v>
      </c>
      <c r="I61" s="247">
        <v>3080.2450800000001</v>
      </c>
      <c r="J61" s="247">
        <v>0</v>
      </c>
      <c r="K61" s="247">
        <v>3080.2450800000001</v>
      </c>
    </row>
    <row r="62" spans="1:11">
      <c r="A62" s="150" t="s">
        <v>589</v>
      </c>
      <c r="B62" s="247">
        <v>37394.271439999997</v>
      </c>
      <c r="C62" s="247">
        <v>5857.9782399999995</v>
      </c>
      <c r="D62" s="247">
        <v>372497.07183999999</v>
      </c>
      <c r="E62" s="247">
        <v>1448.3788100000002</v>
      </c>
      <c r="F62" s="247">
        <v>54175.478439999999</v>
      </c>
      <c r="G62" s="247">
        <v>53326.40368000001</v>
      </c>
      <c r="H62" s="247">
        <v>365407.91095999995</v>
      </c>
      <c r="I62" s="247">
        <v>15921.291069999999</v>
      </c>
      <c r="J62" s="247">
        <v>3890.0051100000001</v>
      </c>
      <c r="K62" s="247">
        <v>909918.78959000017</v>
      </c>
    </row>
    <row r="63" spans="1:11">
      <c r="A63" s="78" t="s">
        <v>373</v>
      </c>
      <c r="B63" s="77"/>
      <c r="C63" s="77"/>
      <c r="D63" s="77"/>
      <c r="E63" s="77"/>
      <c r="F63" s="77"/>
      <c r="G63" s="77"/>
      <c r="H63" s="77"/>
      <c r="I63" s="77"/>
      <c r="J63" s="77"/>
      <c r="K63" s="77"/>
    </row>
    <row r="64" spans="1:11">
      <c r="A64" s="150" t="s">
        <v>374</v>
      </c>
      <c r="B64" s="247">
        <v>17926.857150000007</v>
      </c>
      <c r="C64" s="247">
        <v>47728.704380000032</v>
      </c>
      <c r="D64" s="247">
        <v>140109.20799999998</v>
      </c>
      <c r="E64" s="247">
        <v>15448.141029999997</v>
      </c>
      <c r="F64" s="247">
        <v>3382.4890799999998</v>
      </c>
      <c r="G64" s="247">
        <v>20912.685770000004</v>
      </c>
      <c r="H64" s="247">
        <v>142699.58079999994</v>
      </c>
      <c r="I64" s="247">
        <v>5752.2315800000006</v>
      </c>
      <c r="J64" s="247">
        <v>1172.45741</v>
      </c>
      <c r="K64" s="247">
        <v>395132.35519999999</v>
      </c>
    </row>
    <row r="65" spans="1:11">
      <c r="A65" s="150" t="s">
        <v>375</v>
      </c>
      <c r="B65" s="247">
        <v>79419.228009999992</v>
      </c>
      <c r="C65" s="247">
        <v>209882.82899000013</v>
      </c>
      <c r="D65" s="247">
        <v>84297.419159999976</v>
      </c>
      <c r="E65" s="247">
        <v>26580.163599999996</v>
      </c>
      <c r="F65" s="247">
        <v>34767.556970000005</v>
      </c>
      <c r="G65" s="247">
        <v>23918.72882</v>
      </c>
      <c r="H65" s="247">
        <v>53307.216780000002</v>
      </c>
      <c r="I65" s="247">
        <v>12652.729159999999</v>
      </c>
      <c r="J65" s="247">
        <v>3196.0861400000003</v>
      </c>
      <c r="K65" s="247">
        <v>528021.95763000008</v>
      </c>
    </row>
    <row r="66" spans="1:11">
      <c r="A66" s="150" t="s">
        <v>376</v>
      </c>
      <c r="B66" s="247">
        <v>8624.8483300000007</v>
      </c>
      <c r="C66" s="247">
        <v>183959.75136000005</v>
      </c>
      <c r="D66" s="247">
        <v>7340.4445499999993</v>
      </c>
      <c r="E66" s="247">
        <v>4176.82179</v>
      </c>
      <c r="F66" s="247">
        <v>4187.0785399999995</v>
      </c>
      <c r="G66" s="247">
        <v>490.31887999999998</v>
      </c>
      <c r="H66" s="247">
        <v>1615.1133099999997</v>
      </c>
      <c r="I66" s="247">
        <v>23823.854489999994</v>
      </c>
      <c r="J66" s="247">
        <v>0</v>
      </c>
      <c r="K66" s="247">
        <v>234218.23125000007</v>
      </c>
    </row>
    <row r="67" spans="1:11">
      <c r="A67" s="150" t="s">
        <v>377</v>
      </c>
      <c r="B67" s="247">
        <v>0</v>
      </c>
      <c r="C67" s="247">
        <v>0</v>
      </c>
      <c r="D67" s="247">
        <v>0</v>
      </c>
      <c r="E67" s="247">
        <v>0</v>
      </c>
      <c r="F67" s="247">
        <v>0</v>
      </c>
      <c r="G67" s="247">
        <v>774.17815999999993</v>
      </c>
      <c r="H67" s="247">
        <v>32934.875060000006</v>
      </c>
      <c r="I67" s="247">
        <v>0</v>
      </c>
      <c r="J67" s="247">
        <v>0</v>
      </c>
      <c r="K67" s="247">
        <v>33709.053220000009</v>
      </c>
    </row>
    <row r="68" spans="1:11">
      <c r="A68" s="150" t="s">
        <v>378</v>
      </c>
      <c r="B68" s="247">
        <v>2050.7120199999999</v>
      </c>
      <c r="C68" s="247">
        <v>1063.8410200000003</v>
      </c>
      <c r="D68" s="247">
        <v>81282.262189999979</v>
      </c>
      <c r="E68" s="247">
        <v>13374.266440000005</v>
      </c>
      <c r="F68" s="247">
        <v>9750.2122799999997</v>
      </c>
      <c r="G68" s="247">
        <v>1563.2545000000007</v>
      </c>
      <c r="H68" s="247">
        <v>7586.4891099999986</v>
      </c>
      <c r="I68" s="247">
        <v>0</v>
      </c>
      <c r="J68" s="247">
        <v>0</v>
      </c>
      <c r="K68" s="247">
        <v>116671.03756</v>
      </c>
    </row>
    <row r="69" spans="1:11">
      <c r="A69" s="150" t="s">
        <v>379</v>
      </c>
      <c r="B69" s="247">
        <v>25954.135990000002</v>
      </c>
      <c r="C69" s="247">
        <v>10542.216930000001</v>
      </c>
      <c r="D69" s="247">
        <v>10536.484509999998</v>
      </c>
      <c r="E69" s="247">
        <v>28312.474129999988</v>
      </c>
      <c r="F69" s="247">
        <v>14984.866210000004</v>
      </c>
      <c r="G69" s="247">
        <v>29006.534030000017</v>
      </c>
      <c r="H69" s="247">
        <v>13336.696460000001</v>
      </c>
      <c r="I69" s="247">
        <v>681.38933999999995</v>
      </c>
      <c r="J69" s="247">
        <v>7361.6975599999987</v>
      </c>
      <c r="K69" s="247">
        <v>140716.49515999999</v>
      </c>
    </row>
    <row r="70" spans="1:11">
      <c r="A70" s="150" t="s">
        <v>380</v>
      </c>
      <c r="B70" s="247">
        <v>0</v>
      </c>
      <c r="C70" s="247">
        <v>11135.721859999994</v>
      </c>
      <c r="D70" s="247">
        <v>0</v>
      </c>
      <c r="E70" s="247">
        <v>0</v>
      </c>
      <c r="F70" s="247">
        <v>0</v>
      </c>
      <c r="G70" s="247">
        <v>0</v>
      </c>
      <c r="H70" s="247">
        <v>0</v>
      </c>
      <c r="I70" s="247">
        <v>0</v>
      </c>
      <c r="J70" s="247">
        <v>0</v>
      </c>
      <c r="K70" s="247">
        <v>11135.721859999994</v>
      </c>
    </row>
    <row r="71" spans="1:11">
      <c r="A71" s="150" t="s">
        <v>381</v>
      </c>
      <c r="B71" s="247">
        <v>156.76876999999999</v>
      </c>
      <c r="C71" s="247">
        <v>860.14672999999982</v>
      </c>
      <c r="D71" s="247">
        <v>2940.1166700000003</v>
      </c>
      <c r="E71" s="247">
        <v>3150.3204100000003</v>
      </c>
      <c r="F71" s="247">
        <v>239.13057999999998</v>
      </c>
      <c r="G71" s="247">
        <v>312.30988000000002</v>
      </c>
      <c r="H71" s="247">
        <v>1483.5581300000003</v>
      </c>
      <c r="I71" s="247">
        <v>30.526620000000001</v>
      </c>
      <c r="J71" s="247">
        <v>6.4107099999999999</v>
      </c>
      <c r="K71" s="247">
        <v>9179.2885000000024</v>
      </c>
    </row>
    <row r="72" spans="1:11">
      <c r="A72" s="150" t="s">
        <v>589</v>
      </c>
      <c r="B72" s="247">
        <v>134132.55027000001</v>
      </c>
      <c r="C72" s="247">
        <v>465173.21127000015</v>
      </c>
      <c r="D72" s="247">
        <v>326505.93507999997</v>
      </c>
      <c r="E72" s="247">
        <v>91042.187399999981</v>
      </c>
      <c r="F72" s="247">
        <v>67311.333660000004</v>
      </c>
      <c r="G72" s="247">
        <v>76978.010040000023</v>
      </c>
      <c r="H72" s="247">
        <v>252963.52964999992</v>
      </c>
      <c r="I72" s="247">
        <v>42940.731189999991</v>
      </c>
      <c r="J72" s="247">
        <v>11736.651819999999</v>
      </c>
      <c r="K72" s="247">
        <v>1468784.1403800002</v>
      </c>
    </row>
    <row r="73" spans="1:11">
      <c r="A73" s="78" t="s">
        <v>653</v>
      </c>
      <c r="B73" s="77"/>
      <c r="C73" s="77"/>
      <c r="D73" s="77"/>
      <c r="E73" s="77"/>
      <c r="F73" s="77"/>
      <c r="G73" s="77"/>
      <c r="H73" s="77"/>
      <c r="I73" s="77"/>
      <c r="J73" s="77"/>
      <c r="K73" s="77"/>
    </row>
    <row r="74" spans="1:11">
      <c r="A74" s="150" t="s">
        <v>102</v>
      </c>
      <c r="B74" s="247">
        <v>379236.40734000003</v>
      </c>
      <c r="C74" s="247">
        <v>2195260.3320499999</v>
      </c>
      <c r="D74" s="247">
        <v>1901277.8901600009</v>
      </c>
      <c r="E74" s="247">
        <v>224052.25017000001</v>
      </c>
      <c r="F74" s="247">
        <v>185833.19650000002</v>
      </c>
      <c r="G74" s="247">
        <v>268577.79414999997</v>
      </c>
      <c r="H74" s="247">
        <v>3139863.19973</v>
      </c>
      <c r="I74" s="247">
        <v>115394.60374999998</v>
      </c>
      <c r="J74" s="247">
        <v>74586.468459999989</v>
      </c>
      <c r="K74" s="247">
        <v>8484082.142310001</v>
      </c>
    </row>
    <row r="75" spans="1:11">
      <c r="A75" s="150" t="s">
        <v>589</v>
      </c>
      <c r="B75" s="247">
        <v>379236.40734000003</v>
      </c>
      <c r="C75" s="247">
        <v>2195260.3320499999</v>
      </c>
      <c r="D75" s="247">
        <v>1901277.8901600009</v>
      </c>
      <c r="E75" s="247">
        <v>224052.25017000001</v>
      </c>
      <c r="F75" s="247">
        <v>185833.19650000002</v>
      </c>
      <c r="G75" s="247">
        <v>268577.79414999997</v>
      </c>
      <c r="H75" s="247">
        <v>3139863.19973</v>
      </c>
      <c r="I75" s="247">
        <v>115394.60374999998</v>
      </c>
      <c r="J75" s="247">
        <v>74586.468459999989</v>
      </c>
      <c r="K75" s="247">
        <v>8484082.142310001</v>
      </c>
    </row>
    <row r="76" spans="1:11">
      <c r="A76" s="78" t="s">
        <v>654</v>
      </c>
      <c r="B76" s="77"/>
      <c r="C76" s="77"/>
      <c r="D76" s="77"/>
      <c r="E76" s="77"/>
      <c r="F76" s="77"/>
      <c r="G76" s="77"/>
      <c r="H76" s="77"/>
      <c r="I76" s="77"/>
      <c r="J76" s="77"/>
      <c r="K76" s="77"/>
    </row>
    <row r="77" spans="1:11">
      <c r="A77" s="150" t="s">
        <v>655</v>
      </c>
      <c r="B77" s="152">
        <v>103440.88847999999</v>
      </c>
      <c r="C77" s="152">
        <v>224135.90206999992</v>
      </c>
      <c r="D77" s="152">
        <v>182220.79302000001</v>
      </c>
      <c r="E77" s="152">
        <v>46437.488649999999</v>
      </c>
      <c r="F77" s="152">
        <v>67324.928139999989</v>
      </c>
      <c r="G77" s="152">
        <v>60643.885679999999</v>
      </c>
      <c r="H77" s="152">
        <v>749056.0354299997</v>
      </c>
      <c r="I77" s="152">
        <v>67200.365079999989</v>
      </c>
      <c r="J77" s="152">
        <v>0</v>
      </c>
      <c r="K77" s="152">
        <v>1500460.2865499994</v>
      </c>
    </row>
    <row r="78" spans="1:11">
      <c r="A78" s="150" t="s">
        <v>589</v>
      </c>
      <c r="B78" s="152">
        <v>103440.88847999999</v>
      </c>
      <c r="C78" s="152">
        <v>224135.90206999992</v>
      </c>
      <c r="D78" s="152">
        <v>182220.79302000001</v>
      </c>
      <c r="E78" s="152">
        <v>46437.488649999999</v>
      </c>
      <c r="F78" s="152">
        <v>67324.928139999989</v>
      </c>
      <c r="G78" s="152">
        <v>60643.885679999999</v>
      </c>
      <c r="H78" s="152">
        <v>749056.0354299997</v>
      </c>
      <c r="I78" s="152">
        <v>67200.365079999989</v>
      </c>
      <c r="J78" s="152">
        <v>0</v>
      </c>
      <c r="K78" s="152">
        <v>1500460.2865499994</v>
      </c>
    </row>
    <row r="79" spans="1:11" ht="15.75" thickBot="1">
      <c r="A79" s="78" t="s">
        <v>136</v>
      </c>
      <c r="B79" s="77">
        <f>B78+B75+B72+B62+B30+B25+B21</f>
        <v>2511301.7214700002</v>
      </c>
      <c r="C79" s="77">
        <f t="shared" ref="C79:I79" si="0">C78+C75+C72+C62+C30+C25+C21</f>
        <v>18419770.482639998</v>
      </c>
      <c r="D79" s="77">
        <f t="shared" si="0"/>
        <v>14469746.276550002</v>
      </c>
      <c r="E79" s="77">
        <f t="shared" si="0"/>
        <v>1414982.84293</v>
      </c>
      <c r="F79" s="77">
        <f t="shared" si="0"/>
        <v>1445894.3142699997</v>
      </c>
      <c r="G79" s="77">
        <f t="shared" si="0"/>
        <v>2498467.4360600002</v>
      </c>
      <c r="H79" s="77">
        <f t="shared" si="0"/>
        <v>36550596.521799996</v>
      </c>
      <c r="I79" s="77">
        <f t="shared" si="0"/>
        <v>1212695.3745800001</v>
      </c>
      <c r="J79" s="77">
        <f>J78+J75+J72+J62+J30+J25+J21</f>
        <v>212332.15104999999</v>
      </c>
      <c r="K79" s="77">
        <f>K78+K75+K72+K62+K30+K25+K21</f>
        <v>78735787.12135002</v>
      </c>
    </row>
    <row r="80" spans="1:11" s="153" customFormat="1" ht="33.75" customHeight="1" thickTop="1">
      <c r="A80" s="1195" t="s">
        <v>742</v>
      </c>
      <c r="B80" s="1195"/>
      <c r="C80" s="1195"/>
      <c r="D80" s="1195"/>
      <c r="E80" s="1195"/>
      <c r="F80" s="1195"/>
      <c r="G80" s="1195"/>
      <c r="H80" s="1195"/>
      <c r="I80" s="1195"/>
      <c r="J80" s="1195"/>
      <c r="K80" s="1195"/>
    </row>
    <row r="81" spans="1:11" s="153" customFormat="1">
      <c r="A81" s="209" t="s">
        <v>656</v>
      </c>
      <c r="B81" s="189"/>
      <c r="C81" s="189"/>
      <c r="D81" s="189"/>
      <c r="E81" s="189"/>
      <c r="F81" s="189"/>
      <c r="G81" s="189"/>
      <c r="H81" s="189"/>
      <c r="I81" s="189"/>
      <c r="J81" s="189"/>
      <c r="K81" s="189"/>
    </row>
    <row r="82" spans="1:11" s="153" customFormat="1">
      <c r="A82" s="79" t="s">
        <v>657</v>
      </c>
      <c r="B82" s="189"/>
      <c r="C82" s="189"/>
      <c r="D82" s="189"/>
      <c r="E82" s="189"/>
      <c r="F82" s="189"/>
      <c r="G82" s="189"/>
      <c r="H82" s="189"/>
      <c r="I82" s="189"/>
      <c r="J82" s="189"/>
      <c r="K82" s="189"/>
    </row>
    <row r="83" spans="1:11">
      <c r="A83" s="76"/>
      <c r="B83" s="75"/>
      <c r="C83" s="75"/>
      <c r="D83" s="75"/>
      <c r="E83" s="75"/>
      <c r="F83" s="75"/>
      <c r="G83" s="75"/>
      <c r="H83" s="75"/>
      <c r="I83" s="75"/>
      <c r="J83" s="75"/>
      <c r="K83" s="75"/>
    </row>
    <row r="84" spans="1:11">
      <c r="A84" s="76"/>
      <c r="B84" s="75"/>
      <c r="C84" s="75"/>
      <c r="D84" s="75"/>
      <c r="E84" s="75"/>
      <c r="F84" s="75"/>
      <c r="G84" s="75"/>
      <c r="H84" s="75"/>
      <c r="I84" s="75"/>
      <c r="J84" s="75"/>
      <c r="K84" s="75"/>
    </row>
    <row r="85" spans="1:11">
      <c r="A85" s="76"/>
      <c r="B85" s="75"/>
      <c r="C85" s="75"/>
      <c r="D85" s="75"/>
      <c r="E85" s="75"/>
      <c r="F85" s="75"/>
      <c r="G85" s="75"/>
      <c r="H85" s="75"/>
      <c r="I85" s="75"/>
      <c r="J85" s="75"/>
      <c r="K85" s="75"/>
    </row>
    <row r="86" spans="1:11">
      <c r="A86" s="76"/>
      <c r="B86" s="75"/>
      <c r="C86" s="75"/>
      <c r="D86" s="75"/>
      <c r="E86" s="75"/>
      <c r="F86" s="75"/>
      <c r="G86" s="75"/>
      <c r="H86" s="75"/>
      <c r="I86" s="75"/>
      <c r="J86" s="75"/>
      <c r="K86" s="75"/>
    </row>
    <row r="87" spans="1:11">
      <c r="A87" s="76"/>
      <c r="B87" s="75"/>
      <c r="C87" s="75"/>
      <c r="D87" s="75"/>
      <c r="E87" s="75"/>
      <c r="F87" s="75"/>
      <c r="G87" s="75"/>
      <c r="H87" s="75"/>
      <c r="I87" s="75"/>
      <c r="J87" s="75"/>
      <c r="K87" s="75"/>
    </row>
    <row r="88" spans="1:11">
      <c r="A88" s="76"/>
      <c r="B88" s="75"/>
      <c r="C88" s="75"/>
      <c r="D88" s="75"/>
      <c r="E88" s="75"/>
      <c r="F88" s="75"/>
      <c r="G88" s="75"/>
      <c r="H88" s="75"/>
      <c r="I88" s="75"/>
      <c r="J88" s="75"/>
      <c r="K88" s="75"/>
    </row>
    <row r="89" spans="1:11">
      <c r="A89" s="76"/>
      <c r="B89" s="75"/>
      <c r="C89" s="75"/>
      <c r="D89" s="75"/>
      <c r="E89" s="75"/>
      <c r="F89" s="75"/>
      <c r="G89" s="75"/>
      <c r="H89" s="75"/>
      <c r="I89" s="75"/>
      <c r="J89" s="75"/>
      <c r="K89" s="75"/>
    </row>
    <row r="90" spans="1:11">
      <c r="A90" s="76"/>
      <c r="B90" s="75"/>
      <c r="C90" s="75"/>
      <c r="D90" s="75"/>
      <c r="E90" s="75"/>
      <c r="F90" s="75"/>
      <c r="G90" s="75"/>
      <c r="H90" s="75"/>
      <c r="I90" s="75"/>
      <c r="J90" s="75"/>
      <c r="K90" s="75"/>
    </row>
    <row r="91" spans="1:11">
      <c r="A91" s="76"/>
      <c r="B91" s="75"/>
      <c r="C91" s="75"/>
      <c r="D91" s="75"/>
      <c r="E91" s="75"/>
      <c r="F91" s="75"/>
      <c r="G91" s="75"/>
      <c r="H91" s="75"/>
      <c r="I91" s="75"/>
      <c r="J91" s="75"/>
      <c r="K91" s="75"/>
    </row>
    <row r="92" spans="1:11" ht="15.75">
      <c r="A92" s="73"/>
      <c r="B92" s="72"/>
      <c r="C92" s="72"/>
      <c r="D92" s="72"/>
      <c r="E92" s="72"/>
      <c r="F92" s="72"/>
      <c r="G92" s="72"/>
      <c r="H92" s="72"/>
      <c r="I92" s="72"/>
      <c r="J92" s="72"/>
      <c r="K92" s="72"/>
    </row>
    <row r="93" spans="1:11" ht="15.75">
      <c r="A93" s="73"/>
      <c r="B93" s="72"/>
      <c r="C93" s="72"/>
      <c r="D93" s="72"/>
      <c r="E93" s="72"/>
      <c r="F93" s="72"/>
      <c r="G93" s="72"/>
      <c r="H93" s="72"/>
      <c r="I93" s="72"/>
      <c r="J93" s="72"/>
      <c r="K93" s="72"/>
    </row>
    <row r="94" spans="1:11" ht="15.75">
      <c r="A94" s="73"/>
      <c r="B94" s="72"/>
      <c r="C94" s="72"/>
      <c r="D94" s="72"/>
      <c r="E94" s="72"/>
      <c r="F94" s="72"/>
      <c r="G94" s="72"/>
      <c r="H94" s="72"/>
      <c r="I94" s="72"/>
      <c r="J94" s="72"/>
      <c r="K94" s="72"/>
    </row>
    <row r="95" spans="1:11" ht="15.75">
      <c r="A95" s="73"/>
      <c r="B95" s="72"/>
      <c r="C95" s="72"/>
      <c r="D95" s="72"/>
      <c r="E95" s="72"/>
      <c r="F95" s="72"/>
      <c r="G95" s="72"/>
      <c r="H95" s="72"/>
      <c r="I95" s="72"/>
      <c r="J95" s="72"/>
      <c r="K95" s="72"/>
    </row>
    <row r="96" spans="1:11" ht="15.75">
      <c r="A96" s="73"/>
      <c r="B96" s="72"/>
      <c r="C96" s="72"/>
      <c r="D96" s="72"/>
      <c r="E96" s="72"/>
      <c r="F96" s="72"/>
      <c r="G96" s="72"/>
      <c r="H96" s="72"/>
      <c r="I96" s="72"/>
      <c r="J96" s="72"/>
      <c r="K96" s="72"/>
    </row>
    <row r="97" spans="1:1" ht="15.75">
      <c r="A97" s="73"/>
    </row>
  </sheetData>
  <mergeCells count="5">
    <mergeCell ref="A2:K2"/>
    <mergeCell ref="A3:K3"/>
    <mergeCell ref="A4:K4"/>
    <mergeCell ref="A5:K5"/>
    <mergeCell ref="A80:K8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/>
  </sheetPr>
  <dimension ref="A1:L85"/>
  <sheetViews>
    <sheetView showGridLines="0" workbookViewId="0">
      <selection activeCell="K83" sqref="K83"/>
    </sheetView>
  </sheetViews>
  <sheetFormatPr defaultRowHeight="15"/>
  <cols>
    <col min="1" max="1" width="22.14062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" customWidth="1"/>
    <col min="11" max="11" width="12.7109375" customWidth="1"/>
    <col min="12" max="256" width="11.42578125" customWidth="1"/>
  </cols>
  <sheetData>
    <row r="1" spans="1:12" ht="3" customHeight="1">
      <c r="A1" s="127"/>
      <c r="B1" s="74"/>
      <c r="C1" s="74"/>
      <c r="D1" s="74"/>
      <c r="E1" s="74"/>
      <c r="F1" s="74"/>
      <c r="G1" s="74"/>
      <c r="H1" s="74"/>
      <c r="I1" s="74"/>
      <c r="J1" s="74"/>
      <c r="K1" s="74"/>
    </row>
    <row r="2" spans="1:12" ht="23.25" customHeight="1">
      <c r="A2" s="1196" t="s">
        <v>650</v>
      </c>
      <c r="B2" s="1196"/>
      <c r="C2" s="1196"/>
      <c r="D2" s="1196"/>
      <c r="E2" s="1196"/>
      <c r="F2" s="1196"/>
      <c r="G2" s="1196"/>
      <c r="H2" s="1196"/>
      <c r="I2" s="1196"/>
      <c r="J2" s="1196"/>
      <c r="K2" s="1196"/>
    </row>
    <row r="3" spans="1:12" ht="23.25" customHeight="1">
      <c r="A3" s="1196" t="s">
        <v>699</v>
      </c>
      <c r="B3" s="1196"/>
      <c r="C3" s="1196"/>
      <c r="D3" s="1196"/>
      <c r="E3" s="1196"/>
      <c r="F3" s="1196"/>
      <c r="G3" s="1196"/>
      <c r="H3" s="1196"/>
      <c r="I3" s="1196"/>
      <c r="J3" s="1196"/>
      <c r="K3" s="1196"/>
    </row>
    <row r="4" spans="1:12" ht="23.25" customHeight="1">
      <c r="A4" s="1196" t="s">
        <v>922</v>
      </c>
      <c r="B4" s="1196"/>
      <c r="C4" s="1196"/>
      <c r="D4" s="1196"/>
      <c r="E4" s="1196"/>
      <c r="F4" s="1196"/>
      <c r="G4" s="1196"/>
      <c r="H4" s="1196"/>
      <c r="I4" s="1196"/>
      <c r="J4" s="1196"/>
      <c r="K4" s="1196"/>
    </row>
    <row r="5" spans="1:12" ht="23.25" customHeight="1" thickBot="1">
      <c r="A5" s="1197" t="s">
        <v>243</v>
      </c>
      <c r="B5" s="1197"/>
      <c r="C5" s="1197"/>
      <c r="D5" s="1197"/>
      <c r="E5" s="1197"/>
      <c r="F5" s="1197"/>
      <c r="G5" s="1197"/>
      <c r="H5" s="1197"/>
      <c r="I5" s="1197"/>
      <c r="J5" s="1197"/>
      <c r="K5" s="1197"/>
    </row>
    <row r="6" spans="1:12" s="213" customFormat="1" ht="25.5" thickTop="1" thickBot="1">
      <c r="A6" s="210" t="s">
        <v>99</v>
      </c>
      <c r="B6" s="211" t="s">
        <v>700</v>
      </c>
      <c r="C6" s="211" t="s">
        <v>701</v>
      </c>
      <c r="D6" s="211" t="s">
        <v>702</v>
      </c>
      <c r="E6" s="212" t="s">
        <v>703</v>
      </c>
      <c r="F6" s="212" t="s">
        <v>704</v>
      </c>
      <c r="G6" s="211" t="s">
        <v>705</v>
      </c>
      <c r="H6" s="212" t="s">
        <v>139</v>
      </c>
      <c r="I6" s="211" t="s">
        <v>706</v>
      </c>
      <c r="J6" s="211" t="s">
        <v>707</v>
      </c>
      <c r="K6" s="212" t="s">
        <v>708</v>
      </c>
    </row>
    <row r="7" spans="1:12" s="213" customFormat="1" ht="12.75" thickTop="1">
      <c r="A7" s="214" t="s">
        <v>105</v>
      </c>
      <c r="B7" s="214">
        <v>1137328.6782000002</v>
      </c>
      <c r="C7" s="214">
        <v>5196.41518</v>
      </c>
      <c r="D7" s="214">
        <v>436.96085999999997</v>
      </c>
      <c r="E7" s="214">
        <v>70074.704610000001</v>
      </c>
      <c r="F7" s="214">
        <v>3149417.8707400011</v>
      </c>
      <c r="G7" s="214">
        <v>901282.76218000008</v>
      </c>
      <c r="H7" s="214">
        <v>861005.07720000006</v>
      </c>
      <c r="I7" s="214">
        <v>302888.11163000006</v>
      </c>
      <c r="J7" s="214">
        <v>2919.5959299999995</v>
      </c>
      <c r="K7" s="214">
        <v>6430550.1765300017</v>
      </c>
      <c r="L7" s="217"/>
    </row>
    <row r="8" spans="1:12" s="213" customFormat="1" ht="12">
      <c r="A8" s="214" t="s">
        <v>110</v>
      </c>
      <c r="B8" s="214">
        <v>4395</v>
      </c>
      <c r="C8" s="214">
        <v>0</v>
      </c>
      <c r="D8" s="214">
        <v>0</v>
      </c>
      <c r="E8" s="214">
        <v>0</v>
      </c>
      <c r="F8" s="214">
        <v>241748.22625000001</v>
      </c>
      <c r="G8" s="214">
        <v>0</v>
      </c>
      <c r="H8" s="214">
        <v>0</v>
      </c>
      <c r="I8" s="214"/>
      <c r="J8" s="214">
        <v>0</v>
      </c>
      <c r="K8" s="214">
        <v>246143.22625000001</v>
      </c>
      <c r="L8" s="217"/>
    </row>
    <row r="9" spans="1:12" s="213" customFormat="1" ht="12">
      <c r="A9" s="214" t="s">
        <v>107</v>
      </c>
      <c r="B9" s="214">
        <v>890344.2418800001</v>
      </c>
      <c r="C9" s="214">
        <v>4364.2166400000006</v>
      </c>
      <c r="D9" s="214">
        <v>2670.0622800000001</v>
      </c>
      <c r="E9" s="214">
        <v>44093.018769999995</v>
      </c>
      <c r="F9" s="214">
        <v>1311084.0278200002</v>
      </c>
      <c r="G9" s="214">
        <v>2527.0896599999996</v>
      </c>
      <c r="H9" s="214">
        <v>1366879.49979</v>
      </c>
      <c r="I9" s="214">
        <v>434610.99604000006</v>
      </c>
      <c r="J9" s="214">
        <v>48659.02279000001</v>
      </c>
      <c r="K9" s="214">
        <v>4105232.1756700003</v>
      </c>
      <c r="L9" s="217"/>
    </row>
    <row r="10" spans="1:12" s="213" customFormat="1" ht="12">
      <c r="A10" s="214" t="s">
        <v>112</v>
      </c>
      <c r="B10" s="214">
        <v>353998.10166000004</v>
      </c>
      <c r="C10" s="214">
        <v>926.13040000000001</v>
      </c>
      <c r="D10" s="214">
        <v>49.226169999999996</v>
      </c>
      <c r="E10" s="214">
        <v>14686.185409999998</v>
      </c>
      <c r="F10" s="214">
        <v>396984.50989999983</v>
      </c>
      <c r="G10" s="214">
        <v>31330.434779999996</v>
      </c>
      <c r="H10" s="214">
        <v>292642.92856999999</v>
      </c>
      <c r="I10" s="214">
        <v>187213.20842999997</v>
      </c>
      <c r="J10" s="214">
        <v>389.99025</v>
      </c>
      <c r="K10" s="214">
        <v>1278220.7155699998</v>
      </c>
      <c r="L10" s="217"/>
    </row>
    <row r="11" spans="1:12" s="213" customFormat="1" ht="12">
      <c r="A11" s="214" t="s">
        <v>113</v>
      </c>
      <c r="B11" s="214">
        <v>1949930.0314900011</v>
      </c>
      <c r="C11" s="214">
        <v>4140.3270900000007</v>
      </c>
      <c r="D11" s="214">
        <v>6690.97228</v>
      </c>
      <c r="E11" s="214">
        <v>27405.862439999997</v>
      </c>
      <c r="F11" s="214">
        <v>2421570.1816700022</v>
      </c>
      <c r="G11" s="214">
        <v>30239.064099999996</v>
      </c>
      <c r="H11" s="214">
        <v>2194929.9172799988</v>
      </c>
      <c r="I11" s="214">
        <v>400571.86711000011</v>
      </c>
      <c r="J11" s="214">
        <v>14125.38069</v>
      </c>
      <c r="K11" s="214">
        <v>7049603.6041500028</v>
      </c>
      <c r="L11" s="217"/>
    </row>
    <row r="12" spans="1:12" s="213" customFormat="1" ht="12">
      <c r="A12" s="214" t="s">
        <v>106</v>
      </c>
      <c r="B12" s="214">
        <v>1578438.5437999999</v>
      </c>
      <c r="C12" s="214">
        <v>85091.520510000002</v>
      </c>
      <c r="D12" s="214">
        <v>33068.646440000004</v>
      </c>
      <c r="E12" s="214">
        <v>1724.0776799999999</v>
      </c>
      <c r="F12" s="214">
        <v>1225393.3568400003</v>
      </c>
      <c r="G12" s="214">
        <v>132624.31604000001</v>
      </c>
      <c r="H12" s="214">
        <v>746913.72514000011</v>
      </c>
      <c r="I12" s="214">
        <v>203794.51214999994</v>
      </c>
      <c r="J12" s="214">
        <v>572.37661000000003</v>
      </c>
      <c r="K12" s="214">
        <v>4007621.0752100004</v>
      </c>
      <c r="L12" s="217"/>
    </row>
    <row r="13" spans="1:12" s="213" customFormat="1" ht="12">
      <c r="A13" s="214" t="s">
        <v>111</v>
      </c>
      <c r="B13" s="214">
        <v>2246402.4770000009</v>
      </c>
      <c r="C13" s="214">
        <v>31547.21614</v>
      </c>
      <c r="D13" s="214">
        <v>2088</v>
      </c>
      <c r="E13" s="214">
        <v>50789.265209999998</v>
      </c>
      <c r="F13" s="214">
        <v>1903336.83448</v>
      </c>
      <c r="G13" s="214">
        <v>17642.527640000004</v>
      </c>
      <c r="H13" s="214">
        <v>1209891.1517500007</v>
      </c>
      <c r="I13" s="214">
        <v>657153.99041999993</v>
      </c>
      <c r="J13" s="214">
        <v>2986.0878699999998</v>
      </c>
      <c r="K13" s="214">
        <v>6121837.5505100014</v>
      </c>
      <c r="L13" s="217"/>
    </row>
    <row r="14" spans="1:12" s="213" customFormat="1" ht="12">
      <c r="A14" s="214" t="s">
        <v>104</v>
      </c>
      <c r="B14" s="214">
        <v>1004945.01006</v>
      </c>
      <c r="C14" s="214">
        <v>27826.864380000006</v>
      </c>
      <c r="D14" s="214">
        <v>7252.1921400000001</v>
      </c>
      <c r="E14" s="214">
        <v>204505.75672</v>
      </c>
      <c r="F14" s="214">
        <v>4253517.9012899986</v>
      </c>
      <c r="G14" s="214">
        <v>529365.60042999999</v>
      </c>
      <c r="H14" s="214">
        <v>2782145.7304799994</v>
      </c>
      <c r="I14" s="214">
        <v>538362.2446900002</v>
      </c>
      <c r="J14" s="214">
        <v>4416.3216700000003</v>
      </c>
      <c r="K14" s="214">
        <v>9352337.6218599975</v>
      </c>
      <c r="L14" s="217"/>
    </row>
    <row r="15" spans="1:12" s="213" customFormat="1" ht="12">
      <c r="A15" s="214" t="s">
        <v>103</v>
      </c>
      <c r="B15" s="214">
        <v>1007470.9885600001</v>
      </c>
      <c r="C15" s="214">
        <v>11378.330360000002</v>
      </c>
      <c r="D15" s="214">
        <v>4206.0678200000002</v>
      </c>
      <c r="E15" s="214">
        <v>46094.888350000008</v>
      </c>
      <c r="F15" s="214">
        <v>2063302.4723200004</v>
      </c>
      <c r="G15" s="214">
        <v>118277.89332999999</v>
      </c>
      <c r="H15" s="214">
        <v>2950149.3470199998</v>
      </c>
      <c r="I15" s="214">
        <v>582618.64215999993</v>
      </c>
      <c r="J15" s="214">
        <v>1653.5935099999997</v>
      </c>
      <c r="K15" s="214">
        <v>6785152.2234300002</v>
      </c>
      <c r="L15" s="217"/>
    </row>
    <row r="16" spans="1:12" s="213" customFormat="1" ht="12">
      <c r="A16" s="214" t="s">
        <v>109</v>
      </c>
      <c r="B16" s="214">
        <v>16177.820900000001</v>
      </c>
      <c r="C16" s="214">
        <v>0</v>
      </c>
      <c r="D16" s="214">
        <v>114.33328</v>
      </c>
      <c r="E16" s="214">
        <v>0</v>
      </c>
      <c r="F16" s="214">
        <v>45706.158960000001</v>
      </c>
      <c r="G16" s="214">
        <v>0</v>
      </c>
      <c r="H16" s="214">
        <v>0</v>
      </c>
      <c r="I16" s="214">
        <v>0</v>
      </c>
      <c r="J16" s="214">
        <v>0</v>
      </c>
      <c r="K16" s="214">
        <v>61998.313139999998</v>
      </c>
      <c r="L16" s="217"/>
    </row>
    <row r="17" spans="1:12" s="213" customFormat="1" ht="12">
      <c r="A17" s="214" t="s">
        <v>101</v>
      </c>
      <c r="B17" s="214">
        <v>1254632.0146000001</v>
      </c>
      <c r="C17" s="214">
        <v>122.14324999999999</v>
      </c>
      <c r="D17" s="214">
        <v>8919.7394699999986</v>
      </c>
      <c r="E17" s="214">
        <v>43430.187500000015</v>
      </c>
      <c r="F17" s="214">
        <v>2988588.6999199991</v>
      </c>
      <c r="G17" s="214">
        <v>401323.03813000006</v>
      </c>
      <c r="H17" s="214">
        <v>1778634.2579499995</v>
      </c>
      <c r="I17" s="214">
        <v>370975.87097999989</v>
      </c>
      <c r="J17" s="214">
        <v>19266.65784</v>
      </c>
      <c r="K17" s="214">
        <v>6865892.6096399985</v>
      </c>
      <c r="L17" s="217"/>
    </row>
    <row r="18" spans="1:12" s="213" customFormat="1" ht="12">
      <c r="A18" s="214" t="s">
        <v>114</v>
      </c>
      <c r="B18" s="214">
        <v>2093965.8388399987</v>
      </c>
      <c r="C18" s="214">
        <v>51524.08376000003</v>
      </c>
      <c r="D18" s="214">
        <v>0</v>
      </c>
      <c r="E18" s="214">
        <v>99855.724219999975</v>
      </c>
      <c r="F18" s="214">
        <v>1397834.0224599983</v>
      </c>
      <c r="G18" s="214">
        <v>3974.9375300000002</v>
      </c>
      <c r="H18" s="214">
        <v>168098.99503999998</v>
      </c>
      <c r="I18" s="214">
        <v>994028.55327999999</v>
      </c>
      <c r="J18" s="214">
        <v>2185.3356699999999</v>
      </c>
      <c r="K18" s="214">
        <v>4811467.490799997</v>
      </c>
      <c r="L18" s="217"/>
    </row>
    <row r="19" spans="1:12" s="213" customFormat="1" ht="12">
      <c r="A19" s="214" t="s">
        <v>108</v>
      </c>
      <c r="B19" s="214">
        <v>551176.7543599999</v>
      </c>
      <c r="C19" s="214">
        <v>2680.8024299999997</v>
      </c>
      <c r="D19" s="214">
        <v>26.85652</v>
      </c>
      <c r="E19" s="214">
        <v>37913.725450000013</v>
      </c>
      <c r="F19" s="214">
        <v>2838586.5876000007</v>
      </c>
      <c r="G19" s="214">
        <v>7031.4284900000002</v>
      </c>
      <c r="H19" s="214">
        <v>2393519.1952200006</v>
      </c>
      <c r="I19" s="214">
        <v>883305.12046000012</v>
      </c>
      <c r="J19" s="214">
        <v>10904.82137</v>
      </c>
      <c r="K19" s="214">
        <v>6725145.2919000015</v>
      </c>
      <c r="L19" s="217"/>
    </row>
    <row r="20" spans="1:12" s="213" customFormat="1" ht="12">
      <c r="A20" s="214" t="s">
        <v>589</v>
      </c>
      <c r="B20" s="214">
        <v>14089205.501350001</v>
      </c>
      <c r="C20" s="214">
        <v>224798.05014000004</v>
      </c>
      <c r="D20" s="214">
        <v>65523.057260000009</v>
      </c>
      <c r="E20" s="214">
        <v>640573.39636000001</v>
      </c>
      <c r="F20" s="214">
        <v>24237070.850250002</v>
      </c>
      <c r="G20" s="214">
        <v>2175619.0923100002</v>
      </c>
      <c r="H20" s="214">
        <v>16744809.825440001</v>
      </c>
      <c r="I20" s="214">
        <v>5555523.117349999</v>
      </c>
      <c r="J20" s="214">
        <v>108079.18420000005</v>
      </c>
      <c r="K20" s="214">
        <v>63841202.074660003</v>
      </c>
      <c r="L20" s="217"/>
    </row>
    <row r="21" spans="1:12" s="213" customFormat="1" ht="12">
      <c r="A21" s="210" t="s">
        <v>353</v>
      </c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7"/>
    </row>
    <row r="22" spans="1:12" s="213" customFormat="1" ht="12">
      <c r="A22" s="214" t="s">
        <v>355</v>
      </c>
      <c r="B22" s="214">
        <v>42689.890960000012</v>
      </c>
      <c r="C22" s="214">
        <v>5351.8048699999999</v>
      </c>
      <c r="D22" s="214">
        <v>0</v>
      </c>
      <c r="E22" s="214">
        <v>11788.928699999999</v>
      </c>
      <c r="F22" s="214">
        <v>157492.10654000001</v>
      </c>
      <c r="G22" s="214">
        <v>254.57498999999999</v>
      </c>
      <c r="H22" s="214">
        <v>219233.32610000001</v>
      </c>
      <c r="I22" s="214">
        <v>63781.36338000001</v>
      </c>
      <c r="J22" s="214">
        <v>957.06951000000004</v>
      </c>
      <c r="K22" s="214">
        <v>501549.06505000003</v>
      </c>
      <c r="L22" s="217"/>
    </row>
    <row r="23" spans="1:12" s="213" customFormat="1" ht="12">
      <c r="A23" s="214" t="s">
        <v>354</v>
      </c>
      <c r="B23" s="214">
        <v>956947.33341999957</v>
      </c>
      <c r="C23" s="214">
        <v>10356.200210000001</v>
      </c>
      <c r="D23" s="214">
        <v>0</v>
      </c>
      <c r="E23" s="214">
        <v>50987.952219999992</v>
      </c>
      <c r="F23" s="214">
        <v>432794.58587999997</v>
      </c>
      <c r="G23" s="214">
        <v>1335.1372900000001</v>
      </c>
      <c r="H23" s="214">
        <v>115134.14467999998</v>
      </c>
      <c r="I23" s="214">
        <v>284571.75632000016</v>
      </c>
      <c r="J23" s="214">
        <v>1419.3224300000002</v>
      </c>
      <c r="K23" s="214">
        <v>1853546.4324499995</v>
      </c>
      <c r="L23" s="217"/>
    </row>
    <row r="24" spans="1:12" s="213" customFormat="1" ht="12">
      <c r="A24" s="214" t="s">
        <v>589</v>
      </c>
      <c r="B24" s="214">
        <v>999637.22437999956</v>
      </c>
      <c r="C24" s="214">
        <v>15708.005080000001</v>
      </c>
      <c r="D24" s="214">
        <v>0</v>
      </c>
      <c r="E24" s="214">
        <v>62776.880919999989</v>
      </c>
      <c r="F24" s="214">
        <v>590286.69241999998</v>
      </c>
      <c r="G24" s="214">
        <v>1589.7122800000002</v>
      </c>
      <c r="H24" s="214">
        <v>334367.47077999997</v>
      </c>
      <c r="I24" s="214">
        <v>348353.11970000016</v>
      </c>
      <c r="J24" s="214">
        <v>2376.3919400000004</v>
      </c>
      <c r="K24" s="214">
        <v>2355095.4974999996</v>
      </c>
      <c r="L24" s="217"/>
    </row>
    <row r="25" spans="1:12" s="213" customFormat="1" ht="12">
      <c r="A25" s="215" t="s">
        <v>652</v>
      </c>
      <c r="B25" s="210"/>
      <c r="C25" s="210"/>
      <c r="D25" s="210"/>
      <c r="E25" s="210"/>
      <c r="F25" s="210"/>
      <c r="G25" s="210"/>
      <c r="H25" s="210"/>
      <c r="I25" s="210"/>
      <c r="J25" s="210"/>
      <c r="K25" s="210"/>
      <c r="L25" s="217"/>
    </row>
    <row r="26" spans="1:12" s="213" customFormat="1" ht="12">
      <c r="A26" s="214" t="s">
        <v>364</v>
      </c>
      <c r="B26" s="214">
        <v>140.44879999999998</v>
      </c>
      <c r="C26" s="214">
        <v>229.78164999999998</v>
      </c>
      <c r="D26" s="214">
        <v>0</v>
      </c>
      <c r="E26" s="214">
        <v>0</v>
      </c>
      <c r="F26" s="214">
        <v>9347.0877900000014</v>
      </c>
      <c r="G26" s="214">
        <v>161.83745999999999</v>
      </c>
      <c r="H26" s="214">
        <v>138483.75461999996</v>
      </c>
      <c r="I26" s="214">
        <v>8878.9854099999993</v>
      </c>
      <c r="J26" s="214">
        <v>657.03812999999991</v>
      </c>
      <c r="K26" s="214">
        <v>157898.93385999999</v>
      </c>
      <c r="L26" s="217"/>
    </row>
    <row r="27" spans="1:12" s="213" customFormat="1" ht="12">
      <c r="A27" s="214" t="s">
        <v>668</v>
      </c>
      <c r="B27" s="214">
        <v>63.721959999999996</v>
      </c>
      <c r="C27" s="214">
        <v>0</v>
      </c>
      <c r="D27" s="214">
        <v>0</v>
      </c>
      <c r="E27" s="214">
        <v>745.83242999999993</v>
      </c>
      <c r="F27" s="214">
        <v>1924.4626900000001</v>
      </c>
      <c r="G27" s="214">
        <v>0</v>
      </c>
      <c r="H27" s="214">
        <v>4520.5890799999997</v>
      </c>
      <c r="I27" s="214">
        <v>1516.8633799999998</v>
      </c>
      <c r="J27" s="214">
        <v>0</v>
      </c>
      <c r="K27" s="214">
        <v>8771.4695399999982</v>
      </c>
      <c r="L27" s="217"/>
    </row>
    <row r="28" spans="1:12" s="213" customFormat="1" ht="12">
      <c r="A28" s="214" t="s">
        <v>366</v>
      </c>
      <c r="B28" s="214">
        <v>1990.5706600000001</v>
      </c>
      <c r="C28" s="214">
        <v>0</v>
      </c>
      <c r="D28" s="214">
        <v>0</v>
      </c>
      <c r="E28" s="214">
        <v>34.78331</v>
      </c>
      <c r="F28" s="214">
        <v>1032.6466800000001</v>
      </c>
      <c r="G28" s="214">
        <v>0</v>
      </c>
      <c r="H28" s="214">
        <v>4728.4294899999995</v>
      </c>
      <c r="I28" s="214">
        <v>1787.3568199999997</v>
      </c>
      <c r="J28" s="214">
        <v>0</v>
      </c>
      <c r="K28" s="214">
        <v>9573.7869599999995</v>
      </c>
      <c r="L28" s="217"/>
    </row>
    <row r="29" spans="1:12" s="213" customFormat="1" ht="12">
      <c r="A29" s="214" t="s">
        <v>589</v>
      </c>
      <c r="B29" s="214">
        <v>2194.7414200000003</v>
      </c>
      <c r="C29" s="214">
        <v>229.78164999999998</v>
      </c>
      <c r="D29" s="214">
        <v>0</v>
      </c>
      <c r="E29" s="214">
        <v>780.61573999999996</v>
      </c>
      <c r="F29" s="214">
        <v>12304.197160000002</v>
      </c>
      <c r="G29" s="214">
        <v>161.83745999999999</v>
      </c>
      <c r="H29" s="214">
        <v>147732.77318999998</v>
      </c>
      <c r="I29" s="214">
        <v>12183.205609999999</v>
      </c>
      <c r="J29" s="214">
        <v>657.03812999999991</v>
      </c>
      <c r="K29" s="214">
        <v>176244.19035999995</v>
      </c>
      <c r="L29" s="217"/>
    </row>
    <row r="30" spans="1:12" s="213" customFormat="1" ht="12">
      <c r="A30" s="215" t="s">
        <v>242</v>
      </c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7"/>
    </row>
    <row r="31" spans="1:12" s="213" customFormat="1" ht="12">
      <c r="A31" s="214" t="s">
        <v>268</v>
      </c>
      <c r="B31" s="214">
        <v>0</v>
      </c>
      <c r="C31" s="214">
        <v>0</v>
      </c>
      <c r="D31" s="214">
        <v>0</v>
      </c>
      <c r="E31" s="214">
        <v>2035.8596200000004</v>
      </c>
      <c r="F31" s="214">
        <v>2583.5113500000002</v>
      </c>
      <c r="G31" s="214">
        <v>0</v>
      </c>
      <c r="H31" s="214">
        <v>1151.3155200000001</v>
      </c>
      <c r="I31" s="214">
        <v>687.66902999999991</v>
      </c>
      <c r="J31" s="214">
        <v>0</v>
      </c>
      <c r="K31" s="214">
        <v>6458.355520000001</v>
      </c>
      <c r="L31" s="217"/>
    </row>
    <row r="32" spans="1:12" s="213" customFormat="1" ht="12">
      <c r="A32" s="214" t="s">
        <v>269</v>
      </c>
      <c r="B32" s="214">
        <v>518.4911699999999</v>
      </c>
      <c r="C32" s="214">
        <v>0</v>
      </c>
      <c r="D32" s="214">
        <v>0</v>
      </c>
      <c r="E32" s="214">
        <v>0</v>
      </c>
      <c r="F32" s="214">
        <v>1008.6340600000001</v>
      </c>
      <c r="G32" s="214">
        <v>0</v>
      </c>
      <c r="H32" s="214">
        <v>753.83270999999991</v>
      </c>
      <c r="I32" s="214">
        <v>2289.2423600000002</v>
      </c>
      <c r="J32" s="214">
        <v>0</v>
      </c>
      <c r="K32" s="214">
        <v>4570.2003000000004</v>
      </c>
      <c r="L32" s="217"/>
    </row>
    <row r="33" spans="1:12" s="213" customFormat="1" ht="12">
      <c r="A33" s="214" t="s">
        <v>273</v>
      </c>
      <c r="B33" s="214">
        <v>10819.148420000003</v>
      </c>
      <c r="C33" s="214">
        <v>0</v>
      </c>
      <c r="D33" s="214">
        <v>0</v>
      </c>
      <c r="E33" s="214">
        <v>217.56913</v>
      </c>
      <c r="F33" s="214">
        <v>3652.4203900000002</v>
      </c>
      <c r="G33" s="214">
        <v>0</v>
      </c>
      <c r="H33" s="214">
        <v>1742.0218499999999</v>
      </c>
      <c r="I33" s="214">
        <v>7791.9501200000013</v>
      </c>
      <c r="J33" s="214">
        <v>0</v>
      </c>
      <c r="K33" s="214">
        <v>24223.109910000006</v>
      </c>
      <c r="L33" s="217"/>
    </row>
    <row r="34" spans="1:12" s="213" customFormat="1" ht="12">
      <c r="A34" s="214" t="s">
        <v>274</v>
      </c>
      <c r="B34" s="214">
        <v>56560.946050000006</v>
      </c>
      <c r="C34" s="214">
        <v>140.31681</v>
      </c>
      <c r="D34" s="214">
        <v>0</v>
      </c>
      <c r="E34" s="214">
        <v>653.70054000000005</v>
      </c>
      <c r="F34" s="214">
        <v>4793.9126500000002</v>
      </c>
      <c r="G34" s="214">
        <v>0</v>
      </c>
      <c r="H34" s="214">
        <v>5004.78521</v>
      </c>
      <c r="I34" s="214">
        <v>479.79530999999997</v>
      </c>
      <c r="J34" s="214">
        <v>0</v>
      </c>
      <c r="K34" s="214">
        <v>67633.456569999995</v>
      </c>
      <c r="L34" s="217"/>
    </row>
    <row r="35" spans="1:12" s="213" customFormat="1" ht="12">
      <c r="A35" s="214" t="s">
        <v>257</v>
      </c>
      <c r="B35" s="214">
        <v>28923.381930000007</v>
      </c>
      <c r="C35" s="214">
        <v>0</v>
      </c>
      <c r="D35" s="214">
        <v>0</v>
      </c>
      <c r="E35" s="214">
        <v>0</v>
      </c>
      <c r="F35" s="214">
        <v>450.33304000000004</v>
      </c>
      <c r="G35" s="214">
        <v>0</v>
      </c>
      <c r="H35" s="214">
        <v>278.04667999999998</v>
      </c>
      <c r="I35" s="214">
        <v>290.09996000000001</v>
      </c>
      <c r="J35" s="214">
        <v>0</v>
      </c>
      <c r="K35" s="214">
        <v>29941.861610000007</v>
      </c>
      <c r="L35" s="217"/>
    </row>
    <row r="36" spans="1:12" s="213" customFormat="1" ht="12">
      <c r="A36" s="214" t="s">
        <v>267</v>
      </c>
      <c r="B36" s="214">
        <v>815.74030000000005</v>
      </c>
      <c r="C36" s="214">
        <v>0</v>
      </c>
      <c r="D36" s="214">
        <v>0</v>
      </c>
      <c r="E36" s="214">
        <v>951.60741999999993</v>
      </c>
      <c r="F36" s="214">
        <v>8581.9748900000031</v>
      </c>
      <c r="G36" s="214">
        <v>0</v>
      </c>
      <c r="H36" s="214">
        <v>6443.289490000001</v>
      </c>
      <c r="I36" s="214">
        <v>9259.5061900000001</v>
      </c>
      <c r="J36" s="214">
        <v>0</v>
      </c>
      <c r="K36" s="214">
        <v>26052.118290000006</v>
      </c>
      <c r="L36" s="217"/>
    </row>
    <row r="37" spans="1:12" s="213" customFormat="1" ht="12">
      <c r="A37" s="214" t="s">
        <v>256</v>
      </c>
      <c r="B37" s="214">
        <v>1931.5927600000002</v>
      </c>
      <c r="C37" s="214">
        <v>0</v>
      </c>
      <c r="D37" s="214">
        <v>0</v>
      </c>
      <c r="E37" s="214">
        <v>2334.9646900000002</v>
      </c>
      <c r="F37" s="214">
        <v>5900.5411700000004</v>
      </c>
      <c r="G37" s="214">
        <v>0</v>
      </c>
      <c r="H37" s="214">
        <v>3187.34384</v>
      </c>
      <c r="I37" s="214">
        <v>15341.468529999998</v>
      </c>
      <c r="J37" s="214">
        <v>0</v>
      </c>
      <c r="K37" s="214">
        <v>28695.910989999997</v>
      </c>
      <c r="L37" s="217"/>
    </row>
    <row r="38" spans="1:12" s="213" customFormat="1" ht="12">
      <c r="A38" s="214" t="s">
        <v>255</v>
      </c>
      <c r="B38" s="214">
        <v>1134.6295099999998</v>
      </c>
      <c r="C38" s="214">
        <v>0</v>
      </c>
      <c r="D38" s="214">
        <v>0</v>
      </c>
      <c r="E38" s="214">
        <v>0</v>
      </c>
      <c r="F38" s="214">
        <v>771.6776000000001</v>
      </c>
      <c r="G38" s="214">
        <v>0</v>
      </c>
      <c r="H38" s="214">
        <v>307.58485999999999</v>
      </c>
      <c r="I38" s="214">
        <v>724.3440700000001</v>
      </c>
      <c r="J38" s="214">
        <v>22.8278</v>
      </c>
      <c r="K38" s="214">
        <v>2961.0638399999998</v>
      </c>
      <c r="L38" s="217"/>
    </row>
    <row r="39" spans="1:12" s="213" customFormat="1" ht="12">
      <c r="A39" s="214" t="s">
        <v>246</v>
      </c>
      <c r="B39" s="214">
        <v>1506.75342</v>
      </c>
      <c r="C39" s="214">
        <v>0</v>
      </c>
      <c r="D39" s="214">
        <v>0</v>
      </c>
      <c r="E39" s="214">
        <v>0</v>
      </c>
      <c r="F39" s="214">
        <v>13344.718660000002</v>
      </c>
      <c r="G39" s="214">
        <v>0</v>
      </c>
      <c r="H39" s="214">
        <v>8151.1829100000014</v>
      </c>
      <c r="I39" s="214">
        <v>10512.927250000002</v>
      </c>
      <c r="J39" s="214">
        <v>0</v>
      </c>
      <c r="K39" s="214">
        <v>33515.582240000003</v>
      </c>
      <c r="L39" s="217"/>
    </row>
    <row r="40" spans="1:12" s="213" customFormat="1" ht="12">
      <c r="A40" s="214" t="s">
        <v>251</v>
      </c>
      <c r="B40" s="214">
        <v>5386.3271399999994</v>
      </c>
      <c r="C40" s="214">
        <v>0</v>
      </c>
      <c r="D40" s="214">
        <v>0</v>
      </c>
      <c r="E40" s="214">
        <v>77.999740000000003</v>
      </c>
      <c r="F40" s="214">
        <v>7499.5682399999987</v>
      </c>
      <c r="G40" s="214">
        <v>437.70585</v>
      </c>
      <c r="H40" s="214">
        <v>5934.3346999999994</v>
      </c>
      <c r="I40" s="214">
        <v>10060.308940000001</v>
      </c>
      <c r="J40" s="214">
        <v>0</v>
      </c>
      <c r="K40" s="214">
        <v>29396.244610000002</v>
      </c>
      <c r="L40" s="217"/>
    </row>
    <row r="41" spans="1:12" s="213" customFormat="1" ht="12">
      <c r="A41" s="214" t="s">
        <v>266</v>
      </c>
      <c r="B41" s="214">
        <v>3885.4944999999998</v>
      </c>
      <c r="C41" s="214">
        <v>0</v>
      </c>
      <c r="D41" s="214">
        <v>0</v>
      </c>
      <c r="E41" s="214">
        <v>0</v>
      </c>
      <c r="F41" s="214">
        <v>1125.81502</v>
      </c>
      <c r="G41" s="214">
        <v>0</v>
      </c>
      <c r="H41" s="214">
        <v>594.79892000000007</v>
      </c>
      <c r="I41" s="214">
        <v>2008.5433299999997</v>
      </c>
      <c r="J41" s="214">
        <v>0</v>
      </c>
      <c r="K41" s="214">
        <v>7614.6517699999995</v>
      </c>
      <c r="L41" s="217"/>
    </row>
    <row r="42" spans="1:12" s="213" customFormat="1" ht="12">
      <c r="A42" s="214" t="s">
        <v>244</v>
      </c>
      <c r="B42" s="214">
        <v>81230.510720000006</v>
      </c>
      <c r="C42" s="214">
        <v>2424.6469800000004</v>
      </c>
      <c r="D42" s="214">
        <v>0</v>
      </c>
      <c r="E42" s="214">
        <v>1482.6689099999999</v>
      </c>
      <c r="F42" s="214">
        <v>59079.72374999999</v>
      </c>
      <c r="G42" s="214">
        <v>602.34309999999994</v>
      </c>
      <c r="H42" s="214">
        <v>19692.183560000001</v>
      </c>
      <c r="I42" s="214">
        <v>29061.234519999987</v>
      </c>
      <c r="J42" s="214">
        <v>279.45163000000002</v>
      </c>
      <c r="K42" s="214">
        <v>193852.76316999999</v>
      </c>
      <c r="L42" s="217"/>
    </row>
    <row r="43" spans="1:12" s="213" customFormat="1" ht="12">
      <c r="A43" s="214" t="s">
        <v>264</v>
      </c>
      <c r="B43" s="214">
        <v>792.80646000000002</v>
      </c>
      <c r="C43" s="214">
        <v>0</v>
      </c>
      <c r="D43" s="214">
        <v>0</v>
      </c>
      <c r="E43" s="214">
        <v>0</v>
      </c>
      <c r="F43" s="214">
        <v>8864.1223099999988</v>
      </c>
      <c r="G43" s="214">
        <v>57.199539999999999</v>
      </c>
      <c r="H43" s="214">
        <v>3676.8509200000003</v>
      </c>
      <c r="I43" s="214">
        <v>6043.3543800000007</v>
      </c>
      <c r="J43" s="214">
        <v>32.290689999999998</v>
      </c>
      <c r="K43" s="214">
        <v>19466.624300000003</v>
      </c>
      <c r="L43" s="217"/>
    </row>
    <row r="44" spans="1:12" s="213" customFormat="1" ht="12">
      <c r="A44" s="214" t="s">
        <v>253</v>
      </c>
      <c r="B44" s="214">
        <v>10066.260700000001</v>
      </c>
      <c r="C44" s="214">
        <v>52.977679999999992</v>
      </c>
      <c r="D44" s="214">
        <v>0</v>
      </c>
      <c r="E44" s="214">
        <v>402.74626000000001</v>
      </c>
      <c r="F44" s="214">
        <v>7443.2617300000002</v>
      </c>
      <c r="G44" s="214">
        <v>210.39671999999999</v>
      </c>
      <c r="H44" s="214">
        <v>2448.69515</v>
      </c>
      <c r="I44" s="214">
        <v>27294.431349999995</v>
      </c>
      <c r="J44" s="214">
        <v>55.349499999999999</v>
      </c>
      <c r="K44" s="214">
        <v>47974.119089999993</v>
      </c>
      <c r="L44" s="217"/>
    </row>
    <row r="45" spans="1:12" s="213" customFormat="1" ht="12">
      <c r="A45" s="214" t="s">
        <v>276</v>
      </c>
      <c r="B45" s="214">
        <v>16.593900000000001</v>
      </c>
      <c r="C45" s="214">
        <v>0</v>
      </c>
      <c r="D45" s="214">
        <v>0</v>
      </c>
      <c r="E45" s="214">
        <v>69.026359999999997</v>
      </c>
      <c r="F45" s="214">
        <v>5375.2420100000008</v>
      </c>
      <c r="G45" s="214">
        <v>0</v>
      </c>
      <c r="H45" s="214">
        <v>75.93168</v>
      </c>
      <c r="I45" s="214">
        <v>165.91170000000002</v>
      </c>
      <c r="J45" s="214">
        <v>6.6771199999999995</v>
      </c>
      <c r="K45" s="214">
        <v>5709.3827700000002</v>
      </c>
      <c r="L45" s="217"/>
    </row>
    <row r="46" spans="1:12" s="213" customFormat="1" ht="12">
      <c r="A46" s="214" t="s">
        <v>248</v>
      </c>
      <c r="B46" s="214">
        <v>2614.8321500000002</v>
      </c>
      <c r="C46" s="214">
        <v>131.46251999999998</v>
      </c>
      <c r="D46" s="214">
        <v>0</v>
      </c>
      <c r="E46" s="214">
        <v>27.858180000000001</v>
      </c>
      <c r="F46" s="214">
        <v>7586.2995599999995</v>
      </c>
      <c r="G46" s="214">
        <v>196.66665</v>
      </c>
      <c r="H46" s="214">
        <v>6873.5553200000004</v>
      </c>
      <c r="I46" s="214">
        <v>6595.2066700000005</v>
      </c>
      <c r="J46" s="214">
        <v>45.19021</v>
      </c>
      <c r="K46" s="214">
        <v>24071.071260000001</v>
      </c>
      <c r="L46" s="217"/>
    </row>
    <row r="47" spans="1:12" s="213" customFormat="1" ht="12">
      <c r="A47" s="214" t="s">
        <v>277</v>
      </c>
      <c r="B47" s="214">
        <v>10723.365899999999</v>
      </c>
      <c r="C47" s="214">
        <v>0</v>
      </c>
      <c r="D47" s="214">
        <v>0</v>
      </c>
      <c r="E47" s="214">
        <v>0</v>
      </c>
      <c r="F47" s="214">
        <v>808.24744999999996</v>
      </c>
      <c r="G47" s="214">
        <v>0</v>
      </c>
      <c r="H47" s="214">
        <v>68.095529999999997</v>
      </c>
      <c r="I47" s="214">
        <v>449.47708999999998</v>
      </c>
      <c r="J47" s="214">
        <v>0</v>
      </c>
      <c r="K47" s="214">
        <v>12049.18597</v>
      </c>
      <c r="L47" s="217"/>
    </row>
    <row r="48" spans="1:12" s="213" customFormat="1" ht="12">
      <c r="A48" s="214" t="s">
        <v>272</v>
      </c>
      <c r="B48" s="214">
        <v>15701.869409999998</v>
      </c>
      <c r="C48" s="214">
        <v>708.12832000000003</v>
      </c>
      <c r="D48" s="214">
        <v>0</v>
      </c>
      <c r="E48" s="214">
        <v>1655.2916800000003</v>
      </c>
      <c r="F48" s="214">
        <v>6058.2373799999996</v>
      </c>
      <c r="G48" s="214">
        <v>0</v>
      </c>
      <c r="H48" s="214">
        <v>2339.1812400000003</v>
      </c>
      <c r="I48" s="214">
        <v>4070.1214100000002</v>
      </c>
      <c r="J48" s="214">
        <v>0</v>
      </c>
      <c r="K48" s="214">
        <v>30532.829439999998</v>
      </c>
      <c r="L48" s="217"/>
    </row>
    <row r="49" spans="1:12" s="213" customFormat="1" ht="12">
      <c r="A49" s="214" t="s">
        <v>254</v>
      </c>
      <c r="B49" s="214">
        <v>711.12162000000012</v>
      </c>
      <c r="C49" s="214">
        <v>0</v>
      </c>
      <c r="D49" s="214">
        <v>0</v>
      </c>
      <c r="E49" s="214">
        <v>0</v>
      </c>
      <c r="F49" s="214">
        <v>711.31975</v>
      </c>
      <c r="G49" s="214">
        <v>145.82444999999998</v>
      </c>
      <c r="H49" s="214">
        <v>1099.6500100000001</v>
      </c>
      <c r="I49" s="214">
        <v>1897.3844800000002</v>
      </c>
      <c r="J49" s="214">
        <v>0</v>
      </c>
      <c r="K49" s="214">
        <v>4565.3003100000005</v>
      </c>
      <c r="L49" s="217"/>
    </row>
    <row r="50" spans="1:12" s="213" customFormat="1" ht="12">
      <c r="A50" s="214" t="s">
        <v>271</v>
      </c>
      <c r="B50" s="214">
        <v>2522.6216599999998</v>
      </c>
      <c r="C50" s="214">
        <v>0</v>
      </c>
      <c r="D50" s="214">
        <v>0</v>
      </c>
      <c r="E50" s="214">
        <v>0</v>
      </c>
      <c r="F50" s="214">
        <v>1035.0938599999999</v>
      </c>
      <c r="G50" s="214">
        <v>0</v>
      </c>
      <c r="H50" s="214">
        <v>42.758710000000008</v>
      </c>
      <c r="I50" s="214">
        <v>615.10236999999984</v>
      </c>
      <c r="J50" s="214">
        <v>0</v>
      </c>
      <c r="K50" s="214">
        <v>4215.5765999999994</v>
      </c>
      <c r="L50" s="217"/>
    </row>
    <row r="51" spans="1:12" s="213" customFormat="1" ht="12">
      <c r="A51" s="214" t="s">
        <v>265</v>
      </c>
      <c r="B51" s="214">
        <v>1858.0852899999998</v>
      </c>
      <c r="C51" s="214">
        <v>0</v>
      </c>
      <c r="D51" s="214">
        <v>0</v>
      </c>
      <c r="E51" s="214">
        <v>126.24025999999999</v>
      </c>
      <c r="F51" s="214">
        <v>870.03863000000013</v>
      </c>
      <c r="G51" s="214">
        <v>0</v>
      </c>
      <c r="H51" s="214">
        <v>259.20363000000003</v>
      </c>
      <c r="I51" s="214">
        <v>11519.098070000002</v>
      </c>
      <c r="J51" s="214">
        <v>26.604470000000003</v>
      </c>
      <c r="K51" s="214">
        <v>14659.270350000003</v>
      </c>
      <c r="L51" s="217"/>
    </row>
    <row r="52" spans="1:12" s="213" customFormat="1" ht="12">
      <c r="A52" s="214" t="s">
        <v>275</v>
      </c>
      <c r="B52" s="214">
        <v>19126.585020000002</v>
      </c>
      <c r="C52" s="214">
        <v>19.59984</v>
      </c>
      <c r="D52" s="214">
        <v>0</v>
      </c>
      <c r="E52" s="214">
        <v>32.260670000000005</v>
      </c>
      <c r="F52" s="214">
        <v>1419.6106100000002</v>
      </c>
      <c r="G52" s="214">
        <v>0</v>
      </c>
      <c r="H52" s="214">
        <v>1275.97489</v>
      </c>
      <c r="I52" s="214">
        <v>9318.0803899999992</v>
      </c>
      <c r="J52" s="214">
        <v>2.0478299999999998</v>
      </c>
      <c r="K52" s="214">
        <v>31194.159250000001</v>
      </c>
      <c r="L52" s="217"/>
    </row>
    <row r="53" spans="1:12" s="213" customFormat="1" ht="12">
      <c r="A53" s="214" t="s">
        <v>250</v>
      </c>
      <c r="B53" s="214">
        <v>7926.5910399999993</v>
      </c>
      <c r="C53" s="214">
        <v>319.52977999999996</v>
      </c>
      <c r="D53" s="214">
        <v>0</v>
      </c>
      <c r="E53" s="214">
        <v>0</v>
      </c>
      <c r="F53" s="214">
        <v>4547.58295</v>
      </c>
      <c r="G53" s="214">
        <v>84.990260000000006</v>
      </c>
      <c r="H53" s="214">
        <v>823.89104000000009</v>
      </c>
      <c r="I53" s="214">
        <v>6224.8706700000012</v>
      </c>
      <c r="J53" s="214">
        <v>0</v>
      </c>
      <c r="K53" s="214">
        <v>19927.455740000001</v>
      </c>
      <c r="L53" s="217"/>
    </row>
    <row r="54" spans="1:12" s="213" customFormat="1" ht="12">
      <c r="A54" s="214" t="s">
        <v>252</v>
      </c>
      <c r="B54" s="214">
        <v>14608.355170000003</v>
      </c>
      <c r="C54" s="214">
        <v>97.433619999999991</v>
      </c>
      <c r="D54" s="214">
        <v>0</v>
      </c>
      <c r="E54" s="214">
        <v>975.34924000000001</v>
      </c>
      <c r="F54" s="214">
        <v>21752.436839999988</v>
      </c>
      <c r="G54" s="214">
        <v>182.06143</v>
      </c>
      <c r="H54" s="214">
        <v>5758.0620000000017</v>
      </c>
      <c r="I54" s="214">
        <v>14209.230960000003</v>
      </c>
      <c r="J54" s="214">
        <v>63.974410000000006</v>
      </c>
      <c r="K54" s="214">
        <v>57646.903669999992</v>
      </c>
      <c r="L54" s="217"/>
    </row>
    <row r="55" spans="1:12" s="213" customFormat="1" ht="12">
      <c r="A55" s="214" t="s">
        <v>249</v>
      </c>
      <c r="B55" s="214">
        <v>8202.4742200000019</v>
      </c>
      <c r="C55" s="214">
        <v>0</v>
      </c>
      <c r="D55" s="214">
        <v>0</v>
      </c>
      <c r="E55" s="214">
        <v>370.99112000000002</v>
      </c>
      <c r="F55" s="214">
        <v>11081.609350000001</v>
      </c>
      <c r="G55" s="214">
        <v>0</v>
      </c>
      <c r="H55" s="214">
        <v>8591.2471000000005</v>
      </c>
      <c r="I55" s="214">
        <v>2934.4663300000002</v>
      </c>
      <c r="J55" s="214">
        <v>0</v>
      </c>
      <c r="K55" s="214">
        <v>31180.788120000001</v>
      </c>
      <c r="L55" s="217"/>
    </row>
    <row r="56" spans="1:12" s="213" customFormat="1" ht="12">
      <c r="A56" s="214" t="s">
        <v>245</v>
      </c>
      <c r="B56" s="214">
        <v>26357.068449999992</v>
      </c>
      <c r="C56" s="214">
        <v>707.80090000000007</v>
      </c>
      <c r="D56" s="214">
        <v>0</v>
      </c>
      <c r="E56" s="214">
        <v>1764.4689900000001</v>
      </c>
      <c r="F56" s="214">
        <v>30721.74424</v>
      </c>
      <c r="G56" s="214">
        <v>110.83253999999999</v>
      </c>
      <c r="H56" s="214">
        <v>11608.315059999997</v>
      </c>
      <c r="I56" s="214">
        <v>40766.058050000014</v>
      </c>
      <c r="J56" s="214">
        <v>0</v>
      </c>
      <c r="K56" s="214">
        <v>112036.28823000001</v>
      </c>
      <c r="L56" s="217"/>
    </row>
    <row r="57" spans="1:12" s="213" customFormat="1" ht="12">
      <c r="A57" s="214" t="s">
        <v>247</v>
      </c>
      <c r="B57" s="214">
        <v>678.72020999999995</v>
      </c>
      <c r="C57" s="214">
        <v>0</v>
      </c>
      <c r="D57" s="214">
        <v>0</v>
      </c>
      <c r="E57" s="214">
        <v>0</v>
      </c>
      <c r="F57" s="214">
        <v>558.97552000000007</v>
      </c>
      <c r="G57" s="214">
        <v>0</v>
      </c>
      <c r="H57" s="214">
        <v>0</v>
      </c>
      <c r="I57" s="214">
        <v>160.76582000000002</v>
      </c>
      <c r="J57" s="214">
        <v>0</v>
      </c>
      <c r="K57" s="214">
        <v>1398.46155</v>
      </c>
      <c r="L57" s="217"/>
    </row>
    <row r="58" spans="1:12" s="213" customFormat="1" ht="12">
      <c r="A58" s="214" t="s">
        <v>270</v>
      </c>
      <c r="B58" s="214">
        <v>1974.4899500000001</v>
      </c>
      <c r="C58" s="214">
        <v>0</v>
      </c>
      <c r="D58" s="214">
        <v>0</v>
      </c>
      <c r="E58" s="214">
        <v>111.38211000000001</v>
      </c>
      <c r="F58" s="214">
        <v>724.91645999999992</v>
      </c>
      <c r="G58" s="214">
        <v>0</v>
      </c>
      <c r="H58" s="214">
        <v>1058.9877900000001</v>
      </c>
      <c r="I58" s="214">
        <v>2143.0397000000003</v>
      </c>
      <c r="J58" s="214">
        <v>0</v>
      </c>
      <c r="K58" s="214">
        <v>6012.8160100000005</v>
      </c>
      <c r="L58" s="217"/>
    </row>
    <row r="59" spans="1:12" s="213" customFormat="1" ht="12">
      <c r="A59" s="214" t="s">
        <v>258</v>
      </c>
      <c r="B59" s="214">
        <v>24529.33196</v>
      </c>
      <c r="C59" s="214">
        <v>0</v>
      </c>
      <c r="D59" s="214">
        <v>0</v>
      </c>
      <c r="E59" s="214">
        <v>656.47564</v>
      </c>
      <c r="F59" s="214">
        <v>1891.7975100000003</v>
      </c>
      <c r="G59" s="214">
        <v>0</v>
      </c>
      <c r="H59" s="214">
        <v>1455.95532</v>
      </c>
      <c r="I59" s="214">
        <v>749.43260000000009</v>
      </c>
      <c r="J59" s="214">
        <v>0</v>
      </c>
      <c r="K59" s="214">
        <v>29282.993030000001</v>
      </c>
      <c r="L59" s="217"/>
    </row>
    <row r="60" spans="1:12" s="213" customFormat="1" ht="12">
      <c r="A60" s="214" t="s">
        <v>263</v>
      </c>
      <c r="B60" s="214">
        <v>995.67766000000006</v>
      </c>
      <c r="C60" s="214">
        <v>40.322559999999996</v>
      </c>
      <c r="D60" s="214">
        <v>0</v>
      </c>
      <c r="E60" s="214">
        <v>44.531779999999998</v>
      </c>
      <c r="F60" s="214">
        <v>587.11767999999995</v>
      </c>
      <c r="G60" s="214">
        <v>15.36698</v>
      </c>
      <c r="H60" s="214">
        <v>94.539730000000006</v>
      </c>
      <c r="I60" s="214">
        <v>1302.6886900000004</v>
      </c>
      <c r="J60" s="214">
        <v>0</v>
      </c>
      <c r="K60" s="214">
        <v>3080.2450800000006</v>
      </c>
      <c r="L60" s="217"/>
    </row>
    <row r="61" spans="1:12" s="213" customFormat="1" ht="12">
      <c r="A61" s="214" t="s">
        <v>589</v>
      </c>
      <c r="B61" s="214">
        <v>342119.86669</v>
      </c>
      <c r="C61" s="214">
        <v>4642.2190099999998</v>
      </c>
      <c r="D61" s="214">
        <v>0</v>
      </c>
      <c r="E61" s="214">
        <v>13990.992340000001</v>
      </c>
      <c r="F61" s="214">
        <v>220830.48466000002</v>
      </c>
      <c r="G61" s="214">
        <v>2043.38752</v>
      </c>
      <c r="H61" s="214">
        <v>100791.61537</v>
      </c>
      <c r="I61" s="214">
        <v>224965.81034000005</v>
      </c>
      <c r="J61" s="214">
        <v>534.41365999999994</v>
      </c>
      <c r="K61" s="214">
        <v>909918.78959000006</v>
      </c>
      <c r="L61" s="217"/>
    </row>
    <row r="62" spans="1:12" s="213" customFormat="1" ht="12">
      <c r="A62" s="215" t="s">
        <v>373</v>
      </c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7"/>
    </row>
    <row r="63" spans="1:12" s="213" customFormat="1" ht="12">
      <c r="A63" s="214" t="s">
        <v>374</v>
      </c>
      <c r="B63" s="214">
        <v>271104.65038999997</v>
      </c>
      <c r="C63" s="214">
        <v>6618.08698</v>
      </c>
      <c r="D63" s="214">
        <v>27.798919999999999</v>
      </c>
      <c r="E63" s="214">
        <v>7634.913550000002</v>
      </c>
      <c r="F63" s="214">
        <v>49384.123000000007</v>
      </c>
      <c r="G63" s="214">
        <v>4906.5425800000003</v>
      </c>
      <c r="H63" s="214">
        <v>24264.977029999984</v>
      </c>
      <c r="I63" s="214">
        <v>31074.066920000005</v>
      </c>
      <c r="J63" s="214">
        <v>117.19583</v>
      </c>
      <c r="K63" s="214">
        <v>395132.35519999999</v>
      </c>
      <c r="L63" s="217"/>
    </row>
    <row r="64" spans="1:12" s="213" customFormat="1" ht="12">
      <c r="A64" s="214" t="s">
        <v>375</v>
      </c>
      <c r="B64" s="214">
        <v>347838.2990900001</v>
      </c>
      <c r="C64" s="214">
        <v>4807.710399999999</v>
      </c>
      <c r="D64" s="214">
        <v>0</v>
      </c>
      <c r="E64" s="214">
        <v>8364.4335700000011</v>
      </c>
      <c r="F64" s="214">
        <v>78785.983870000011</v>
      </c>
      <c r="G64" s="214">
        <v>20.398150000000001</v>
      </c>
      <c r="H64" s="214">
        <v>25233.873179999984</v>
      </c>
      <c r="I64" s="214">
        <v>62752.831319999947</v>
      </c>
      <c r="J64" s="214">
        <v>218.42804999999998</v>
      </c>
      <c r="K64" s="214">
        <v>528021.95763000008</v>
      </c>
      <c r="L64" s="217"/>
    </row>
    <row r="65" spans="1:12" s="213" customFormat="1" ht="12">
      <c r="A65" s="214" t="s">
        <v>376</v>
      </c>
      <c r="B65" s="214">
        <v>135745.31275000013</v>
      </c>
      <c r="C65" s="214">
        <v>9265.248719999996</v>
      </c>
      <c r="D65" s="214">
        <v>0</v>
      </c>
      <c r="E65" s="214">
        <v>3367.6569800000007</v>
      </c>
      <c r="F65" s="214">
        <v>49372.599610000005</v>
      </c>
      <c r="G65" s="214">
        <v>0</v>
      </c>
      <c r="H65" s="214">
        <v>15578.821220000002</v>
      </c>
      <c r="I65" s="214">
        <v>20828.275119999991</v>
      </c>
      <c r="J65" s="214">
        <v>60.316849999999995</v>
      </c>
      <c r="K65" s="214">
        <v>234218.23125000013</v>
      </c>
      <c r="L65" s="217"/>
    </row>
    <row r="66" spans="1:12" s="213" customFormat="1" ht="12">
      <c r="A66" s="214" t="s">
        <v>377</v>
      </c>
      <c r="B66" s="214">
        <v>28373.770690000005</v>
      </c>
      <c r="C66" s="214">
        <v>4.4998100000000001</v>
      </c>
      <c r="D66" s="214">
        <v>0</v>
      </c>
      <c r="E66" s="214">
        <v>0</v>
      </c>
      <c r="F66" s="214">
        <v>1632.1799799999999</v>
      </c>
      <c r="G66" s="214">
        <v>1029.70246</v>
      </c>
      <c r="H66" s="214">
        <v>766.95270999999991</v>
      </c>
      <c r="I66" s="214">
        <v>1901.94757</v>
      </c>
      <c r="J66" s="214">
        <v>0</v>
      </c>
      <c r="K66" s="214">
        <v>33709.053220000009</v>
      </c>
      <c r="L66" s="217"/>
    </row>
    <row r="67" spans="1:12" s="213" customFormat="1" ht="12">
      <c r="A67" s="214" t="s">
        <v>378</v>
      </c>
      <c r="B67" s="214">
        <v>87084.393060000017</v>
      </c>
      <c r="C67" s="214">
        <v>258.11425000000003</v>
      </c>
      <c r="D67" s="214">
        <v>0</v>
      </c>
      <c r="E67" s="214">
        <v>4529.2556100000002</v>
      </c>
      <c r="F67" s="214">
        <v>14351.81407</v>
      </c>
      <c r="G67" s="214">
        <v>0</v>
      </c>
      <c r="H67" s="214">
        <v>8216.1051700000025</v>
      </c>
      <c r="I67" s="214">
        <v>2231.3553999999999</v>
      </c>
      <c r="J67" s="214">
        <v>0</v>
      </c>
      <c r="K67" s="214">
        <v>116671.03756</v>
      </c>
      <c r="L67" s="217"/>
    </row>
    <row r="68" spans="1:12" s="213" customFormat="1" ht="12">
      <c r="A68" s="214" t="s">
        <v>379</v>
      </c>
      <c r="B68" s="214">
        <v>80322.023749999978</v>
      </c>
      <c r="C68" s="214">
        <v>5202.7317499999999</v>
      </c>
      <c r="D68" s="214">
        <v>0</v>
      </c>
      <c r="E68" s="214">
        <v>1363.2878199999998</v>
      </c>
      <c r="F68" s="214">
        <v>25496.834770000001</v>
      </c>
      <c r="G68" s="214">
        <v>77.746490000000009</v>
      </c>
      <c r="H68" s="214">
        <v>5926.0570599999974</v>
      </c>
      <c r="I68" s="214">
        <v>22281.249080000001</v>
      </c>
      <c r="J68" s="214">
        <v>46.564440000000005</v>
      </c>
      <c r="K68" s="214">
        <v>140716.49515999996</v>
      </c>
      <c r="L68" s="217"/>
    </row>
    <row r="69" spans="1:12" s="213" customFormat="1" ht="12">
      <c r="A69" s="214" t="s">
        <v>380</v>
      </c>
      <c r="B69" s="214">
        <v>3347.2753900000002</v>
      </c>
      <c r="C69" s="214">
        <v>0</v>
      </c>
      <c r="D69" s="214">
        <v>0</v>
      </c>
      <c r="E69" s="214">
        <v>18.904</v>
      </c>
      <c r="F69" s="214">
        <v>5229.5368799999987</v>
      </c>
      <c r="G69" s="214">
        <v>0</v>
      </c>
      <c r="H69" s="214">
        <v>1374.4036400000002</v>
      </c>
      <c r="I69" s="214">
        <v>1094.72119</v>
      </c>
      <c r="J69" s="214">
        <v>70.880760000000009</v>
      </c>
      <c r="K69" s="214">
        <v>11135.72186</v>
      </c>
      <c r="L69" s="217"/>
    </row>
    <row r="70" spans="1:12" s="213" customFormat="1" ht="12">
      <c r="A70" s="214" t="s">
        <v>381</v>
      </c>
      <c r="B70" s="214">
        <v>0</v>
      </c>
      <c r="C70" s="214">
        <v>0</v>
      </c>
      <c r="D70" s="214">
        <v>0</v>
      </c>
      <c r="E70" s="214">
        <v>112.03748</v>
      </c>
      <c r="F70" s="214">
        <v>2471.9824899999999</v>
      </c>
      <c r="G70" s="214">
        <v>0</v>
      </c>
      <c r="H70" s="214">
        <v>2473.2088800000001</v>
      </c>
      <c r="I70" s="214">
        <v>4097.2527700000001</v>
      </c>
      <c r="J70" s="214">
        <v>24.80688</v>
      </c>
      <c r="K70" s="214">
        <v>9179.2884999999987</v>
      </c>
      <c r="L70" s="217"/>
    </row>
    <row r="71" spans="1:12" s="213" customFormat="1" ht="12">
      <c r="A71" s="214" t="s">
        <v>589</v>
      </c>
      <c r="B71" s="214">
        <v>953815.72512000019</v>
      </c>
      <c r="C71" s="214">
        <v>26156.391909999995</v>
      </c>
      <c r="D71" s="214">
        <v>27.798919999999999</v>
      </c>
      <c r="E71" s="214">
        <v>25390.489010000001</v>
      </c>
      <c r="F71" s="214">
        <v>226725.05466999998</v>
      </c>
      <c r="G71" s="214">
        <v>6034.3896800000011</v>
      </c>
      <c r="H71" s="214">
        <v>83834.398889999968</v>
      </c>
      <c r="I71" s="214">
        <v>146261.69936999996</v>
      </c>
      <c r="J71" s="214">
        <v>538.19280999999989</v>
      </c>
      <c r="K71" s="214">
        <v>1468784.1403800002</v>
      </c>
      <c r="L71" s="217"/>
    </row>
    <row r="72" spans="1:12" s="213" customFormat="1" ht="12">
      <c r="A72" s="215" t="s">
        <v>653</v>
      </c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7"/>
    </row>
    <row r="73" spans="1:12" s="213" customFormat="1" ht="12">
      <c r="A73" s="214" t="s">
        <v>102</v>
      </c>
      <c r="B73" s="214">
        <v>1621105.4731799993</v>
      </c>
      <c r="C73" s="214">
        <v>29824.11983</v>
      </c>
      <c r="D73" s="214">
        <v>842.5</v>
      </c>
      <c r="E73" s="214">
        <v>59054.712669999994</v>
      </c>
      <c r="F73" s="214">
        <v>2741834.9406200005</v>
      </c>
      <c r="G73" s="214">
        <v>708822.4564400001</v>
      </c>
      <c r="H73" s="214">
        <v>2894753.6344999997</v>
      </c>
      <c r="I73" s="214">
        <v>427118.90672999976</v>
      </c>
      <c r="J73" s="214">
        <v>725.39834000000008</v>
      </c>
      <c r="K73" s="214">
        <v>8484082.1423099991</v>
      </c>
      <c r="L73" s="217"/>
    </row>
    <row r="74" spans="1:12" s="213" customFormat="1" ht="12">
      <c r="A74" s="214" t="s">
        <v>589</v>
      </c>
      <c r="B74" s="214">
        <v>1621105.4731799993</v>
      </c>
      <c r="C74" s="214">
        <v>29824.11983</v>
      </c>
      <c r="D74" s="214">
        <v>842.5</v>
      </c>
      <c r="E74" s="214">
        <v>59054.712669999994</v>
      </c>
      <c r="F74" s="214">
        <v>2741834.9406200005</v>
      </c>
      <c r="G74" s="214">
        <v>708822.4564400001</v>
      </c>
      <c r="H74" s="214">
        <v>2894753.6344999997</v>
      </c>
      <c r="I74" s="214">
        <v>427118.90672999976</v>
      </c>
      <c r="J74" s="214">
        <v>725.39834000000008</v>
      </c>
      <c r="K74" s="214">
        <v>8484082.1423099991</v>
      </c>
      <c r="L74" s="217"/>
    </row>
    <row r="75" spans="1:12" s="213" customFormat="1" ht="12">
      <c r="A75" s="215" t="s">
        <v>654</v>
      </c>
      <c r="B75" s="210"/>
      <c r="C75" s="210"/>
      <c r="D75" s="210"/>
      <c r="E75" s="210"/>
      <c r="F75" s="210"/>
      <c r="G75" s="210"/>
      <c r="H75" s="210"/>
      <c r="I75" s="210"/>
      <c r="J75" s="210"/>
      <c r="K75" s="210"/>
      <c r="L75" s="217"/>
    </row>
    <row r="76" spans="1:12" s="213" customFormat="1" ht="12">
      <c r="A76" s="214" t="s">
        <v>655</v>
      </c>
      <c r="B76" s="214">
        <v>1134656.8985599997</v>
      </c>
      <c r="C76" s="214">
        <v>34270.809619999993</v>
      </c>
      <c r="D76" s="214">
        <v>0</v>
      </c>
      <c r="E76" s="214">
        <v>0</v>
      </c>
      <c r="F76" s="214">
        <v>260704.37737999999</v>
      </c>
      <c r="G76" s="214">
        <v>0</v>
      </c>
      <c r="H76" s="214">
        <v>36868.148450000001</v>
      </c>
      <c r="I76" s="214">
        <v>33960.05253999999</v>
      </c>
      <c r="J76" s="214">
        <v>0</v>
      </c>
      <c r="K76" s="214">
        <v>1500460.2865499996</v>
      </c>
      <c r="L76" s="217"/>
    </row>
    <row r="77" spans="1:12" s="213" customFormat="1" ht="12">
      <c r="A77" s="214" t="s">
        <v>589</v>
      </c>
      <c r="B77" s="214">
        <v>1134656.8985599997</v>
      </c>
      <c r="C77" s="214">
        <v>34270.809619999993</v>
      </c>
      <c r="D77" s="214">
        <v>0</v>
      </c>
      <c r="E77" s="214">
        <v>0</v>
      </c>
      <c r="F77" s="214">
        <v>260704.37737999999</v>
      </c>
      <c r="G77" s="214">
        <v>0</v>
      </c>
      <c r="H77" s="214">
        <v>36868.148450000001</v>
      </c>
      <c r="I77" s="214">
        <v>33960.05253999999</v>
      </c>
      <c r="J77" s="214">
        <v>0</v>
      </c>
      <c r="K77" s="214">
        <v>1500460.2865499996</v>
      </c>
      <c r="L77" s="217"/>
    </row>
    <row r="78" spans="1:12" s="213" customFormat="1" ht="12.75" thickBot="1">
      <c r="A78" s="215" t="s">
        <v>136</v>
      </c>
      <c r="B78" s="210">
        <v>19142735.430699997</v>
      </c>
      <c r="C78" s="210">
        <v>335629.37724000006</v>
      </c>
      <c r="D78" s="210">
        <v>66393.356180000002</v>
      </c>
      <c r="E78" s="210">
        <v>802567.08704000001</v>
      </c>
      <c r="F78" s="210">
        <v>28289756.597160004</v>
      </c>
      <c r="G78" s="210">
        <v>2894270.8756900001</v>
      </c>
      <c r="H78" s="210">
        <v>20343157.86662</v>
      </c>
      <c r="I78" s="210">
        <v>6748365.9116399987</v>
      </c>
      <c r="J78" s="210">
        <v>112910.61908000005</v>
      </c>
      <c r="K78" s="210">
        <v>78735787.121350005</v>
      </c>
      <c r="L78" s="217"/>
    </row>
    <row r="79" spans="1:12" ht="15.75" thickTop="1">
      <c r="A79" s="1198" t="s">
        <v>742</v>
      </c>
      <c r="B79" s="1198"/>
      <c r="C79" s="1198"/>
      <c r="D79" s="1198"/>
      <c r="E79" s="1198"/>
      <c r="F79" s="1198"/>
      <c r="G79" s="1198"/>
      <c r="H79" s="1198"/>
      <c r="I79" s="1198"/>
      <c r="J79" s="1198"/>
      <c r="K79" s="1198"/>
    </row>
    <row r="80" spans="1:12" ht="19.5" customHeight="1">
      <c r="A80" s="1199"/>
      <c r="B80" s="1199"/>
      <c r="C80" s="1199"/>
      <c r="D80" s="1199"/>
      <c r="E80" s="1199"/>
      <c r="F80" s="1199"/>
      <c r="G80" s="1199"/>
      <c r="H80" s="1199"/>
      <c r="I80" s="1199"/>
      <c r="J80" s="1199"/>
      <c r="K80" s="1199"/>
    </row>
    <row r="81" spans="1:11">
      <c r="A81" s="216" t="s">
        <v>656</v>
      </c>
      <c r="B81" s="129"/>
      <c r="C81" s="129"/>
      <c r="D81" s="129"/>
      <c r="E81" s="129"/>
      <c r="F81" s="129"/>
      <c r="G81" s="129"/>
      <c r="H81" s="129"/>
      <c r="I81" s="129"/>
      <c r="J81" s="129"/>
      <c r="K81" s="129"/>
    </row>
    <row r="82" spans="1:11">
      <c r="A82" s="216" t="s">
        <v>657</v>
      </c>
      <c r="B82" s="79"/>
      <c r="C82" s="79"/>
      <c r="D82" s="79"/>
      <c r="E82" s="79"/>
      <c r="F82" s="79"/>
      <c r="G82" s="129"/>
      <c r="H82" s="129"/>
      <c r="I82" s="129"/>
      <c r="J82" s="129"/>
      <c r="K82" s="129"/>
    </row>
    <row r="85" spans="1:11">
      <c r="C85" s="1059"/>
      <c r="D85" s="1059"/>
      <c r="E85" s="1059"/>
      <c r="F85" s="1066"/>
      <c r="G85" s="1059"/>
      <c r="H85" s="1059"/>
      <c r="I85" s="1059"/>
      <c r="J85" s="1059"/>
      <c r="K85" s="1059"/>
    </row>
  </sheetData>
  <mergeCells count="5">
    <mergeCell ref="A2:K2"/>
    <mergeCell ref="A3:K3"/>
    <mergeCell ref="A4:K4"/>
    <mergeCell ref="A5:K5"/>
    <mergeCell ref="A79:K8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372"/>
  <sheetViews>
    <sheetView showGridLines="0" zoomScale="85" zoomScaleNormal="85" workbookViewId="0">
      <selection activeCell="A34" sqref="A34"/>
    </sheetView>
  </sheetViews>
  <sheetFormatPr defaultRowHeight="15"/>
  <cols>
    <col min="1" max="1" width="57.85546875" bestFit="1" customWidth="1"/>
    <col min="2" max="2" width="33.7109375" customWidth="1"/>
    <col min="3" max="3" width="24.28515625" customWidth="1"/>
    <col min="4" max="4" width="33.140625" customWidth="1"/>
    <col min="5" max="5" width="39.7109375" customWidth="1"/>
    <col min="6" max="6" width="22.7109375" customWidth="1"/>
    <col min="7" max="7" width="11.42578125" customWidth="1"/>
    <col min="8" max="8" width="14.7109375" bestFit="1" customWidth="1"/>
    <col min="9" max="9" width="13" bestFit="1" customWidth="1"/>
    <col min="10" max="256" width="11.42578125" customWidth="1"/>
  </cols>
  <sheetData>
    <row r="1" spans="1:14" ht="3.75" customHeight="1">
      <c r="A1" s="104"/>
      <c r="B1" s="105"/>
      <c r="C1" s="105"/>
      <c r="D1" s="105"/>
      <c r="E1" s="105"/>
      <c r="F1" s="105"/>
      <c r="G1" s="94"/>
      <c r="H1" s="94"/>
      <c r="I1" s="94"/>
      <c r="J1" s="94"/>
      <c r="K1" s="94"/>
      <c r="L1" s="94"/>
      <c r="M1" s="94"/>
      <c r="N1" s="94"/>
    </row>
    <row r="2" spans="1:14" ht="23.25" customHeight="1">
      <c r="A2" s="1193" t="s">
        <v>650</v>
      </c>
      <c r="B2" s="1193"/>
      <c r="C2" s="1193"/>
      <c r="D2" s="1193"/>
      <c r="E2" s="1193"/>
      <c r="F2" s="1193"/>
      <c r="G2" s="96"/>
      <c r="H2" s="94"/>
      <c r="I2" s="95"/>
      <c r="J2" s="95"/>
      <c r="K2" s="95"/>
      <c r="L2" s="95"/>
      <c r="M2" s="95"/>
      <c r="N2" s="95"/>
    </row>
    <row r="3" spans="1:14" ht="23.25" customHeight="1">
      <c r="A3" s="1193" t="s">
        <v>673</v>
      </c>
      <c r="B3" s="1193"/>
      <c r="C3" s="1193"/>
      <c r="D3" s="1193"/>
      <c r="E3" s="1193"/>
      <c r="F3" s="1193"/>
      <c r="G3" s="96"/>
      <c r="H3" s="94"/>
      <c r="I3" s="95"/>
      <c r="J3" s="95"/>
      <c r="K3" s="95"/>
      <c r="L3" s="95"/>
      <c r="M3" s="95"/>
      <c r="N3" s="95"/>
    </row>
    <row r="4" spans="1:14" ht="23.25" customHeight="1">
      <c r="A4" s="1193" t="s">
        <v>922</v>
      </c>
      <c r="B4" s="1193"/>
      <c r="C4" s="1193"/>
      <c r="D4" s="1193"/>
      <c r="E4" s="1193"/>
      <c r="F4" s="1193"/>
      <c r="G4" s="96"/>
      <c r="H4" s="94"/>
      <c r="I4" s="95"/>
      <c r="J4" s="95"/>
      <c r="K4" s="95"/>
      <c r="L4" s="95"/>
      <c r="M4" s="95"/>
      <c r="N4" s="95"/>
    </row>
    <row r="5" spans="1:14" ht="23.25" customHeight="1" thickBot="1">
      <c r="A5" s="1200"/>
      <c r="B5" s="1200"/>
      <c r="C5" s="1200"/>
      <c r="D5" s="1200"/>
      <c r="E5" s="1200"/>
      <c r="F5" s="1200"/>
      <c r="G5" s="97"/>
      <c r="H5" s="98"/>
      <c r="I5" s="99"/>
      <c r="J5" s="99"/>
      <c r="K5" s="99"/>
      <c r="L5" s="99"/>
      <c r="M5" s="99"/>
      <c r="N5" s="99"/>
    </row>
    <row r="6" spans="1:14" ht="17.25" thickTop="1" thickBot="1">
      <c r="A6" s="106"/>
      <c r="B6" s="1201" t="s">
        <v>674</v>
      </c>
      <c r="C6" s="1201"/>
      <c r="D6" s="1201" t="s">
        <v>740</v>
      </c>
      <c r="E6" s="1201"/>
      <c r="F6" s="1202" t="s">
        <v>739</v>
      </c>
      <c r="G6" s="97"/>
      <c r="H6" s="98"/>
      <c r="I6" s="99"/>
      <c r="J6" s="99"/>
      <c r="K6" s="99"/>
      <c r="L6" s="99"/>
      <c r="M6" s="99"/>
      <c r="N6" s="99"/>
    </row>
    <row r="7" spans="1:14" ht="33" thickTop="1" thickBot="1">
      <c r="A7" s="106" t="s">
        <v>675</v>
      </c>
      <c r="B7" s="111" t="s">
        <v>676</v>
      </c>
      <c r="C7" s="112" t="s">
        <v>677</v>
      </c>
      <c r="D7" s="111" t="s">
        <v>676</v>
      </c>
      <c r="E7" s="112" t="s">
        <v>678</v>
      </c>
      <c r="F7" s="1203"/>
      <c r="G7" s="107"/>
      <c r="H7" s="94"/>
      <c r="I7" s="108"/>
      <c r="J7" s="108"/>
      <c r="K7" s="108"/>
      <c r="L7" s="108"/>
      <c r="M7" s="108"/>
      <c r="N7" s="108"/>
    </row>
    <row r="8" spans="1:14" ht="16.5" thickTop="1" thickBot="1">
      <c r="A8" s="115" t="s">
        <v>99</v>
      </c>
      <c r="B8" s="115"/>
      <c r="C8" s="115"/>
      <c r="D8" s="115"/>
      <c r="E8" s="115"/>
      <c r="F8" s="115"/>
      <c r="G8" s="116"/>
      <c r="H8" s="113"/>
      <c r="I8" s="113"/>
      <c r="J8" s="113"/>
      <c r="K8" s="113"/>
      <c r="L8" s="113"/>
      <c r="M8" s="113"/>
      <c r="N8" s="113"/>
    </row>
    <row r="9" spans="1:14" ht="15.75" thickTop="1">
      <c r="A9" s="148" t="s">
        <v>105</v>
      </c>
      <c r="B9" s="142">
        <v>23</v>
      </c>
      <c r="C9" s="124">
        <v>11</v>
      </c>
      <c r="D9" s="142">
        <v>7</v>
      </c>
      <c r="E9" s="122">
        <v>6430550.1765300017</v>
      </c>
      <c r="F9" s="66">
        <v>15079859.861319989</v>
      </c>
      <c r="G9" s="218"/>
      <c r="H9" s="148"/>
      <c r="J9" s="113"/>
      <c r="K9" s="113"/>
      <c r="L9" s="113"/>
      <c r="M9" s="113"/>
      <c r="N9" s="113"/>
    </row>
    <row r="10" spans="1:14">
      <c r="A10" s="148" t="s">
        <v>110</v>
      </c>
      <c r="B10" s="142">
        <v>49</v>
      </c>
      <c r="C10" s="124">
        <v>1</v>
      </c>
      <c r="D10" s="142">
        <v>18</v>
      </c>
      <c r="E10" s="122">
        <v>246143.22625000001</v>
      </c>
      <c r="F10" s="66">
        <v>385395.54087000003</v>
      </c>
      <c r="G10" s="218"/>
      <c r="H10" s="148"/>
      <c r="J10" s="113"/>
      <c r="K10" s="113"/>
      <c r="L10" s="113"/>
      <c r="M10" s="113"/>
      <c r="N10" s="113"/>
    </row>
    <row r="11" spans="1:14">
      <c r="A11" s="148" t="s">
        <v>107</v>
      </c>
      <c r="B11" s="142">
        <v>21</v>
      </c>
      <c r="C11" s="124">
        <v>13</v>
      </c>
      <c r="D11" s="142">
        <v>10</v>
      </c>
      <c r="E11" s="122">
        <v>4105232.1756700003</v>
      </c>
      <c r="F11" s="66">
        <v>8233131.3508700011</v>
      </c>
      <c r="G11" s="218"/>
      <c r="H11" s="148"/>
      <c r="J11" s="113"/>
      <c r="K11" s="113"/>
      <c r="L11" s="113"/>
      <c r="M11" s="113"/>
      <c r="N11" s="113"/>
    </row>
    <row r="12" spans="1:14">
      <c r="A12" s="149" t="s">
        <v>112</v>
      </c>
      <c r="B12" s="142">
        <v>19</v>
      </c>
      <c r="C12" s="125">
        <v>14</v>
      </c>
      <c r="D12" s="142">
        <v>14</v>
      </c>
      <c r="E12" s="122">
        <v>1278220.7155699998</v>
      </c>
      <c r="F12" s="71">
        <v>2992539.6993699991</v>
      </c>
      <c r="G12" s="218"/>
      <c r="H12" s="149"/>
      <c r="J12" s="113"/>
      <c r="K12" s="113"/>
      <c r="L12" s="113"/>
      <c r="M12" s="113"/>
      <c r="N12" s="113"/>
    </row>
    <row r="13" spans="1:14">
      <c r="A13" s="148" t="s">
        <v>113</v>
      </c>
      <c r="B13" s="142">
        <v>6</v>
      </c>
      <c r="C13" s="124">
        <v>46</v>
      </c>
      <c r="D13" s="142">
        <v>3</v>
      </c>
      <c r="E13" s="122">
        <v>7049603.6041500028</v>
      </c>
      <c r="F13" s="66">
        <v>12617458.581039997</v>
      </c>
      <c r="G13" s="218"/>
      <c r="H13" s="148"/>
      <c r="J13" s="113"/>
      <c r="K13" s="113"/>
      <c r="L13" s="113"/>
      <c r="M13" s="113"/>
      <c r="N13" s="113"/>
    </row>
    <row r="14" spans="1:14">
      <c r="A14" s="148" t="s">
        <v>106</v>
      </c>
      <c r="B14" s="142">
        <v>17</v>
      </c>
      <c r="C14" s="124">
        <v>15</v>
      </c>
      <c r="D14" s="142">
        <v>11</v>
      </c>
      <c r="E14" s="122">
        <v>4007621.0752100004</v>
      </c>
      <c r="F14" s="66">
        <v>9437330.5939400028</v>
      </c>
      <c r="G14" s="218"/>
      <c r="H14" s="148"/>
      <c r="J14" s="113"/>
      <c r="K14" s="113"/>
      <c r="L14" s="113"/>
      <c r="M14" s="113"/>
      <c r="N14" s="113"/>
    </row>
    <row r="15" spans="1:14">
      <c r="A15" s="148" t="s">
        <v>111</v>
      </c>
      <c r="B15" s="142">
        <v>3</v>
      </c>
      <c r="C15" s="124">
        <v>58</v>
      </c>
      <c r="D15" s="142">
        <v>8</v>
      </c>
      <c r="E15" s="122">
        <v>6121837.5505100014</v>
      </c>
      <c r="F15" s="66">
        <v>12004214.131600004</v>
      </c>
      <c r="G15" s="218"/>
      <c r="H15" s="148"/>
      <c r="J15" s="113"/>
      <c r="K15" s="113"/>
      <c r="L15" s="113"/>
      <c r="M15" s="113"/>
      <c r="N15" s="113"/>
    </row>
    <row r="16" spans="1:14">
      <c r="A16" s="148" t="s">
        <v>104</v>
      </c>
      <c r="B16" s="142">
        <v>7</v>
      </c>
      <c r="C16" s="124">
        <v>43</v>
      </c>
      <c r="D16" s="142">
        <v>1</v>
      </c>
      <c r="E16" s="122">
        <v>9352337.6218599975</v>
      </c>
      <c r="F16" s="66">
        <v>15605292.79572</v>
      </c>
      <c r="G16" s="218"/>
      <c r="H16" s="148"/>
      <c r="J16" s="113"/>
      <c r="K16" s="113"/>
      <c r="L16" s="113"/>
      <c r="M16" s="113"/>
      <c r="N16" s="113"/>
    </row>
    <row r="17" spans="1:9">
      <c r="A17" s="148" t="s">
        <v>103</v>
      </c>
      <c r="B17" s="142">
        <v>9</v>
      </c>
      <c r="C17" s="124">
        <v>31</v>
      </c>
      <c r="D17" s="142">
        <v>5</v>
      </c>
      <c r="E17" s="122">
        <v>6785152.2234300002</v>
      </c>
      <c r="F17" s="66">
        <v>24897701.632250004</v>
      </c>
      <c r="G17" s="218"/>
      <c r="H17" s="148"/>
    </row>
    <row r="18" spans="1:9">
      <c r="A18" s="148" t="s">
        <v>109</v>
      </c>
      <c r="B18" s="142">
        <v>49</v>
      </c>
      <c r="C18" s="124">
        <v>1</v>
      </c>
      <c r="D18" s="142">
        <v>26</v>
      </c>
      <c r="E18" s="122">
        <v>61998.313139999998</v>
      </c>
      <c r="F18" s="66">
        <v>106171.31203000003</v>
      </c>
      <c r="G18" s="218"/>
      <c r="H18" s="148"/>
    </row>
    <row r="19" spans="1:9">
      <c r="A19" s="148" t="s">
        <v>101</v>
      </c>
      <c r="B19" s="142">
        <v>15</v>
      </c>
      <c r="C19" s="124">
        <v>17</v>
      </c>
      <c r="D19" s="142">
        <v>4</v>
      </c>
      <c r="E19" s="122">
        <v>6865892.6096399985</v>
      </c>
      <c r="F19" s="66">
        <v>18199926.606970008</v>
      </c>
      <c r="G19" s="218"/>
      <c r="H19" s="148"/>
    </row>
    <row r="20" spans="1:9">
      <c r="A20" s="148" t="s">
        <v>114</v>
      </c>
      <c r="B20" s="142">
        <v>2</v>
      </c>
      <c r="C20" s="124">
        <v>80</v>
      </c>
      <c r="D20" s="142">
        <v>9</v>
      </c>
      <c r="E20" s="122">
        <v>4811467.490799997</v>
      </c>
      <c r="F20" s="66">
        <v>8374860.8662000056</v>
      </c>
      <c r="G20" s="218"/>
      <c r="H20" s="148"/>
    </row>
    <row r="21" spans="1:9">
      <c r="A21" s="148" t="s">
        <v>108</v>
      </c>
      <c r="B21" s="142">
        <v>10</v>
      </c>
      <c r="C21" s="124">
        <v>30</v>
      </c>
      <c r="D21" s="142">
        <v>6</v>
      </c>
      <c r="E21" s="122">
        <v>6725145.2919000015</v>
      </c>
      <c r="F21" s="66">
        <v>11520581.468670005</v>
      </c>
      <c r="G21" s="218"/>
      <c r="H21" s="148"/>
    </row>
    <row r="22" spans="1:9" ht="15.75" thickBot="1">
      <c r="A22" s="117" t="s">
        <v>589</v>
      </c>
      <c r="B22" s="118"/>
      <c r="C22" s="65"/>
      <c r="D22" s="118"/>
      <c r="E22" s="118">
        <v>63841202.074659996</v>
      </c>
      <c r="F22" s="139">
        <v>139454464.44085002</v>
      </c>
      <c r="G22" s="218"/>
    </row>
    <row r="23" spans="1:9" ht="16.5" thickTop="1" thickBot="1">
      <c r="A23" s="115" t="s">
        <v>353</v>
      </c>
      <c r="B23" s="115"/>
      <c r="C23" s="119"/>
      <c r="D23" s="115"/>
      <c r="E23" s="115"/>
      <c r="F23" s="64"/>
      <c r="G23" s="218"/>
    </row>
    <row r="24" spans="1:9" ht="16.5" thickTop="1">
      <c r="A24" s="117" t="s">
        <v>355</v>
      </c>
      <c r="B24" s="142">
        <v>30</v>
      </c>
      <c r="C24" s="110">
        <v>5</v>
      </c>
      <c r="D24" s="142">
        <v>16</v>
      </c>
      <c r="E24" s="122">
        <v>501549.06505000003</v>
      </c>
      <c r="F24" s="122">
        <v>917635.85373999982</v>
      </c>
      <c r="G24" s="218"/>
      <c r="H24" s="102"/>
      <c r="I24" s="103"/>
    </row>
    <row r="25" spans="1:9" ht="15.75">
      <c r="A25" s="117" t="s">
        <v>354</v>
      </c>
      <c r="B25" s="142">
        <v>5</v>
      </c>
      <c r="C25" s="110">
        <v>48</v>
      </c>
      <c r="D25" s="142">
        <v>12</v>
      </c>
      <c r="E25" s="122">
        <v>1853546.4324499995</v>
      </c>
      <c r="F25" s="122">
        <v>3258546.1540000001</v>
      </c>
      <c r="G25" s="218"/>
      <c r="H25" s="102"/>
      <c r="I25" s="103"/>
    </row>
    <row r="26" spans="1:9" ht="16.5" thickBot="1">
      <c r="A26" s="117" t="s">
        <v>589</v>
      </c>
      <c r="B26" s="118"/>
      <c r="C26" s="118"/>
      <c r="D26" s="118"/>
      <c r="E26" s="118">
        <v>2355095.4974999996</v>
      </c>
      <c r="F26" s="118">
        <v>4176182.0077399998</v>
      </c>
      <c r="G26" s="218"/>
      <c r="H26" s="135"/>
      <c r="I26" s="103"/>
    </row>
    <row r="27" spans="1:9" ht="16.5" thickTop="1" thickBot="1">
      <c r="A27" s="115" t="s">
        <v>652</v>
      </c>
      <c r="B27" s="115"/>
      <c r="C27" s="119"/>
      <c r="D27" s="115"/>
      <c r="E27" s="115"/>
      <c r="F27" s="64"/>
      <c r="G27" s="218"/>
    </row>
    <row r="28" spans="1:9" ht="16.5" thickTop="1">
      <c r="A28" s="101" t="s">
        <v>364</v>
      </c>
      <c r="B28" s="110">
        <v>30</v>
      </c>
      <c r="C28" s="110">
        <v>5</v>
      </c>
      <c r="D28" s="122">
        <v>21</v>
      </c>
      <c r="E28" s="122">
        <v>157898.93385999996</v>
      </c>
      <c r="F28" s="122">
        <v>1909193.7263499994</v>
      </c>
      <c r="G28" s="218"/>
      <c r="H28" s="101"/>
      <c r="I28" s="103"/>
    </row>
    <row r="29" spans="1:9" ht="15.75">
      <c r="A29" s="101" t="s">
        <v>366</v>
      </c>
      <c r="B29" s="110">
        <v>49</v>
      </c>
      <c r="C29" s="110">
        <v>1</v>
      </c>
      <c r="D29" s="122">
        <v>48</v>
      </c>
      <c r="E29" s="122">
        <v>8771.4695399999982</v>
      </c>
      <c r="F29" s="122">
        <v>245200.92056999999</v>
      </c>
      <c r="G29" s="218"/>
      <c r="H29" s="101"/>
      <c r="I29" s="103"/>
    </row>
    <row r="30" spans="1:9" ht="15.75">
      <c r="A30" s="101" t="s">
        <v>365</v>
      </c>
      <c r="B30" s="110">
        <v>24</v>
      </c>
      <c r="C30" s="110">
        <v>10</v>
      </c>
      <c r="D30" s="122">
        <v>47</v>
      </c>
      <c r="E30" s="122">
        <v>9573.7869599999995</v>
      </c>
      <c r="F30" s="122">
        <v>793076.11762999988</v>
      </c>
      <c r="G30" s="218"/>
      <c r="H30" s="101"/>
      <c r="I30" s="103"/>
    </row>
    <row r="31" spans="1:9" ht="15.75" thickBot="1">
      <c r="A31" s="117" t="s">
        <v>679</v>
      </c>
      <c r="B31" s="118"/>
      <c r="C31" s="118"/>
      <c r="D31" s="118"/>
      <c r="E31" s="118">
        <v>176244.19035999995</v>
      </c>
      <c r="F31" s="118">
        <v>2947470.764549999</v>
      </c>
      <c r="G31" s="218"/>
      <c r="H31" s="117"/>
      <c r="I31" s="118"/>
    </row>
    <row r="32" spans="1:9" ht="16.5" thickTop="1" thickBot="1">
      <c r="A32" s="123" t="s">
        <v>242</v>
      </c>
      <c r="B32" s="115"/>
      <c r="C32" s="119"/>
      <c r="D32" s="115"/>
      <c r="E32" s="115"/>
      <c r="F32" s="64"/>
      <c r="G32" s="218"/>
    </row>
    <row r="33" spans="1:9" ht="16.5" thickTop="1">
      <c r="A33" s="148" t="s">
        <v>268</v>
      </c>
      <c r="B33" s="142">
        <v>30</v>
      </c>
      <c r="C33" s="141">
        <v>5</v>
      </c>
      <c r="D33" s="142">
        <v>50</v>
      </c>
      <c r="E33" s="122">
        <v>6458.355520000001</v>
      </c>
      <c r="F33" s="66">
        <v>251898.15955000004</v>
      </c>
      <c r="G33" s="218"/>
      <c r="H33" s="102"/>
      <c r="I33" s="103"/>
    </row>
    <row r="34" spans="1:9" ht="15.75">
      <c r="A34" s="148" t="s">
        <v>269</v>
      </c>
      <c r="B34" s="142">
        <v>49</v>
      </c>
      <c r="C34" s="141">
        <v>1</v>
      </c>
      <c r="D34" s="142">
        <v>53</v>
      </c>
      <c r="E34" s="122">
        <v>4570.2003000000004</v>
      </c>
      <c r="F34" s="66">
        <v>115065.74603000001</v>
      </c>
      <c r="G34" s="218"/>
      <c r="H34" s="102"/>
      <c r="I34" s="103"/>
    </row>
    <row r="35" spans="1:9" ht="15.75">
      <c r="A35" s="148" t="s">
        <v>273</v>
      </c>
      <c r="B35" s="142">
        <v>36</v>
      </c>
      <c r="C35" s="141">
        <v>4</v>
      </c>
      <c r="D35" s="142">
        <v>39</v>
      </c>
      <c r="E35" s="122">
        <v>24223.109910000006</v>
      </c>
      <c r="F35" s="66">
        <v>111173.08521999999</v>
      </c>
      <c r="G35" s="218"/>
      <c r="H35" s="102"/>
      <c r="I35" s="103"/>
    </row>
    <row r="36" spans="1:9" ht="15.75">
      <c r="A36" s="148" t="s">
        <v>274</v>
      </c>
      <c r="B36" s="142">
        <v>40</v>
      </c>
      <c r="C36" s="141">
        <v>3</v>
      </c>
      <c r="D36" s="142">
        <v>25</v>
      </c>
      <c r="E36" s="122">
        <v>67633.456569999995</v>
      </c>
      <c r="F36" s="139">
        <v>249172.27825999996</v>
      </c>
      <c r="G36" s="218"/>
      <c r="H36" s="102"/>
      <c r="I36" s="103"/>
    </row>
    <row r="37" spans="1:9" ht="15.75">
      <c r="A37" s="148" t="s">
        <v>257</v>
      </c>
      <c r="B37" s="142">
        <v>30</v>
      </c>
      <c r="C37" s="141">
        <v>5</v>
      </c>
      <c r="D37" s="142">
        <v>34</v>
      </c>
      <c r="E37" s="122">
        <v>29941.861610000007</v>
      </c>
      <c r="F37" s="139">
        <v>113032.9249</v>
      </c>
      <c r="G37" s="218"/>
      <c r="H37" s="102"/>
      <c r="I37" s="103"/>
    </row>
    <row r="38" spans="1:9" ht="15.75">
      <c r="A38" s="148" t="s">
        <v>267</v>
      </c>
      <c r="B38" s="142">
        <v>44</v>
      </c>
      <c r="C38" s="141">
        <v>2</v>
      </c>
      <c r="D38" s="142">
        <v>38</v>
      </c>
      <c r="E38" s="122">
        <v>26052.118290000006</v>
      </c>
      <c r="F38" s="139">
        <v>228307.24702000004</v>
      </c>
      <c r="G38" s="218"/>
      <c r="H38" s="102"/>
      <c r="I38" s="103"/>
    </row>
    <row r="39" spans="1:9" ht="15.75">
      <c r="A39" s="148" t="s">
        <v>256</v>
      </c>
      <c r="B39" s="142">
        <v>36</v>
      </c>
      <c r="C39" s="141">
        <v>4</v>
      </c>
      <c r="D39" s="142">
        <v>37</v>
      </c>
      <c r="E39" s="122">
        <v>28695.910989999997</v>
      </c>
      <c r="F39" s="66">
        <v>215616.85032999999</v>
      </c>
      <c r="G39" s="218"/>
      <c r="H39" s="102"/>
      <c r="I39" s="103"/>
    </row>
    <row r="40" spans="1:9" ht="15.75">
      <c r="A40" s="148" t="s">
        <v>255</v>
      </c>
      <c r="B40" s="142">
        <v>44</v>
      </c>
      <c r="C40" s="141">
        <v>2</v>
      </c>
      <c r="D40" s="142">
        <v>57</v>
      </c>
      <c r="E40" s="122">
        <v>2961.0638399999998</v>
      </c>
      <c r="F40" s="66">
        <v>60557.816499999972</v>
      </c>
      <c r="G40" s="218"/>
      <c r="H40" s="102"/>
      <c r="I40" s="103"/>
    </row>
    <row r="41" spans="1:9" ht="15.75">
      <c r="A41" s="148" t="s">
        <v>246</v>
      </c>
      <c r="B41" s="142">
        <v>49</v>
      </c>
      <c r="C41" s="141">
        <v>1</v>
      </c>
      <c r="D41" s="142">
        <v>30</v>
      </c>
      <c r="E41" s="122">
        <v>33515.582240000003</v>
      </c>
      <c r="F41" s="66">
        <v>373181.95208999992</v>
      </c>
      <c r="G41" s="218"/>
      <c r="H41" s="102"/>
      <c r="I41" s="103"/>
    </row>
    <row r="42" spans="1:9" ht="15.75">
      <c r="A42" s="148" t="s">
        <v>251</v>
      </c>
      <c r="B42" s="142">
        <v>49</v>
      </c>
      <c r="C42" s="141">
        <v>1</v>
      </c>
      <c r="D42" s="142">
        <v>35</v>
      </c>
      <c r="E42" s="122">
        <v>29396.244610000002</v>
      </c>
      <c r="F42" s="66">
        <v>183525.31351000001</v>
      </c>
      <c r="G42" s="218"/>
      <c r="H42" s="102"/>
      <c r="I42" s="103"/>
    </row>
    <row r="43" spans="1:9" ht="15.75">
      <c r="A43" s="148" t="s">
        <v>266</v>
      </c>
      <c r="B43" s="142">
        <v>44</v>
      </c>
      <c r="C43" s="141">
        <v>2</v>
      </c>
      <c r="D43" s="142">
        <v>49</v>
      </c>
      <c r="E43" s="122">
        <v>7614.6517699999995</v>
      </c>
      <c r="F43" s="66">
        <v>69833.158920000031</v>
      </c>
      <c r="G43" s="218"/>
      <c r="H43" s="102"/>
      <c r="I43" s="103"/>
    </row>
    <row r="44" spans="1:9" ht="15.75">
      <c r="A44" s="148" t="s">
        <v>244</v>
      </c>
      <c r="B44" s="142">
        <v>17</v>
      </c>
      <c r="C44" s="141">
        <v>15</v>
      </c>
      <c r="D44" s="142">
        <v>20</v>
      </c>
      <c r="E44" s="122">
        <v>193852.76316999999</v>
      </c>
      <c r="F44" s="66">
        <v>1315161.9371799994</v>
      </c>
      <c r="G44" s="218"/>
      <c r="H44" s="102"/>
      <c r="I44" s="103"/>
    </row>
    <row r="45" spans="1:9" ht="15.75">
      <c r="A45" s="148" t="s">
        <v>264</v>
      </c>
      <c r="B45" s="142">
        <v>49</v>
      </c>
      <c r="C45" s="141">
        <v>1</v>
      </c>
      <c r="D45" s="142">
        <v>42</v>
      </c>
      <c r="E45" s="122">
        <v>19466.624300000003</v>
      </c>
      <c r="F45" s="66">
        <v>94539.309890000019</v>
      </c>
      <c r="G45" s="218"/>
      <c r="H45" s="102"/>
      <c r="I45" s="103"/>
    </row>
    <row r="46" spans="1:9" ht="15.75">
      <c r="A46" s="148" t="s">
        <v>253</v>
      </c>
      <c r="B46" s="142">
        <v>40</v>
      </c>
      <c r="C46" s="141">
        <v>3</v>
      </c>
      <c r="D46" s="142">
        <v>28</v>
      </c>
      <c r="E46" s="122">
        <v>47974.119089999993</v>
      </c>
      <c r="F46" s="66">
        <v>123414.17359000003</v>
      </c>
      <c r="G46" s="218"/>
      <c r="H46" s="102"/>
      <c r="I46" s="103"/>
    </row>
    <row r="47" spans="1:9" ht="15.75">
      <c r="A47" s="148" t="s">
        <v>276</v>
      </c>
      <c r="B47" s="142">
        <v>44</v>
      </c>
      <c r="C47" s="141">
        <v>2</v>
      </c>
      <c r="D47" s="142">
        <v>52</v>
      </c>
      <c r="E47" s="122">
        <v>5709.3827700000002</v>
      </c>
      <c r="F47" s="66">
        <v>51592.954179999993</v>
      </c>
      <c r="G47" s="218"/>
      <c r="H47" s="102"/>
      <c r="I47" s="103"/>
    </row>
    <row r="48" spans="1:9" ht="15.75">
      <c r="A48" s="148" t="s">
        <v>248</v>
      </c>
      <c r="B48" s="142">
        <v>30</v>
      </c>
      <c r="C48" s="141">
        <v>5</v>
      </c>
      <c r="D48" s="142">
        <v>40</v>
      </c>
      <c r="E48" s="122">
        <v>24071.071260000001</v>
      </c>
      <c r="F48" s="66">
        <v>193148.62193999992</v>
      </c>
      <c r="G48" s="218"/>
      <c r="H48" s="102"/>
      <c r="I48" s="103"/>
    </row>
    <row r="49" spans="1:9" ht="15.75">
      <c r="A49" s="148" t="s">
        <v>277</v>
      </c>
      <c r="B49" s="142">
        <v>26</v>
      </c>
      <c r="C49" s="141">
        <v>7</v>
      </c>
      <c r="D49" s="142">
        <v>44</v>
      </c>
      <c r="E49" s="122">
        <v>12049.18597</v>
      </c>
      <c r="F49" s="66">
        <v>214001.59070000003</v>
      </c>
      <c r="G49" s="218"/>
      <c r="H49" s="102"/>
      <c r="I49" s="103"/>
    </row>
    <row r="50" spans="1:9" ht="15.75">
      <c r="A50" s="148" t="s">
        <v>272</v>
      </c>
      <c r="B50" s="142">
        <v>24</v>
      </c>
      <c r="C50" s="141">
        <v>10</v>
      </c>
      <c r="D50" s="142">
        <v>33</v>
      </c>
      <c r="E50" s="122">
        <v>30532.829439999998</v>
      </c>
      <c r="F50" s="66">
        <v>245589.20754000009</v>
      </c>
      <c r="G50" s="218"/>
      <c r="H50" s="102"/>
      <c r="I50" s="103"/>
    </row>
    <row r="51" spans="1:9" ht="15.75">
      <c r="A51" s="148" t="s">
        <v>254</v>
      </c>
      <c r="B51" s="142">
        <v>40</v>
      </c>
      <c r="C51" s="141">
        <v>3</v>
      </c>
      <c r="D51" s="142">
        <v>54</v>
      </c>
      <c r="E51" s="122">
        <v>4565.3003100000005</v>
      </c>
      <c r="F51" s="66">
        <v>100128.48855000001</v>
      </c>
      <c r="G51" s="218"/>
      <c r="H51" s="102"/>
      <c r="I51" s="103"/>
    </row>
    <row r="52" spans="1:9" ht="15.75">
      <c r="A52" s="148" t="s">
        <v>271</v>
      </c>
      <c r="B52" s="142">
        <v>44</v>
      </c>
      <c r="C52" s="141">
        <v>2</v>
      </c>
      <c r="D52" s="142">
        <v>55</v>
      </c>
      <c r="E52" s="122">
        <v>4215.5765999999994</v>
      </c>
      <c r="F52" s="66">
        <v>100056.86890000002</v>
      </c>
      <c r="G52" s="218"/>
      <c r="H52" s="102"/>
      <c r="I52" s="103"/>
    </row>
    <row r="53" spans="1:9" ht="15.75">
      <c r="A53" s="148" t="s">
        <v>265</v>
      </c>
      <c r="B53" s="142">
        <v>49</v>
      </c>
      <c r="C53" s="141">
        <v>1</v>
      </c>
      <c r="D53" s="142">
        <v>43</v>
      </c>
      <c r="E53" s="122">
        <v>14659.270350000003</v>
      </c>
      <c r="F53" s="66">
        <v>162960.34948999999</v>
      </c>
      <c r="G53" s="218"/>
      <c r="H53" s="102"/>
      <c r="I53" s="103"/>
    </row>
    <row r="54" spans="1:9" ht="15.75">
      <c r="A54" s="148" t="s">
        <v>275</v>
      </c>
      <c r="B54" s="142">
        <v>27</v>
      </c>
      <c r="C54" s="141">
        <v>6</v>
      </c>
      <c r="D54" s="142">
        <v>31</v>
      </c>
      <c r="E54" s="122">
        <v>31194.159250000001</v>
      </c>
      <c r="F54" s="66">
        <v>236531.24964999998</v>
      </c>
      <c r="G54" s="218"/>
      <c r="H54" s="102"/>
      <c r="I54" s="103"/>
    </row>
    <row r="55" spans="1:9" ht="15.75">
      <c r="A55" s="148" t="s">
        <v>250</v>
      </c>
      <c r="B55" s="142">
        <v>49</v>
      </c>
      <c r="C55" s="141">
        <v>1</v>
      </c>
      <c r="D55" s="142">
        <v>41</v>
      </c>
      <c r="E55" s="122">
        <v>19927.455740000001</v>
      </c>
      <c r="F55" s="66">
        <v>198732.20333000008</v>
      </c>
      <c r="G55" s="218"/>
      <c r="H55" s="102"/>
      <c r="I55" s="103"/>
    </row>
    <row r="56" spans="1:9" ht="15.75">
      <c r="A56" s="148" t="s">
        <v>252</v>
      </c>
      <c r="B56" s="142">
        <v>30</v>
      </c>
      <c r="C56" s="141">
        <v>5</v>
      </c>
      <c r="D56" s="142">
        <v>27</v>
      </c>
      <c r="E56" s="122">
        <v>57646.903669999992</v>
      </c>
      <c r="F56" s="66">
        <v>160313.65754000004</v>
      </c>
      <c r="G56" s="218"/>
      <c r="H56" s="102"/>
      <c r="I56" s="103"/>
    </row>
    <row r="57" spans="1:9" ht="15.75">
      <c r="A57" s="148" t="s">
        <v>249</v>
      </c>
      <c r="B57" s="142">
        <v>36</v>
      </c>
      <c r="C57" s="141">
        <v>4</v>
      </c>
      <c r="D57" s="142">
        <v>32</v>
      </c>
      <c r="E57" s="122">
        <v>31180.788120000001</v>
      </c>
      <c r="F57" s="66">
        <v>329425.13168999989</v>
      </c>
      <c r="G57" s="218"/>
      <c r="H57" s="102"/>
      <c r="I57" s="103"/>
    </row>
    <row r="58" spans="1:9" ht="15.75">
      <c r="A58" s="148" t="s">
        <v>245</v>
      </c>
      <c r="B58" s="142">
        <v>22</v>
      </c>
      <c r="C58" s="141">
        <v>12</v>
      </c>
      <c r="D58" s="142">
        <v>24</v>
      </c>
      <c r="E58" s="122">
        <v>112036.28823000001</v>
      </c>
      <c r="F58" s="66">
        <v>779067.76554000005</v>
      </c>
      <c r="G58" s="218"/>
      <c r="H58" s="102"/>
      <c r="I58" s="103"/>
    </row>
    <row r="59" spans="1:9" ht="15.75">
      <c r="A59" s="148" t="s">
        <v>247</v>
      </c>
      <c r="B59" s="142">
        <v>49</v>
      </c>
      <c r="C59" s="141">
        <v>1</v>
      </c>
      <c r="D59" s="142">
        <v>58</v>
      </c>
      <c r="E59" s="122">
        <v>1398.46155</v>
      </c>
      <c r="F59" s="66">
        <v>89289.186220000003</v>
      </c>
      <c r="G59" s="218"/>
      <c r="H59" s="102"/>
      <c r="I59" s="103"/>
    </row>
    <row r="60" spans="1:9" ht="15.75">
      <c r="A60" s="148" t="s">
        <v>270</v>
      </c>
      <c r="B60" s="142">
        <v>36</v>
      </c>
      <c r="C60" s="141">
        <v>4</v>
      </c>
      <c r="D60" s="142">
        <v>51</v>
      </c>
      <c r="E60" s="122">
        <v>6012.8160100000005</v>
      </c>
      <c r="F60" s="66">
        <v>178811.21159999995</v>
      </c>
      <c r="G60" s="218"/>
      <c r="H60" s="102"/>
      <c r="I60" s="103"/>
    </row>
    <row r="61" spans="1:9" ht="15.75">
      <c r="A61" s="148" t="s">
        <v>258</v>
      </c>
      <c r="B61" s="142">
        <v>40</v>
      </c>
      <c r="C61" s="141">
        <v>3</v>
      </c>
      <c r="D61" s="142">
        <v>36</v>
      </c>
      <c r="E61" s="122">
        <v>29282.993030000001</v>
      </c>
      <c r="F61" s="66">
        <v>76787.190819999989</v>
      </c>
      <c r="G61" s="218"/>
      <c r="H61" s="102"/>
      <c r="I61" s="103"/>
    </row>
    <row r="62" spans="1:9" ht="15.75">
      <c r="A62" s="148" t="s">
        <v>263</v>
      </c>
      <c r="B62" s="142">
        <v>27</v>
      </c>
      <c r="C62" s="141">
        <v>6</v>
      </c>
      <c r="D62" s="142">
        <v>56</v>
      </c>
      <c r="E62" s="122">
        <v>3080.2450800000006</v>
      </c>
      <c r="F62" s="66">
        <v>59425.268270000008</v>
      </c>
      <c r="G62" s="218"/>
      <c r="H62" s="102"/>
      <c r="I62" s="103"/>
    </row>
    <row r="63" spans="1:9" ht="15.75" thickBot="1">
      <c r="A63" s="117" t="s">
        <v>679</v>
      </c>
      <c r="B63" s="118"/>
      <c r="C63" s="65"/>
      <c r="D63" s="118"/>
      <c r="E63" s="118">
        <v>909918.78959000006</v>
      </c>
      <c r="F63" s="65">
        <v>6680340.8989499994</v>
      </c>
      <c r="G63" s="218"/>
    </row>
    <row r="64" spans="1:9" ht="16.5" thickTop="1" thickBot="1">
      <c r="A64" s="115" t="s">
        <v>373</v>
      </c>
      <c r="B64" s="115"/>
      <c r="C64" s="119"/>
      <c r="D64" s="115"/>
      <c r="E64" s="115"/>
      <c r="F64" s="64"/>
      <c r="G64" s="218"/>
    </row>
    <row r="65" spans="1:9" ht="16.5" thickTop="1">
      <c r="A65" s="117" t="s">
        <v>374</v>
      </c>
      <c r="B65" s="142">
        <v>12</v>
      </c>
      <c r="C65" s="141">
        <v>26</v>
      </c>
      <c r="D65" s="142">
        <v>17</v>
      </c>
      <c r="E65" s="122">
        <v>395132.35519999999</v>
      </c>
      <c r="F65" s="66">
        <v>708782.22034000012</v>
      </c>
      <c r="G65" s="218"/>
      <c r="H65" s="102"/>
      <c r="I65" s="103"/>
    </row>
    <row r="66" spans="1:9" ht="15.75">
      <c r="A66" s="117" t="s">
        <v>375</v>
      </c>
      <c r="B66" s="142">
        <v>4</v>
      </c>
      <c r="C66" s="141">
        <v>53</v>
      </c>
      <c r="D66" s="142">
        <v>15</v>
      </c>
      <c r="E66" s="122">
        <v>528021.95763000008</v>
      </c>
      <c r="F66" s="66">
        <v>1963352.6576100006</v>
      </c>
      <c r="G66" s="218"/>
      <c r="H66" s="102"/>
      <c r="I66" s="103"/>
    </row>
    <row r="67" spans="1:9" ht="15.75">
      <c r="A67" s="117" t="s">
        <v>376</v>
      </c>
      <c r="B67" s="142">
        <v>8</v>
      </c>
      <c r="C67" s="141">
        <v>33</v>
      </c>
      <c r="D67" s="142">
        <v>19</v>
      </c>
      <c r="E67" s="122">
        <v>234218.23125000013</v>
      </c>
      <c r="F67" s="66">
        <v>1145038.7318699993</v>
      </c>
      <c r="G67" s="218"/>
      <c r="H67" s="102"/>
      <c r="I67" s="103"/>
    </row>
    <row r="68" spans="1:9" ht="15.75">
      <c r="A68" s="117" t="s">
        <v>377</v>
      </c>
      <c r="B68" s="142">
        <v>27</v>
      </c>
      <c r="C68" s="141">
        <v>6</v>
      </c>
      <c r="D68" s="142">
        <v>29</v>
      </c>
      <c r="E68" s="122">
        <v>33709.053220000009</v>
      </c>
      <c r="F68" s="66">
        <v>55412.709080000008</v>
      </c>
      <c r="G68" s="218"/>
      <c r="H68" s="102"/>
      <c r="I68" s="103"/>
    </row>
    <row r="69" spans="1:9" ht="15.75">
      <c r="A69" s="117" t="s">
        <v>378</v>
      </c>
      <c r="B69" s="142">
        <v>14</v>
      </c>
      <c r="C69" s="141">
        <v>19</v>
      </c>
      <c r="D69" s="142">
        <v>23</v>
      </c>
      <c r="E69" s="122">
        <v>116671.03756</v>
      </c>
      <c r="F69" s="66">
        <v>276628.59074000001</v>
      </c>
      <c r="G69" s="218"/>
      <c r="H69" s="102"/>
      <c r="I69" s="103"/>
    </row>
    <row r="70" spans="1:9" ht="15.75">
      <c r="A70" s="117" t="s">
        <v>379</v>
      </c>
      <c r="B70" s="142">
        <v>16</v>
      </c>
      <c r="C70" s="141">
        <v>16</v>
      </c>
      <c r="D70" s="142">
        <v>22</v>
      </c>
      <c r="E70" s="122">
        <v>140716.49515999996</v>
      </c>
      <c r="F70" s="66">
        <v>282269.04236999998</v>
      </c>
      <c r="G70" s="218"/>
      <c r="H70" s="102"/>
      <c r="I70" s="103"/>
    </row>
    <row r="71" spans="1:9" ht="15.75">
      <c r="A71" s="117" t="s">
        <v>380</v>
      </c>
      <c r="B71" s="142">
        <v>19</v>
      </c>
      <c r="C71" s="141">
        <v>14</v>
      </c>
      <c r="D71" s="142">
        <v>45</v>
      </c>
      <c r="E71" s="122">
        <v>11135.72186</v>
      </c>
      <c r="F71" s="66">
        <v>31346.201219999995</v>
      </c>
      <c r="G71" s="218"/>
      <c r="H71" s="102"/>
      <c r="I71" s="103"/>
    </row>
    <row r="72" spans="1:9" ht="15.75">
      <c r="A72" s="117" t="s">
        <v>381</v>
      </c>
      <c r="B72" s="142">
        <v>13</v>
      </c>
      <c r="C72" s="141">
        <v>21</v>
      </c>
      <c r="D72" s="142">
        <v>46</v>
      </c>
      <c r="E72" s="122">
        <v>9667.867549999999</v>
      </c>
      <c r="F72" s="66">
        <v>570265.32656000007</v>
      </c>
      <c r="G72" s="218"/>
      <c r="H72" s="102"/>
      <c r="I72" s="103"/>
    </row>
    <row r="73" spans="1:9">
      <c r="A73" s="117" t="s">
        <v>679</v>
      </c>
      <c r="B73" s="118"/>
      <c r="C73" s="142"/>
      <c r="D73" s="118"/>
      <c r="E73" s="118">
        <v>1469272.7194300003</v>
      </c>
      <c r="F73" s="65">
        <v>5033095.4797900002</v>
      </c>
      <c r="G73" s="218"/>
      <c r="H73" s="113"/>
    </row>
    <row r="74" spans="1:9">
      <c r="A74" s="120" t="s">
        <v>653</v>
      </c>
      <c r="B74" s="120"/>
      <c r="C74" s="121"/>
      <c r="D74" s="120"/>
      <c r="E74" s="121"/>
      <c r="F74" s="63"/>
      <c r="G74" s="218"/>
      <c r="H74" s="113"/>
    </row>
    <row r="75" spans="1:9" ht="15.75">
      <c r="A75" s="117" t="s">
        <v>102</v>
      </c>
      <c r="B75" s="142">
        <v>1</v>
      </c>
      <c r="C75" s="126">
        <v>87</v>
      </c>
      <c r="D75" s="142">
        <v>2</v>
      </c>
      <c r="E75" s="122">
        <v>8484082.1423099991</v>
      </c>
      <c r="F75" s="66">
        <v>17950013.015329979</v>
      </c>
      <c r="G75" s="218"/>
      <c r="H75" s="102"/>
      <c r="I75" s="113"/>
    </row>
    <row r="76" spans="1:9">
      <c r="A76" s="117" t="s">
        <v>679</v>
      </c>
      <c r="B76" s="110"/>
      <c r="C76" s="136"/>
      <c r="D76" s="122"/>
      <c r="E76" s="122">
        <v>8484082.1423099991</v>
      </c>
      <c r="F76" s="65">
        <v>17950013.015329979</v>
      </c>
      <c r="G76" s="218"/>
      <c r="H76" s="113"/>
    </row>
    <row r="77" spans="1:9">
      <c r="A77" s="120" t="s">
        <v>654</v>
      </c>
      <c r="B77" s="120"/>
      <c r="C77" s="121"/>
      <c r="D77" s="120"/>
      <c r="E77" s="121"/>
      <c r="F77" s="63"/>
      <c r="G77" s="218"/>
      <c r="H77" s="113"/>
    </row>
    <row r="78" spans="1:9">
      <c r="A78" s="117" t="s">
        <v>680</v>
      </c>
      <c r="B78" s="142">
        <v>10</v>
      </c>
      <c r="C78" s="141">
        <v>30</v>
      </c>
      <c r="D78" s="142">
        <v>13</v>
      </c>
      <c r="E78" s="122">
        <v>1500091.9052099995</v>
      </c>
      <c r="F78" s="66">
        <v>1500091.9052099995</v>
      </c>
      <c r="G78" s="218"/>
      <c r="H78" s="113"/>
    </row>
    <row r="79" spans="1:9" ht="15.75" thickBot="1">
      <c r="A79" s="117" t="s">
        <v>679</v>
      </c>
      <c r="B79" s="110"/>
      <c r="C79" s="110"/>
      <c r="D79" s="122"/>
      <c r="E79" s="122">
        <v>1500091.9052099995</v>
      </c>
      <c r="F79" s="66">
        <v>1500091.9052099995</v>
      </c>
      <c r="G79" s="218"/>
      <c r="H79" s="113"/>
    </row>
    <row r="80" spans="1:9" ht="16.5" thickTop="1" thickBot="1">
      <c r="A80" s="115" t="s">
        <v>136</v>
      </c>
      <c r="B80" s="115"/>
      <c r="C80" s="119">
        <v>988</v>
      </c>
      <c r="D80" s="115"/>
      <c r="E80" s="119">
        <v>78735907.319059998</v>
      </c>
      <c r="F80" s="119">
        <v>177741658.51242</v>
      </c>
      <c r="G80" s="219"/>
      <c r="H80" s="113"/>
    </row>
    <row r="81" spans="1:11" ht="32.25" customHeight="1" thickTop="1">
      <c r="A81" s="1205" t="s">
        <v>742</v>
      </c>
      <c r="B81" s="1205"/>
      <c r="C81" s="1205"/>
      <c r="D81" s="1205"/>
      <c r="E81" s="1205"/>
      <c r="F81" s="1205"/>
      <c r="G81" s="1204"/>
      <c r="H81" s="1204"/>
      <c r="I81" s="1204"/>
      <c r="J81" s="1204"/>
      <c r="K81" s="1204"/>
    </row>
    <row r="82" spans="1:11">
      <c r="A82" s="1204" t="s">
        <v>656</v>
      </c>
      <c r="B82" s="1204"/>
      <c r="C82" s="1204"/>
      <c r="D82" s="1204"/>
      <c r="E82" s="1204"/>
      <c r="F82" s="1204"/>
      <c r="G82" s="1204"/>
      <c r="H82" s="1204"/>
      <c r="I82" s="1204"/>
      <c r="J82" s="1204"/>
      <c r="K82" s="1204"/>
    </row>
    <row r="83" spans="1:11">
      <c r="A83" s="1204" t="s">
        <v>657</v>
      </c>
      <c r="B83" s="1204"/>
      <c r="C83" s="1204"/>
      <c r="D83" s="1204"/>
      <c r="E83" s="1204"/>
      <c r="F83" s="1204"/>
      <c r="G83" s="114"/>
      <c r="H83" s="114"/>
      <c r="I83" s="114"/>
      <c r="J83" s="114"/>
      <c r="K83" s="114"/>
    </row>
    <row r="86" spans="1:11" ht="15.75">
      <c r="A86" s="109"/>
      <c r="B86" s="103" t="s">
        <v>201</v>
      </c>
      <c r="C86" s="103"/>
      <c r="D86" s="103" t="s">
        <v>201</v>
      </c>
      <c r="E86" s="103"/>
      <c r="F86" s="103"/>
      <c r="G86" s="94"/>
      <c r="H86" s="94"/>
      <c r="I86" s="94"/>
      <c r="J86" s="94"/>
      <c r="K86" s="94"/>
    </row>
    <row r="87" spans="1:11" ht="15.75">
      <c r="A87" s="109"/>
      <c r="B87" s="103" t="s">
        <v>201</v>
      </c>
      <c r="C87" s="103"/>
      <c r="D87" s="103" t="s">
        <v>201</v>
      </c>
      <c r="E87" s="103"/>
      <c r="F87" s="103"/>
      <c r="G87" s="94"/>
      <c r="H87" s="94"/>
      <c r="I87" s="94"/>
      <c r="J87" s="94"/>
      <c r="K87" s="94"/>
    </row>
    <row r="88" spans="1:11" ht="15.75">
      <c r="A88" s="109"/>
      <c r="B88" s="103" t="s">
        <v>201</v>
      </c>
      <c r="C88" s="103"/>
      <c r="D88" s="103" t="s">
        <v>201</v>
      </c>
      <c r="E88" s="103"/>
      <c r="F88" s="103"/>
      <c r="G88" s="94"/>
      <c r="H88" s="94"/>
      <c r="I88" s="94"/>
      <c r="J88" s="94"/>
      <c r="K88" s="94"/>
    </row>
    <row r="89" spans="1:11" ht="15.75">
      <c r="A89" s="109"/>
      <c r="B89" s="103" t="s">
        <v>201</v>
      </c>
      <c r="C89" s="103"/>
      <c r="D89" s="103" t="s">
        <v>201</v>
      </c>
      <c r="E89" s="103"/>
      <c r="F89" s="103"/>
      <c r="G89" s="94"/>
      <c r="H89" s="94"/>
      <c r="I89" s="94"/>
      <c r="J89" s="94"/>
      <c r="K89" s="94"/>
    </row>
    <row r="90" spans="1:11" ht="15.75">
      <c r="A90" s="109"/>
      <c r="B90" s="103" t="s">
        <v>201</v>
      </c>
      <c r="C90" s="103"/>
      <c r="D90" s="103" t="s">
        <v>201</v>
      </c>
      <c r="E90" s="103"/>
      <c r="F90" s="103"/>
      <c r="G90" s="94"/>
      <c r="H90" s="94"/>
      <c r="I90" s="94"/>
      <c r="J90" s="94"/>
      <c r="K90" s="94"/>
    </row>
    <row r="91" spans="1:11" ht="15.75">
      <c r="A91" s="109"/>
      <c r="B91" s="103" t="s">
        <v>201</v>
      </c>
      <c r="C91" s="103"/>
      <c r="D91" s="103" t="s">
        <v>201</v>
      </c>
      <c r="E91" s="103"/>
      <c r="F91" s="103"/>
      <c r="G91" s="94"/>
      <c r="H91" s="94"/>
      <c r="I91" s="94"/>
      <c r="J91" s="94"/>
      <c r="K91" s="94"/>
    </row>
    <row r="92" spans="1:11" ht="15.75">
      <c r="A92" s="109"/>
      <c r="B92" s="103" t="s">
        <v>201</v>
      </c>
      <c r="C92" s="103"/>
      <c r="D92" s="103" t="s">
        <v>201</v>
      </c>
      <c r="E92" s="103"/>
      <c r="F92" s="103"/>
      <c r="G92" s="94"/>
      <c r="H92" s="94"/>
      <c r="I92" s="94"/>
      <c r="J92" s="94"/>
      <c r="K92" s="94"/>
    </row>
    <row r="93" spans="1:11" ht="15.75">
      <c r="A93" s="109"/>
      <c r="B93" s="103" t="s">
        <v>201</v>
      </c>
      <c r="C93" s="103"/>
      <c r="D93" s="103" t="s">
        <v>201</v>
      </c>
      <c r="E93" s="103"/>
      <c r="F93" s="103"/>
      <c r="G93" s="94"/>
      <c r="H93" s="94"/>
      <c r="I93" s="94"/>
      <c r="J93" s="94"/>
      <c r="K93" s="94"/>
    </row>
    <row r="94" spans="1:11" ht="15.75">
      <c r="A94" s="109"/>
      <c r="B94" s="103" t="s">
        <v>201</v>
      </c>
      <c r="C94" s="103"/>
      <c r="D94" s="103" t="s">
        <v>201</v>
      </c>
      <c r="E94" s="103"/>
      <c r="F94" s="103"/>
      <c r="G94" s="94"/>
      <c r="H94" s="94"/>
      <c r="I94" s="94"/>
      <c r="J94" s="94"/>
      <c r="K94" s="94"/>
    </row>
    <row r="95" spans="1:11" ht="15.75">
      <c r="A95" s="109"/>
      <c r="B95" s="103" t="s">
        <v>201</v>
      </c>
      <c r="C95" s="103"/>
      <c r="D95" s="103" t="s">
        <v>201</v>
      </c>
      <c r="E95" s="103"/>
      <c r="F95" s="103"/>
      <c r="G95" s="94"/>
      <c r="H95" s="94"/>
      <c r="I95" s="94"/>
      <c r="J95" s="94"/>
      <c r="K95" s="94"/>
    </row>
    <row r="96" spans="1:11" ht="15.75">
      <c r="A96" s="109"/>
      <c r="B96" s="103" t="s">
        <v>201</v>
      </c>
      <c r="C96" s="103"/>
      <c r="D96" s="103" t="s">
        <v>201</v>
      </c>
      <c r="E96" s="103"/>
      <c r="F96" s="103"/>
      <c r="G96" s="94"/>
      <c r="H96" s="94"/>
      <c r="I96" s="94"/>
      <c r="J96" s="94"/>
      <c r="K96" s="94"/>
    </row>
    <row r="97" spans="1:7" ht="15.75">
      <c r="A97" s="109"/>
      <c r="B97" s="103" t="s">
        <v>201</v>
      </c>
      <c r="C97" s="103"/>
      <c r="D97" s="103" t="s">
        <v>201</v>
      </c>
      <c r="E97" s="103"/>
      <c r="F97" s="103"/>
      <c r="G97" s="94"/>
    </row>
    <row r="98" spans="1:7" ht="15.75">
      <c r="A98" s="109"/>
      <c r="B98" s="103" t="s">
        <v>201</v>
      </c>
      <c r="C98" s="103"/>
      <c r="D98" s="103" t="s">
        <v>201</v>
      </c>
      <c r="E98" s="103"/>
      <c r="F98" s="103"/>
      <c r="G98" s="94"/>
    </row>
    <row r="99" spans="1:7" ht="15.75">
      <c r="A99" s="109"/>
      <c r="B99" s="103" t="s">
        <v>201</v>
      </c>
      <c r="C99" s="103"/>
      <c r="D99" s="103" t="s">
        <v>201</v>
      </c>
      <c r="E99" s="103"/>
      <c r="F99" s="103"/>
      <c r="G99" s="94"/>
    </row>
    <row r="100" spans="1:7" ht="15.75">
      <c r="A100" s="109"/>
      <c r="B100" s="103" t="s">
        <v>201</v>
      </c>
      <c r="C100" s="103"/>
      <c r="D100" s="103" t="s">
        <v>201</v>
      </c>
      <c r="E100" s="103"/>
      <c r="F100" s="103"/>
      <c r="G100" s="94"/>
    </row>
    <row r="101" spans="1:7" ht="15.75">
      <c r="A101" s="109"/>
      <c r="B101" s="103" t="s">
        <v>201</v>
      </c>
      <c r="C101" s="103"/>
      <c r="D101" s="103" t="s">
        <v>201</v>
      </c>
      <c r="E101" s="103"/>
      <c r="F101" s="103"/>
      <c r="G101" s="94"/>
    </row>
    <row r="102" spans="1:7" ht="15.75">
      <c r="A102" s="109"/>
      <c r="B102" s="103" t="s">
        <v>201</v>
      </c>
      <c r="C102" s="103"/>
      <c r="D102" s="103" t="s">
        <v>201</v>
      </c>
      <c r="E102" s="103"/>
      <c r="F102" s="103"/>
      <c r="G102" s="94"/>
    </row>
    <row r="103" spans="1:7" ht="15.75">
      <c r="A103" s="109"/>
      <c r="B103" s="103" t="s">
        <v>201</v>
      </c>
      <c r="C103" s="103"/>
      <c r="D103" s="103" t="s">
        <v>201</v>
      </c>
      <c r="E103" s="103"/>
      <c r="F103" s="103"/>
      <c r="G103" s="94"/>
    </row>
    <row r="104" spans="1:7" ht="15.75">
      <c r="A104" s="109"/>
      <c r="B104" s="103" t="s">
        <v>201</v>
      </c>
      <c r="C104" s="103"/>
      <c r="D104" s="103" t="s">
        <v>201</v>
      </c>
      <c r="E104" s="103"/>
      <c r="F104" s="103"/>
      <c r="G104" s="94"/>
    </row>
    <row r="105" spans="1:7" ht="15.75">
      <c r="A105" s="109"/>
      <c r="B105" s="103" t="s">
        <v>201</v>
      </c>
      <c r="C105" s="103"/>
      <c r="D105" s="103" t="s">
        <v>201</v>
      </c>
      <c r="E105" s="103"/>
      <c r="F105" s="103"/>
      <c r="G105" s="94"/>
    </row>
    <row r="106" spans="1:7" ht="15.75">
      <c r="A106" s="109"/>
      <c r="B106" s="103" t="s">
        <v>201</v>
      </c>
      <c r="C106" s="103"/>
      <c r="D106" s="103" t="s">
        <v>201</v>
      </c>
      <c r="E106" s="103"/>
      <c r="F106" s="103"/>
      <c r="G106" s="94"/>
    </row>
    <row r="107" spans="1:7" ht="15.75">
      <c r="A107" s="109"/>
      <c r="B107" s="103" t="s">
        <v>201</v>
      </c>
      <c r="C107" s="103"/>
      <c r="D107" s="103" t="s">
        <v>201</v>
      </c>
      <c r="E107" s="103"/>
      <c r="F107" s="103"/>
      <c r="G107" s="94"/>
    </row>
    <row r="108" spans="1:7" ht="15.75">
      <c r="A108" s="109"/>
      <c r="B108" s="103" t="s">
        <v>201</v>
      </c>
      <c r="C108" s="103"/>
      <c r="D108" s="103" t="s">
        <v>201</v>
      </c>
      <c r="E108" s="103"/>
      <c r="F108" s="103"/>
      <c r="G108" s="94"/>
    </row>
    <row r="109" spans="1:7" ht="15.75">
      <c r="A109" s="109"/>
      <c r="B109" s="103" t="s">
        <v>201</v>
      </c>
      <c r="C109" s="103"/>
      <c r="D109" s="103" t="s">
        <v>201</v>
      </c>
      <c r="E109" s="103"/>
      <c r="F109" s="103"/>
      <c r="G109" s="94"/>
    </row>
    <row r="110" spans="1:7" ht="15.75">
      <c r="A110" s="109"/>
      <c r="B110" s="103" t="s">
        <v>201</v>
      </c>
      <c r="C110" s="103"/>
      <c r="D110" s="103" t="s">
        <v>201</v>
      </c>
      <c r="E110" s="103"/>
      <c r="F110" s="103"/>
      <c r="G110" s="94"/>
    </row>
    <row r="111" spans="1:7" ht="15.75">
      <c r="A111" s="109"/>
      <c r="B111" s="103" t="s">
        <v>201</v>
      </c>
      <c r="C111" s="103"/>
      <c r="D111" s="103" t="s">
        <v>201</v>
      </c>
      <c r="E111" s="103"/>
      <c r="F111" s="103"/>
      <c r="G111" s="94"/>
    </row>
    <row r="112" spans="1:7" ht="15.75">
      <c r="A112" s="109"/>
      <c r="B112" s="103" t="s">
        <v>201</v>
      </c>
      <c r="C112" s="103"/>
      <c r="D112" s="103" t="s">
        <v>201</v>
      </c>
      <c r="E112" s="103"/>
      <c r="F112" s="103"/>
      <c r="G112" s="94"/>
    </row>
    <row r="113" spans="1:7" ht="15.75">
      <c r="A113" s="109"/>
      <c r="B113" s="103" t="s">
        <v>201</v>
      </c>
      <c r="C113" s="103"/>
      <c r="D113" s="103" t="s">
        <v>201</v>
      </c>
      <c r="E113" s="103"/>
      <c r="F113" s="103"/>
      <c r="G113" s="94"/>
    </row>
    <row r="114" spans="1:7" ht="15.75">
      <c r="A114" s="109"/>
      <c r="B114" s="103" t="s">
        <v>201</v>
      </c>
      <c r="C114" s="103"/>
      <c r="D114" s="103" t="s">
        <v>201</v>
      </c>
      <c r="E114" s="103"/>
      <c r="F114" s="103"/>
      <c r="G114" s="94"/>
    </row>
    <row r="115" spans="1:7" ht="15.75">
      <c r="A115" s="109"/>
      <c r="B115" s="103" t="s">
        <v>201</v>
      </c>
      <c r="C115" s="103"/>
      <c r="D115" s="103" t="s">
        <v>201</v>
      </c>
      <c r="E115" s="103"/>
      <c r="F115" s="103"/>
      <c r="G115" s="94"/>
    </row>
    <row r="116" spans="1:7" ht="15.75">
      <c r="A116" s="109"/>
      <c r="B116" s="103" t="s">
        <v>201</v>
      </c>
      <c r="C116" s="103"/>
      <c r="D116" s="103" t="s">
        <v>201</v>
      </c>
      <c r="E116" s="103"/>
      <c r="F116" s="103"/>
      <c r="G116" s="94"/>
    </row>
    <row r="117" spans="1:7" ht="15.75">
      <c r="A117" s="109"/>
      <c r="B117" s="103" t="s">
        <v>201</v>
      </c>
      <c r="C117" s="103"/>
      <c r="D117" s="103" t="s">
        <v>201</v>
      </c>
      <c r="E117" s="103"/>
      <c r="F117" s="103"/>
      <c r="G117" s="94"/>
    </row>
    <row r="118" spans="1:7" ht="15.75">
      <c r="A118" s="109"/>
      <c r="B118" s="103" t="s">
        <v>201</v>
      </c>
      <c r="C118" s="103"/>
      <c r="D118" s="103" t="s">
        <v>201</v>
      </c>
      <c r="E118" s="103"/>
      <c r="F118" s="103"/>
      <c r="G118" s="94"/>
    </row>
    <row r="119" spans="1:7" ht="15.75">
      <c r="A119" s="109"/>
      <c r="B119" s="103" t="s">
        <v>201</v>
      </c>
      <c r="C119" s="103"/>
      <c r="D119" s="103" t="s">
        <v>201</v>
      </c>
      <c r="E119" s="103"/>
      <c r="F119" s="103"/>
      <c r="G119" s="94"/>
    </row>
    <row r="120" spans="1:7" ht="15.75">
      <c r="A120" s="109"/>
      <c r="B120" s="103" t="s">
        <v>201</v>
      </c>
      <c r="C120" s="103"/>
      <c r="D120" s="103" t="s">
        <v>201</v>
      </c>
      <c r="E120" s="103"/>
      <c r="F120" s="103"/>
      <c r="G120" s="94"/>
    </row>
    <row r="121" spans="1:7" ht="15.75">
      <c r="A121" s="109"/>
      <c r="B121" s="103" t="s">
        <v>201</v>
      </c>
      <c r="C121" s="103"/>
      <c r="D121" s="103" t="s">
        <v>201</v>
      </c>
      <c r="E121" s="103"/>
      <c r="F121" s="103"/>
      <c r="G121" s="94"/>
    </row>
    <row r="122" spans="1:7" ht="15.75">
      <c r="A122" s="109"/>
      <c r="B122" s="103" t="s">
        <v>201</v>
      </c>
      <c r="C122" s="103"/>
      <c r="D122" s="103" t="s">
        <v>201</v>
      </c>
      <c r="E122" s="103"/>
      <c r="F122" s="103"/>
      <c r="G122" s="94"/>
    </row>
    <row r="123" spans="1:7" ht="15.75">
      <c r="A123" s="109"/>
      <c r="B123" s="103" t="s">
        <v>201</v>
      </c>
      <c r="C123" s="103"/>
      <c r="D123" s="103" t="s">
        <v>201</v>
      </c>
      <c r="E123" s="103"/>
      <c r="F123" s="103"/>
      <c r="G123" s="94"/>
    </row>
    <row r="124" spans="1:7" ht="15.75">
      <c r="A124" s="109"/>
      <c r="B124" s="103" t="s">
        <v>201</v>
      </c>
      <c r="C124" s="103"/>
      <c r="D124" s="103" t="s">
        <v>201</v>
      </c>
      <c r="E124" s="103"/>
      <c r="F124" s="103"/>
      <c r="G124" s="94"/>
    </row>
    <row r="125" spans="1:7" ht="15.75">
      <c r="A125" s="109"/>
      <c r="B125" s="103" t="s">
        <v>201</v>
      </c>
      <c r="C125" s="103"/>
      <c r="D125" s="103" t="s">
        <v>201</v>
      </c>
      <c r="E125" s="103"/>
      <c r="F125" s="103"/>
      <c r="G125" s="94"/>
    </row>
    <row r="126" spans="1:7" ht="15.75">
      <c r="A126" s="109"/>
      <c r="B126" s="103" t="s">
        <v>201</v>
      </c>
      <c r="C126" s="103"/>
      <c r="D126" s="103" t="s">
        <v>201</v>
      </c>
      <c r="E126" s="103"/>
      <c r="F126" s="103"/>
      <c r="G126" s="94"/>
    </row>
    <row r="127" spans="1:7" ht="15.75">
      <c r="A127" s="109"/>
      <c r="B127" s="103" t="s">
        <v>201</v>
      </c>
      <c r="C127" s="103"/>
      <c r="D127" s="103" t="s">
        <v>201</v>
      </c>
      <c r="E127" s="103"/>
      <c r="F127" s="103"/>
      <c r="G127" s="94"/>
    </row>
    <row r="128" spans="1:7" ht="15.75">
      <c r="A128" s="109"/>
      <c r="B128" s="103" t="s">
        <v>201</v>
      </c>
      <c r="C128" s="103"/>
      <c r="D128" s="103" t="s">
        <v>201</v>
      </c>
      <c r="E128" s="103"/>
      <c r="F128" s="103"/>
      <c r="G128" s="94"/>
    </row>
    <row r="129" spans="1:7" ht="15.75">
      <c r="A129" s="109"/>
      <c r="B129" s="103" t="s">
        <v>201</v>
      </c>
      <c r="C129" s="103"/>
      <c r="D129" s="103" t="s">
        <v>201</v>
      </c>
      <c r="E129" s="103"/>
      <c r="F129" s="103"/>
      <c r="G129" s="94"/>
    </row>
    <row r="130" spans="1:7" ht="15.75">
      <c r="A130" s="109"/>
      <c r="B130" s="103" t="s">
        <v>201</v>
      </c>
      <c r="C130" s="103"/>
      <c r="D130" s="103" t="s">
        <v>201</v>
      </c>
      <c r="E130" s="103"/>
      <c r="F130" s="103"/>
      <c r="G130" s="94"/>
    </row>
    <row r="131" spans="1:7" ht="15.75">
      <c r="A131" s="109"/>
      <c r="B131" s="103" t="s">
        <v>201</v>
      </c>
      <c r="C131" s="103"/>
      <c r="D131" s="103" t="s">
        <v>201</v>
      </c>
      <c r="E131" s="103"/>
      <c r="F131" s="103"/>
      <c r="G131" s="94"/>
    </row>
    <row r="132" spans="1:7" ht="15.75">
      <c r="A132" s="109"/>
      <c r="B132" s="103" t="s">
        <v>201</v>
      </c>
      <c r="C132" s="103"/>
      <c r="D132" s="103" t="s">
        <v>201</v>
      </c>
      <c r="E132" s="103"/>
      <c r="F132" s="103"/>
      <c r="G132" s="94"/>
    </row>
    <row r="133" spans="1:7" ht="15.75">
      <c r="A133" s="109"/>
      <c r="B133" s="103" t="s">
        <v>201</v>
      </c>
      <c r="C133" s="103"/>
      <c r="D133" s="103" t="s">
        <v>201</v>
      </c>
      <c r="E133" s="103"/>
      <c r="F133" s="103"/>
      <c r="G133" s="94"/>
    </row>
    <row r="134" spans="1:7" ht="15.75">
      <c r="A134" s="109"/>
      <c r="B134" s="103" t="s">
        <v>201</v>
      </c>
      <c r="C134" s="103"/>
      <c r="D134" s="103" t="s">
        <v>201</v>
      </c>
      <c r="E134" s="103"/>
      <c r="F134" s="103"/>
      <c r="G134" s="94"/>
    </row>
    <row r="135" spans="1:7" ht="15.75">
      <c r="A135" s="109"/>
      <c r="B135" s="103" t="s">
        <v>201</v>
      </c>
      <c r="C135" s="103"/>
      <c r="D135" s="103" t="s">
        <v>201</v>
      </c>
      <c r="E135" s="103"/>
      <c r="F135" s="103"/>
      <c r="G135" s="94"/>
    </row>
    <row r="136" spans="1:7" ht="15.75">
      <c r="A136" s="109"/>
      <c r="B136" s="103" t="s">
        <v>201</v>
      </c>
      <c r="C136" s="103"/>
      <c r="D136" s="103" t="s">
        <v>201</v>
      </c>
      <c r="E136" s="103"/>
      <c r="F136" s="103"/>
      <c r="G136" s="94"/>
    </row>
    <row r="137" spans="1:7" ht="15.75">
      <c r="A137" s="109"/>
      <c r="B137" s="103" t="s">
        <v>201</v>
      </c>
      <c r="C137" s="103"/>
      <c r="D137" s="103" t="s">
        <v>201</v>
      </c>
      <c r="E137" s="103"/>
      <c r="F137" s="103"/>
      <c r="G137" s="94"/>
    </row>
    <row r="138" spans="1:7" ht="15.75">
      <c r="A138" s="109"/>
      <c r="B138" s="103" t="s">
        <v>201</v>
      </c>
      <c r="C138" s="103"/>
      <c r="D138" s="103" t="s">
        <v>201</v>
      </c>
      <c r="E138" s="103"/>
      <c r="F138" s="103"/>
      <c r="G138" s="94"/>
    </row>
    <row r="139" spans="1:7" ht="15.75">
      <c r="A139" s="109"/>
      <c r="B139" s="103" t="s">
        <v>201</v>
      </c>
      <c r="C139" s="103"/>
      <c r="D139" s="103" t="s">
        <v>201</v>
      </c>
      <c r="E139" s="103"/>
      <c r="F139" s="103"/>
      <c r="G139" s="94"/>
    </row>
    <row r="140" spans="1:7" ht="15.75">
      <c r="A140" s="109"/>
      <c r="B140" s="103" t="s">
        <v>201</v>
      </c>
      <c r="C140" s="103"/>
      <c r="D140" s="103" t="s">
        <v>201</v>
      </c>
      <c r="E140" s="103"/>
      <c r="F140" s="103"/>
      <c r="G140" s="94"/>
    </row>
    <row r="141" spans="1:7" ht="15.75">
      <c r="A141" s="109"/>
      <c r="B141" s="103" t="s">
        <v>201</v>
      </c>
      <c r="C141" s="103"/>
      <c r="D141" s="103" t="s">
        <v>201</v>
      </c>
      <c r="E141" s="103"/>
      <c r="F141" s="103"/>
      <c r="G141" s="94"/>
    </row>
    <row r="142" spans="1:7" ht="15.75">
      <c r="A142" s="109"/>
      <c r="B142" s="103" t="s">
        <v>201</v>
      </c>
      <c r="C142" s="103"/>
      <c r="D142" s="103" t="s">
        <v>201</v>
      </c>
      <c r="E142" s="103"/>
      <c r="F142" s="103"/>
      <c r="G142" s="94"/>
    </row>
    <row r="143" spans="1:7" ht="15.75">
      <c r="A143" s="109"/>
      <c r="B143" s="103" t="s">
        <v>201</v>
      </c>
      <c r="C143" s="103"/>
      <c r="D143" s="103" t="s">
        <v>201</v>
      </c>
      <c r="E143" s="103"/>
      <c r="F143" s="103"/>
      <c r="G143" s="94"/>
    </row>
    <row r="144" spans="1:7" ht="15.75">
      <c r="A144" s="109"/>
      <c r="B144" s="103" t="s">
        <v>201</v>
      </c>
      <c r="C144" s="103"/>
      <c r="D144" s="103" t="s">
        <v>201</v>
      </c>
      <c r="E144" s="103"/>
      <c r="F144" s="103"/>
      <c r="G144" s="94"/>
    </row>
    <row r="145" spans="1:7" ht="15.75">
      <c r="A145" s="109"/>
      <c r="B145" s="103" t="s">
        <v>201</v>
      </c>
      <c r="C145" s="103"/>
      <c r="D145" s="103" t="s">
        <v>201</v>
      </c>
      <c r="E145" s="103"/>
      <c r="F145" s="103"/>
      <c r="G145" s="94"/>
    </row>
    <row r="146" spans="1:7" ht="15.75">
      <c r="A146" s="109"/>
      <c r="B146" s="103" t="s">
        <v>201</v>
      </c>
      <c r="C146" s="103"/>
      <c r="D146" s="103" t="s">
        <v>201</v>
      </c>
      <c r="E146" s="103"/>
      <c r="F146" s="103"/>
      <c r="G146" s="94"/>
    </row>
    <row r="147" spans="1:7" ht="15.75">
      <c r="A147" s="109"/>
      <c r="B147" s="103" t="s">
        <v>201</v>
      </c>
      <c r="C147" s="103"/>
      <c r="D147" s="103" t="s">
        <v>201</v>
      </c>
      <c r="E147" s="103"/>
      <c r="F147" s="103"/>
      <c r="G147" s="94"/>
    </row>
    <row r="148" spans="1:7" ht="15.75">
      <c r="A148" s="109"/>
      <c r="B148" s="103" t="s">
        <v>201</v>
      </c>
      <c r="C148" s="103"/>
      <c r="D148" s="103" t="s">
        <v>201</v>
      </c>
      <c r="E148" s="103"/>
      <c r="F148" s="103"/>
      <c r="G148" s="94"/>
    </row>
    <row r="149" spans="1:7" ht="15.75">
      <c r="A149" s="109"/>
      <c r="B149" s="103" t="s">
        <v>201</v>
      </c>
      <c r="C149" s="103"/>
      <c r="D149" s="103" t="s">
        <v>201</v>
      </c>
      <c r="E149" s="103"/>
      <c r="F149" s="103"/>
      <c r="G149" s="94"/>
    </row>
    <row r="150" spans="1:7" ht="15.75">
      <c r="A150" s="109"/>
      <c r="B150" s="103" t="s">
        <v>201</v>
      </c>
      <c r="C150" s="103"/>
      <c r="D150" s="103" t="s">
        <v>201</v>
      </c>
      <c r="E150" s="103"/>
      <c r="F150" s="103"/>
      <c r="G150" s="94"/>
    </row>
    <row r="151" spans="1:7" ht="15.75">
      <c r="A151" s="109"/>
      <c r="B151" s="103" t="s">
        <v>201</v>
      </c>
      <c r="C151" s="103"/>
      <c r="D151" s="103" t="s">
        <v>201</v>
      </c>
      <c r="E151" s="103"/>
      <c r="F151" s="103"/>
      <c r="G151" s="94"/>
    </row>
    <row r="152" spans="1:7" ht="15.75">
      <c r="A152" s="109"/>
      <c r="B152" s="103" t="s">
        <v>201</v>
      </c>
      <c r="C152" s="103"/>
      <c r="D152" s="103" t="s">
        <v>201</v>
      </c>
      <c r="E152" s="103"/>
      <c r="F152" s="103"/>
      <c r="G152" s="94"/>
    </row>
    <row r="153" spans="1:7" ht="15.75">
      <c r="A153" s="109"/>
      <c r="B153" s="103" t="s">
        <v>201</v>
      </c>
      <c r="C153" s="103"/>
      <c r="D153" s="103" t="s">
        <v>201</v>
      </c>
      <c r="E153" s="103"/>
      <c r="F153" s="103"/>
      <c r="G153" s="94"/>
    </row>
    <row r="154" spans="1:7" ht="15.75">
      <c r="A154" s="109"/>
      <c r="B154" s="103" t="s">
        <v>201</v>
      </c>
      <c r="C154" s="103"/>
      <c r="D154" s="103" t="s">
        <v>201</v>
      </c>
      <c r="E154" s="103"/>
      <c r="F154" s="103"/>
      <c r="G154" s="94"/>
    </row>
    <row r="155" spans="1:7" ht="15.75">
      <c r="A155" s="109"/>
      <c r="B155" s="103" t="s">
        <v>201</v>
      </c>
      <c r="C155" s="103"/>
      <c r="D155" s="103" t="s">
        <v>201</v>
      </c>
      <c r="E155" s="103"/>
      <c r="F155" s="103"/>
      <c r="G155" s="94"/>
    </row>
    <row r="156" spans="1:7" ht="15.75">
      <c r="A156" s="109"/>
      <c r="B156" s="103" t="s">
        <v>201</v>
      </c>
      <c r="C156" s="103"/>
      <c r="D156" s="103" t="s">
        <v>201</v>
      </c>
      <c r="E156" s="103"/>
      <c r="F156" s="103"/>
      <c r="G156" s="94"/>
    </row>
    <row r="157" spans="1:7" ht="15.75">
      <c r="A157" s="109"/>
      <c r="B157" s="103" t="s">
        <v>201</v>
      </c>
      <c r="C157" s="103"/>
      <c r="D157" s="103" t="s">
        <v>201</v>
      </c>
      <c r="E157" s="103"/>
      <c r="F157" s="103"/>
      <c r="G157" s="94"/>
    </row>
    <row r="158" spans="1:7" ht="15.75">
      <c r="A158" s="109"/>
      <c r="B158" s="103" t="s">
        <v>201</v>
      </c>
      <c r="C158" s="103"/>
      <c r="D158" s="103" t="s">
        <v>201</v>
      </c>
      <c r="E158" s="103"/>
      <c r="F158" s="103"/>
      <c r="G158" s="94"/>
    </row>
    <row r="159" spans="1:7" ht="15.75">
      <c r="A159" s="109"/>
      <c r="B159" s="103" t="s">
        <v>201</v>
      </c>
      <c r="C159" s="103"/>
      <c r="D159" s="103" t="s">
        <v>201</v>
      </c>
      <c r="E159" s="103"/>
      <c r="F159" s="103"/>
      <c r="G159" s="94"/>
    </row>
    <row r="160" spans="1:7" ht="15.75">
      <c r="A160" s="109"/>
      <c r="B160" s="103" t="s">
        <v>201</v>
      </c>
      <c r="C160" s="103"/>
      <c r="D160" s="103" t="s">
        <v>201</v>
      </c>
      <c r="E160" s="103"/>
      <c r="F160" s="103"/>
      <c r="G160" s="94"/>
    </row>
    <row r="161" spans="1:7" ht="15.75">
      <c r="A161" s="109"/>
      <c r="B161" s="103" t="s">
        <v>201</v>
      </c>
      <c r="C161" s="103"/>
      <c r="D161" s="103" t="s">
        <v>201</v>
      </c>
      <c r="E161" s="103"/>
      <c r="F161" s="103"/>
      <c r="G161" s="94"/>
    </row>
    <row r="162" spans="1:7" ht="15.75">
      <c r="A162" s="109"/>
      <c r="B162" s="103" t="s">
        <v>201</v>
      </c>
      <c r="C162" s="103"/>
      <c r="D162" s="103" t="s">
        <v>201</v>
      </c>
      <c r="E162" s="103"/>
      <c r="F162" s="103"/>
      <c r="G162" s="94"/>
    </row>
    <row r="163" spans="1:7" ht="15.75">
      <c r="A163" s="109"/>
      <c r="B163" s="103" t="s">
        <v>201</v>
      </c>
      <c r="C163" s="103"/>
      <c r="D163" s="103" t="s">
        <v>201</v>
      </c>
      <c r="E163" s="103"/>
      <c r="F163" s="103"/>
      <c r="G163" s="94"/>
    </row>
    <row r="164" spans="1:7" ht="15.75">
      <c r="A164" s="109"/>
      <c r="B164" s="103" t="s">
        <v>201</v>
      </c>
      <c r="C164" s="103"/>
      <c r="D164" s="103" t="s">
        <v>201</v>
      </c>
      <c r="E164" s="103"/>
      <c r="F164" s="103"/>
      <c r="G164" s="94"/>
    </row>
    <row r="165" spans="1:7" ht="15.75">
      <c r="A165" s="109"/>
      <c r="B165" s="103" t="s">
        <v>201</v>
      </c>
      <c r="C165" s="103"/>
      <c r="D165" s="103" t="s">
        <v>201</v>
      </c>
      <c r="E165" s="103"/>
      <c r="F165" s="103"/>
      <c r="G165" s="94"/>
    </row>
    <row r="166" spans="1:7" ht="15.75">
      <c r="A166" s="109"/>
      <c r="B166" s="103" t="s">
        <v>201</v>
      </c>
      <c r="C166" s="103"/>
      <c r="D166" s="103" t="s">
        <v>201</v>
      </c>
      <c r="E166" s="103"/>
      <c r="F166" s="103"/>
      <c r="G166" s="94"/>
    </row>
    <row r="167" spans="1:7" ht="15.75">
      <c r="A167" s="109"/>
      <c r="B167" s="103" t="s">
        <v>201</v>
      </c>
      <c r="C167" s="103"/>
      <c r="D167" s="103" t="s">
        <v>201</v>
      </c>
      <c r="E167" s="103"/>
      <c r="F167" s="103"/>
      <c r="G167" s="94"/>
    </row>
    <row r="168" spans="1:7" ht="15.75">
      <c r="A168" s="109"/>
      <c r="B168" s="103" t="s">
        <v>201</v>
      </c>
      <c r="C168" s="103"/>
      <c r="D168" s="103" t="s">
        <v>201</v>
      </c>
      <c r="E168" s="103"/>
      <c r="F168" s="103"/>
      <c r="G168" s="94"/>
    </row>
    <row r="169" spans="1:7" ht="15.75">
      <c r="A169" s="109"/>
      <c r="B169" s="103" t="s">
        <v>201</v>
      </c>
      <c r="C169" s="103"/>
      <c r="D169" s="103" t="s">
        <v>201</v>
      </c>
      <c r="E169" s="103"/>
      <c r="F169" s="103"/>
      <c r="G169" s="94"/>
    </row>
    <row r="170" spans="1:7" ht="15.75">
      <c r="A170" s="109"/>
      <c r="B170" s="103" t="s">
        <v>201</v>
      </c>
      <c r="C170" s="103"/>
      <c r="D170" s="103" t="s">
        <v>201</v>
      </c>
      <c r="E170" s="103"/>
      <c r="F170" s="103"/>
      <c r="G170" s="94"/>
    </row>
    <row r="171" spans="1:7" ht="15.75">
      <c r="A171" s="109"/>
      <c r="B171" s="103" t="s">
        <v>201</v>
      </c>
      <c r="C171" s="103"/>
      <c r="D171" s="103" t="s">
        <v>201</v>
      </c>
      <c r="E171" s="103"/>
      <c r="F171" s="103"/>
      <c r="G171" s="94"/>
    </row>
    <row r="172" spans="1:7" ht="15.75">
      <c r="A172" s="109"/>
      <c r="B172" s="103" t="s">
        <v>201</v>
      </c>
      <c r="C172" s="103"/>
      <c r="D172" s="103" t="s">
        <v>201</v>
      </c>
      <c r="E172" s="103"/>
      <c r="F172" s="103"/>
      <c r="G172" s="94"/>
    </row>
    <row r="173" spans="1:7" ht="15.75">
      <c r="A173" s="109"/>
      <c r="B173" s="103" t="s">
        <v>201</v>
      </c>
      <c r="C173" s="103"/>
      <c r="D173" s="103" t="s">
        <v>201</v>
      </c>
      <c r="E173" s="103"/>
      <c r="F173" s="103"/>
      <c r="G173" s="94"/>
    </row>
    <row r="174" spans="1:7" ht="15.75">
      <c r="A174" s="109"/>
      <c r="B174" s="103" t="s">
        <v>201</v>
      </c>
      <c r="C174" s="103"/>
      <c r="D174" s="103" t="s">
        <v>201</v>
      </c>
      <c r="E174" s="103"/>
      <c r="F174" s="103"/>
      <c r="G174" s="94"/>
    </row>
    <row r="175" spans="1:7" ht="15.75">
      <c r="A175" s="109"/>
      <c r="B175" s="103" t="s">
        <v>201</v>
      </c>
      <c r="C175" s="103"/>
      <c r="D175" s="103" t="s">
        <v>201</v>
      </c>
      <c r="E175" s="103"/>
      <c r="F175" s="103"/>
      <c r="G175" s="94"/>
    </row>
    <row r="176" spans="1:7" ht="15.75">
      <c r="A176" s="109"/>
      <c r="B176" s="103" t="s">
        <v>201</v>
      </c>
      <c r="C176" s="103"/>
      <c r="D176" s="103" t="s">
        <v>201</v>
      </c>
      <c r="E176" s="103"/>
      <c r="F176" s="103"/>
      <c r="G176" s="94"/>
    </row>
    <row r="177" spans="1:7" ht="15.75">
      <c r="A177" s="109"/>
      <c r="B177" s="103" t="s">
        <v>201</v>
      </c>
      <c r="C177" s="103"/>
      <c r="D177" s="103" t="s">
        <v>201</v>
      </c>
      <c r="E177" s="103"/>
      <c r="F177" s="103"/>
      <c r="G177" s="94"/>
    </row>
    <row r="178" spans="1:7" ht="15.75">
      <c r="A178" s="109"/>
      <c r="B178" s="103" t="s">
        <v>201</v>
      </c>
      <c r="C178" s="103"/>
      <c r="D178" s="103" t="s">
        <v>201</v>
      </c>
      <c r="E178" s="103"/>
      <c r="F178" s="103"/>
      <c r="G178" s="94"/>
    </row>
    <row r="179" spans="1:7" ht="15.75">
      <c r="A179" s="109"/>
      <c r="B179" s="103" t="s">
        <v>201</v>
      </c>
      <c r="C179" s="103"/>
      <c r="D179" s="103" t="s">
        <v>201</v>
      </c>
      <c r="E179" s="103"/>
      <c r="F179" s="103"/>
      <c r="G179" s="94"/>
    </row>
    <row r="180" spans="1:7" ht="15.75">
      <c r="A180" s="109"/>
      <c r="B180" s="103" t="s">
        <v>201</v>
      </c>
      <c r="C180" s="103"/>
      <c r="D180" s="103" t="s">
        <v>201</v>
      </c>
      <c r="E180" s="103"/>
      <c r="F180" s="103"/>
      <c r="G180" s="94"/>
    </row>
    <row r="181" spans="1:7" ht="15.75">
      <c r="A181" s="109"/>
      <c r="B181" s="103" t="s">
        <v>201</v>
      </c>
      <c r="C181" s="103"/>
      <c r="D181" s="103" t="s">
        <v>201</v>
      </c>
      <c r="E181" s="103"/>
      <c r="F181" s="103"/>
      <c r="G181" s="94"/>
    </row>
    <row r="182" spans="1:7" ht="15.75">
      <c r="A182" s="109"/>
      <c r="B182" s="103" t="s">
        <v>201</v>
      </c>
      <c r="C182" s="103"/>
      <c r="D182" s="103" t="s">
        <v>201</v>
      </c>
      <c r="E182" s="103"/>
      <c r="F182" s="103"/>
      <c r="G182" s="94"/>
    </row>
    <row r="183" spans="1:7" ht="15.75">
      <c r="A183" s="109"/>
      <c r="B183" s="103" t="s">
        <v>201</v>
      </c>
      <c r="C183" s="103"/>
      <c r="D183" s="103" t="s">
        <v>201</v>
      </c>
      <c r="E183" s="103"/>
      <c r="F183" s="103"/>
      <c r="G183" s="94"/>
    </row>
    <row r="184" spans="1:7" ht="15.75">
      <c r="A184" s="109"/>
      <c r="B184" s="103" t="s">
        <v>201</v>
      </c>
      <c r="C184" s="103"/>
      <c r="D184" s="103" t="s">
        <v>201</v>
      </c>
      <c r="E184" s="103"/>
      <c r="F184" s="103"/>
      <c r="G184" s="94"/>
    </row>
    <row r="185" spans="1:7" ht="15.75">
      <c r="A185" s="109"/>
      <c r="B185" s="103" t="s">
        <v>201</v>
      </c>
      <c r="C185" s="103"/>
      <c r="D185" s="103" t="s">
        <v>201</v>
      </c>
      <c r="E185" s="103"/>
      <c r="F185" s="103"/>
      <c r="G185" s="94"/>
    </row>
    <row r="186" spans="1:7" ht="15.75">
      <c r="A186" s="109"/>
      <c r="B186" s="103" t="s">
        <v>201</v>
      </c>
      <c r="C186" s="103"/>
      <c r="D186" s="103" t="s">
        <v>201</v>
      </c>
      <c r="E186" s="103"/>
      <c r="F186" s="103"/>
      <c r="G186" s="94"/>
    </row>
    <row r="187" spans="1:7" ht="15.75">
      <c r="A187" s="109"/>
      <c r="B187" s="103" t="s">
        <v>201</v>
      </c>
      <c r="C187" s="103"/>
      <c r="D187" s="103" t="s">
        <v>201</v>
      </c>
      <c r="E187" s="103"/>
      <c r="F187" s="103"/>
      <c r="G187" s="94"/>
    </row>
    <row r="188" spans="1:7" ht="15.75">
      <c r="A188" s="109"/>
      <c r="B188" s="103" t="s">
        <v>201</v>
      </c>
      <c r="C188" s="103"/>
      <c r="D188" s="103" t="s">
        <v>201</v>
      </c>
      <c r="E188" s="103"/>
      <c r="F188" s="103"/>
      <c r="G188" s="94"/>
    </row>
    <row r="189" spans="1:7" ht="15.75">
      <c r="A189" s="109"/>
      <c r="B189" s="103" t="s">
        <v>201</v>
      </c>
      <c r="C189" s="103"/>
      <c r="D189" s="103" t="s">
        <v>201</v>
      </c>
      <c r="E189" s="103"/>
      <c r="F189" s="103"/>
      <c r="G189" s="94"/>
    </row>
    <row r="190" spans="1:7" ht="15.75">
      <c r="A190" s="109"/>
      <c r="B190" s="103" t="s">
        <v>201</v>
      </c>
      <c r="C190" s="103"/>
      <c r="D190" s="103" t="s">
        <v>201</v>
      </c>
      <c r="E190" s="103"/>
      <c r="F190" s="103"/>
      <c r="G190" s="94"/>
    </row>
    <row r="191" spans="1:7" ht="15.75">
      <c r="A191" s="109"/>
      <c r="B191" s="103" t="s">
        <v>201</v>
      </c>
      <c r="C191" s="103"/>
      <c r="D191" s="103" t="s">
        <v>201</v>
      </c>
      <c r="E191" s="103"/>
      <c r="F191" s="103"/>
      <c r="G191" s="94"/>
    </row>
    <row r="192" spans="1:7" ht="15.75">
      <c r="A192" s="109"/>
      <c r="B192" s="103" t="s">
        <v>201</v>
      </c>
      <c r="C192" s="103"/>
      <c r="D192" s="103" t="s">
        <v>201</v>
      </c>
      <c r="E192" s="103"/>
      <c r="F192" s="103"/>
      <c r="G192" s="94"/>
    </row>
    <row r="193" spans="1:7" ht="15.75">
      <c r="A193" s="109"/>
      <c r="B193" s="103" t="s">
        <v>201</v>
      </c>
      <c r="C193" s="103"/>
      <c r="D193" s="103" t="s">
        <v>201</v>
      </c>
      <c r="E193" s="103"/>
      <c r="F193" s="103"/>
      <c r="G193" s="94"/>
    </row>
    <row r="194" spans="1:7" ht="15.75">
      <c r="A194" s="109"/>
      <c r="B194" s="103" t="s">
        <v>201</v>
      </c>
      <c r="C194" s="103"/>
      <c r="D194" s="103" t="s">
        <v>201</v>
      </c>
      <c r="E194" s="103"/>
      <c r="F194" s="103"/>
      <c r="G194" s="94"/>
    </row>
    <row r="195" spans="1:7" ht="15.75">
      <c r="A195" s="109"/>
      <c r="B195" s="103" t="s">
        <v>201</v>
      </c>
      <c r="C195" s="103"/>
      <c r="D195" s="103" t="s">
        <v>201</v>
      </c>
      <c r="E195" s="103"/>
      <c r="F195" s="103"/>
      <c r="G195" s="94"/>
    </row>
    <row r="196" spans="1:7" ht="15.75">
      <c r="A196" s="109"/>
      <c r="B196" s="103" t="s">
        <v>201</v>
      </c>
      <c r="C196" s="103"/>
      <c r="D196" s="103" t="s">
        <v>201</v>
      </c>
      <c r="E196" s="103"/>
      <c r="F196" s="103"/>
      <c r="G196" s="94"/>
    </row>
    <row r="197" spans="1:7" ht="15.75">
      <c r="A197" s="109"/>
      <c r="B197" s="103" t="s">
        <v>201</v>
      </c>
      <c r="C197" s="103"/>
      <c r="D197" s="103" t="s">
        <v>201</v>
      </c>
      <c r="E197" s="103"/>
      <c r="F197" s="103"/>
      <c r="G197" s="94"/>
    </row>
    <row r="198" spans="1:7" ht="15.75">
      <c r="A198" s="109"/>
      <c r="B198" s="103" t="s">
        <v>201</v>
      </c>
      <c r="C198" s="103"/>
      <c r="D198" s="103" t="s">
        <v>201</v>
      </c>
      <c r="E198" s="103"/>
      <c r="F198" s="103"/>
      <c r="G198" s="94"/>
    </row>
    <row r="199" spans="1:7" ht="15.75">
      <c r="A199" s="109"/>
      <c r="B199" s="103" t="s">
        <v>201</v>
      </c>
      <c r="C199" s="103"/>
      <c r="D199" s="103" t="s">
        <v>201</v>
      </c>
      <c r="E199" s="103"/>
      <c r="F199" s="103"/>
      <c r="G199" s="94"/>
    </row>
    <row r="200" spans="1:7" ht="15.75">
      <c r="A200" s="109"/>
      <c r="B200" s="103" t="s">
        <v>201</v>
      </c>
      <c r="C200" s="103"/>
      <c r="D200" s="103" t="s">
        <v>201</v>
      </c>
      <c r="E200" s="103"/>
      <c r="F200" s="103"/>
      <c r="G200" s="94"/>
    </row>
    <row r="201" spans="1:7" ht="15.75">
      <c r="A201" s="102"/>
      <c r="B201" s="103" t="s">
        <v>201</v>
      </c>
      <c r="C201" s="103"/>
      <c r="D201" s="103" t="s">
        <v>201</v>
      </c>
      <c r="E201" s="103"/>
      <c r="F201" s="103"/>
      <c r="G201" s="94"/>
    </row>
    <row r="202" spans="1:7" ht="15.75">
      <c r="A202" s="102"/>
      <c r="B202" s="103" t="s">
        <v>201</v>
      </c>
      <c r="C202" s="103"/>
      <c r="D202" s="103" t="s">
        <v>201</v>
      </c>
      <c r="E202" s="103"/>
      <c r="F202" s="103"/>
      <c r="G202" s="94"/>
    </row>
    <row r="203" spans="1:7" ht="15.75">
      <c r="A203" s="102"/>
      <c r="B203" s="103" t="s">
        <v>201</v>
      </c>
      <c r="C203" s="103"/>
      <c r="D203" s="103" t="s">
        <v>201</v>
      </c>
      <c r="E203" s="103"/>
      <c r="F203" s="103"/>
      <c r="G203" s="94"/>
    </row>
    <row r="204" spans="1:7" ht="15.75">
      <c r="A204" s="102"/>
      <c r="B204" s="103" t="s">
        <v>201</v>
      </c>
      <c r="C204" s="103"/>
      <c r="D204" s="103" t="s">
        <v>201</v>
      </c>
      <c r="E204" s="103"/>
      <c r="F204" s="103"/>
      <c r="G204" s="94"/>
    </row>
    <row r="205" spans="1:7" ht="15.75">
      <c r="A205" s="102"/>
      <c r="B205" s="103" t="s">
        <v>201</v>
      </c>
      <c r="C205" s="103"/>
      <c r="D205" s="103" t="s">
        <v>201</v>
      </c>
      <c r="E205" s="103"/>
      <c r="F205" s="103"/>
      <c r="G205" s="94"/>
    </row>
    <row r="206" spans="1:7" ht="15.75">
      <c r="A206" s="102"/>
      <c r="B206" s="103" t="s">
        <v>201</v>
      </c>
      <c r="C206" s="103"/>
      <c r="D206" s="103" t="s">
        <v>201</v>
      </c>
      <c r="E206" s="103"/>
      <c r="F206" s="103"/>
      <c r="G206" s="94"/>
    </row>
    <row r="207" spans="1:7" ht="15.75">
      <c r="A207" s="102"/>
      <c r="B207" s="103" t="s">
        <v>201</v>
      </c>
      <c r="C207" s="103"/>
      <c r="D207" s="103" t="s">
        <v>201</v>
      </c>
      <c r="E207" s="103"/>
      <c r="F207" s="103"/>
      <c r="G207" s="94"/>
    </row>
    <row r="208" spans="1:7" ht="15.75">
      <c r="A208" s="102"/>
      <c r="B208" s="103" t="s">
        <v>201</v>
      </c>
      <c r="C208" s="103"/>
      <c r="D208" s="103" t="s">
        <v>201</v>
      </c>
      <c r="E208" s="103"/>
      <c r="F208" s="103"/>
      <c r="G208" s="94"/>
    </row>
    <row r="209" spans="1:7" ht="15.75">
      <c r="A209" s="102"/>
      <c r="B209" s="103" t="s">
        <v>201</v>
      </c>
      <c r="C209" s="103"/>
      <c r="D209" s="103" t="s">
        <v>201</v>
      </c>
      <c r="E209" s="103"/>
      <c r="F209" s="103"/>
      <c r="G209" s="94"/>
    </row>
    <row r="210" spans="1:7" ht="15.75">
      <c r="A210" s="102"/>
      <c r="B210" s="103" t="s">
        <v>201</v>
      </c>
      <c r="C210" s="103"/>
      <c r="D210" s="103" t="s">
        <v>201</v>
      </c>
      <c r="E210" s="103"/>
      <c r="F210" s="103"/>
      <c r="G210" s="94"/>
    </row>
    <row r="211" spans="1:7" ht="15.75">
      <c r="A211" s="102"/>
      <c r="B211" s="103" t="s">
        <v>201</v>
      </c>
      <c r="C211" s="103"/>
      <c r="D211" s="103" t="s">
        <v>201</v>
      </c>
      <c r="E211" s="103"/>
      <c r="F211" s="103"/>
      <c r="G211" s="94"/>
    </row>
    <row r="212" spans="1:7" ht="15.75">
      <c r="A212" s="102"/>
      <c r="B212" s="103" t="s">
        <v>201</v>
      </c>
      <c r="C212" s="103"/>
      <c r="D212" s="103" t="s">
        <v>201</v>
      </c>
      <c r="E212" s="103"/>
      <c r="F212" s="103"/>
      <c r="G212" s="94"/>
    </row>
    <row r="213" spans="1:7" ht="15.75">
      <c r="A213" s="102"/>
      <c r="B213" s="103" t="s">
        <v>201</v>
      </c>
      <c r="C213" s="103"/>
      <c r="D213" s="103" t="s">
        <v>201</v>
      </c>
      <c r="E213" s="103"/>
      <c r="F213" s="103"/>
      <c r="G213" s="94"/>
    </row>
    <row r="214" spans="1:7" ht="15.75">
      <c r="A214" s="102"/>
      <c r="B214" s="103" t="s">
        <v>201</v>
      </c>
      <c r="C214" s="103"/>
      <c r="D214" s="103" t="s">
        <v>201</v>
      </c>
      <c r="E214" s="103"/>
      <c r="F214" s="103"/>
      <c r="G214" s="94"/>
    </row>
    <row r="215" spans="1:7" ht="15.75">
      <c r="A215" s="102"/>
      <c r="B215" s="103" t="s">
        <v>201</v>
      </c>
      <c r="C215" s="103"/>
      <c r="D215" s="103" t="s">
        <v>201</v>
      </c>
      <c r="E215" s="103"/>
      <c r="F215" s="103"/>
      <c r="G215" s="94"/>
    </row>
    <row r="216" spans="1:7" ht="15.75">
      <c r="A216" s="102"/>
      <c r="B216" s="103" t="s">
        <v>201</v>
      </c>
      <c r="C216" s="103"/>
      <c r="D216" s="103" t="s">
        <v>201</v>
      </c>
      <c r="E216" s="103"/>
      <c r="F216" s="103"/>
      <c r="G216" s="94"/>
    </row>
    <row r="217" spans="1:7" ht="15.75">
      <c r="A217" s="102"/>
      <c r="B217" s="103" t="s">
        <v>201</v>
      </c>
      <c r="C217" s="103"/>
      <c r="D217" s="103" t="s">
        <v>201</v>
      </c>
      <c r="E217" s="103"/>
      <c r="F217" s="103"/>
      <c r="G217" s="94"/>
    </row>
    <row r="218" spans="1:7" ht="15.75">
      <c r="A218" s="102"/>
      <c r="B218" s="103" t="s">
        <v>201</v>
      </c>
      <c r="C218" s="103"/>
      <c r="D218" s="103" t="s">
        <v>201</v>
      </c>
      <c r="E218" s="103"/>
      <c r="F218" s="103"/>
      <c r="G218" s="94"/>
    </row>
    <row r="219" spans="1:7" ht="15.75">
      <c r="A219" s="102"/>
      <c r="B219" s="103" t="s">
        <v>201</v>
      </c>
      <c r="C219" s="103"/>
      <c r="D219" s="103" t="s">
        <v>201</v>
      </c>
      <c r="E219" s="103"/>
      <c r="F219" s="103"/>
      <c r="G219" s="94"/>
    </row>
    <row r="220" spans="1:7" ht="15.75">
      <c r="A220" s="102"/>
      <c r="B220" s="103" t="s">
        <v>201</v>
      </c>
      <c r="C220" s="103"/>
      <c r="D220" s="103" t="s">
        <v>201</v>
      </c>
      <c r="E220" s="103"/>
      <c r="F220" s="103"/>
      <c r="G220" s="94"/>
    </row>
    <row r="221" spans="1:7" ht="15.75">
      <c r="A221" s="102"/>
      <c r="B221" s="103" t="s">
        <v>201</v>
      </c>
      <c r="C221" s="103"/>
      <c r="D221" s="103" t="s">
        <v>201</v>
      </c>
      <c r="E221" s="103"/>
      <c r="F221" s="103"/>
      <c r="G221" s="94"/>
    </row>
    <row r="222" spans="1:7" ht="15.75">
      <c r="A222" s="102"/>
      <c r="B222" s="103" t="s">
        <v>201</v>
      </c>
      <c r="C222" s="103"/>
      <c r="D222" s="103" t="s">
        <v>201</v>
      </c>
      <c r="E222" s="103"/>
      <c r="F222" s="103"/>
      <c r="G222" s="94"/>
    </row>
    <row r="223" spans="1:7" ht="15.75">
      <c r="A223" s="102"/>
      <c r="B223" s="103" t="s">
        <v>201</v>
      </c>
      <c r="C223" s="103"/>
      <c r="D223" s="103" t="s">
        <v>201</v>
      </c>
      <c r="E223" s="103"/>
      <c r="F223" s="103"/>
      <c r="G223" s="94"/>
    </row>
    <row r="224" spans="1:7" ht="15.75">
      <c r="A224" s="102"/>
      <c r="B224" s="103" t="s">
        <v>201</v>
      </c>
      <c r="C224" s="103"/>
      <c r="D224" s="103" t="s">
        <v>201</v>
      </c>
      <c r="E224" s="103"/>
      <c r="F224" s="103"/>
      <c r="G224" s="94"/>
    </row>
    <row r="225" spans="1:7" ht="15.75">
      <c r="A225" s="102"/>
      <c r="B225" s="103" t="s">
        <v>201</v>
      </c>
      <c r="C225" s="103"/>
      <c r="D225" s="103" t="s">
        <v>201</v>
      </c>
      <c r="E225" s="103"/>
      <c r="F225" s="103"/>
      <c r="G225" s="94"/>
    </row>
    <row r="226" spans="1:7" ht="15.75">
      <c r="A226" s="102"/>
      <c r="B226" s="103" t="s">
        <v>201</v>
      </c>
      <c r="C226" s="103"/>
      <c r="D226" s="103" t="s">
        <v>201</v>
      </c>
      <c r="E226" s="103"/>
      <c r="F226" s="103"/>
      <c r="G226" s="94"/>
    </row>
    <row r="227" spans="1:7" ht="15.75">
      <c r="A227" s="102"/>
      <c r="B227" s="103" t="s">
        <v>201</v>
      </c>
      <c r="C227" s="103"/>
      <c r="D227" s="103" t="s">
        <v>201</v>
      </c>
      <c r="E227" s="103"/>
      <c r="F227" s="103"/>
      <c r="G227" s="94"/>
    </row>
    <row r="228" spans="1:7" ht="15.75">
      <c r="A228" s="102"/>
      <c r="B228" s="103" t="s">
        <v>201</v>
      </c>
      <c r="C228" s="103"/>
      <c r="D228" s="103" t="s">
        <v>201</v>
      </c>
      <c r="E228" s="103"/>
      <c r="F228" s="103"/>
      <c r="G228" s="94"/>
    </row>
    <row r="229" spans="1:7" ht="15.75">
      <c r="A229" s="102"/>
      <c r="B229" s="103" t="s">
        <v>201</v>
      </c>
      <c r="C229" s="103"/>
      <c r="D229" s="103" t="s">
        <v>201</v>
      </c>
      <c r="E229" s="103"/>
      <c r="F229" s="103"/>
      <c r="G229" s="94"/>
    </row>
    <row r="230" spans="1:7" ht="15.75">
      <c r="A230" s="102"/>
      <c r="B230" s="103" t="s">
        <v>201</v>
      </c>
      <c r="C230" s="103"/>
      <c r="D230" s="103" t="s">
        <v>201</v>
      </c>
      <c r="E230" s="103"/>
      <c r="F230" s="103"/>
      <c r="G230" s="94"/>
    </row>
    <row r="231" spans="1:7" ht="15.75">
      <c r="A231" s="102"/>
      <c r="B231" s="103" t="s">
        <v>201</v>
      </c>
      <c r="C231" s="103"/>
      <c r="D231" s="103" t="s">
        <v>201</v>
      </c>
      <c r="E231" s="103"/>
      <c r="F231" s="103"/>
      <c r="G231" s="94"/>
    </row>
    <row r="232" spans="1:7" ht="15.75">
      <c r="A232" s="102"/>
      <c r="B232" s="103" t="s">
        <v>201</v>
      </c>
      <c r="C232" s="103"/>
      <c r="D232" s="103" t="s">
        <v>201</v>
      </c>
      <c r="E232" s="103"/>
      <c r="F232" s="103"/>
      <c r="G232" s="94"/>
    </row>
    <row r="233" spans="1:7" ht="15.75">
      <c r="A233" s="102"/>
      <c r="B233" s="103" t="s">
        <v>201</v>
      </c>
      <c r="C233" s="103"/>
      <c r="D233" s="103" t="s">
        <v>201</v>
      </c>
      <c r="E233" s="103"/>
      <c r="F233" s="103"/>
      <c r="G233" s="94"/>
    </row>
    <row r="234" spans="1:7" ht="15.75">
      <c r="A234" s="102"/>
      <c r="B234" s="103" t="s">
        <v>201</v>
      </c>
      <c r="C234" s="103"/>
      <c r="D234" s="103" t="s">
        <v>201</v>
      </c>
      <c r="E234" s="103"/>
      <c r="F234" s="103"/>
      <c r="G234" s="94"/>
    </row>
    <row r="235" spans="1:7" ht="15.75">
      <c r="A235" s="102"/>
      <c r="B235" s="103" t="s">
        <v>201</v>
      </c>
      <c r="C235" s="103"/>
      <c r="D235" s="103" t="s">
        <v>201</v>
      </c>
      <c r="E235" s="103"/>
      <c r="F235" s="103"/>
      <c r="G235" s="94"/>
    </row>
    <row r="236" spans="1:7" ht="15.75">
      <c r="A236" s="102"/>
      <c r="B236" s="103" t="s">
        <v>201</v>
      </c>
      <c r="C236" s="103"/>
      <c r="D236" s="103" t="s">
        <v>201</v>
      </c>
      <c r="E236" s="103"/>
      <c r="F236" s="103"/>
      <c r="G236" s="94"/>
    </row>
    <row r="237" spans="1:7" ht="15.75">
      <c r="A237" s="102"/>
      <c r="B237" s="103" t="s">
        <v>201</v>
      </c>
      <c r="C237" s="103"/>
      <c r="D237" s="103" t="s">
        <v>201</v>
      </c>
      <c r="E237" s="103"/>
      <c r="F237" s="103"/>
      <c r="G237" s="94"/>
    </row>
    <row r="238" spans="1:7" ht="15.75">
      <c r="A238" s="102"/>
      <c r="B238" s="103" t="s">
        <v>201</v>
      </c>
      <c r="C238" s="103"/>
      <c r="D238" s="103" t="s">
        <v>201</v>
      </c>
      <c r="E238" s="103"/>
      <c r="F238" s="103"/>
      <c r="G238" s="94"/>
    </row>
    <row r="239" spans="1:7" ht="15.75">
      <c r="A239" s="102"/>
      <c r="B239" s="103" t="s">
        <v>201</v>
      </c>
      <c r="C239" s="103"/>
      <c r="D239" s="103" t="s">
        <v>201</v>
      </c>
      <c r="E239" s="103"/>
      <c r="F239" s="103"/>
      <c r="G239" s="94"/>
    </row>
    <row r="240" spans="1:7" ht="15.75">
      <c r="A240" s="102"/>
      <c r="B240" s="103" t="s">
        <v>201</v>
      </c>
      <c r="C240" s="103"/>
      <c r="D240" s="103" t="s">
        <v>201</v>
      </c>
      <c r="E240" s="103"/>
      <c r="F240" s="103"/>
      <c r="G240" s="94"/>
    </row>
    <row r="241" spans="1:7" ht="15.75">
      <c r="A241" s="102"/>
      <c r="B241" s="103" t="s">
        <v>201</v>
      </c>
      <c r="C241" s="103"/>
      <c r="D241" s="103" t="s">
        <v>201</v>
      </c>
      <c r="E241" s="103"/>
      <c r="F241" s="103"/>
      <c r="G241" s="94"/>
    </row>
    <row r="242" spans="1:7" ht="15.75">
      <c r="A242" s="102"/>
      <c r="B242" s="103" t="s">
        <v>201</v>
      </c>
      <c r="C242" s="103"/>
      <c r="D242" s="103" t="s">
        <v>201</v>
      </c>
      <c r="E242" s="103"/>
      <c r="F242" s="103"/>
      <c r="G242" s="94"/>
    </row>
    <row r="243" spans="1:7" ht="15.75">
      <c r="A243" s="102"/>
      <c r="B243" s="103" t="s">
        <v>201</v>
      </c>
      <c r="C243" s="103"/>
      <c r="D243" s="103" t="s">
        <v>201</v>
      </c>
      <c r="E243" s="103"/>
      <c r="F243" s="103"/>
      <c r="G243" s="94"/>
    </row>
    <row r="244" spans="1:7" ht="15.75">
      <c r="A244" s="102"/>
      <c r="B244" s="103" t="s">
        <v>201</v>
      </c>
      <c r="C244" s="103"/>
      <c r="D244" s="103" t="s">
        <v>201</v>
      </c>
      <c r="E244" s="103"/>
      <c r="F244" s="103"/>
      <c r="G244" s="94"/>
    </row>
    <row r="245" spans="1:7" ht="15.75">
      <c r="A245" s="102"/>
      <c r="B245" s="103" t="s">
        <v>201</v>
      </c>
      <c r="C245" s="103"/>
      <c r="D245" s="103" t="s">
        <v>201</v>
      </c>
      <c r="E245" s="103"/>
      <c r="F245" s="103"/>
      <c r="G245" s="94"/>
    </row>
    <row r="246" spans="1:7" ht="15.75">
      <c r="A246" s="102"/>
      <c r="B246" s="103" t="s">
        <v>201</v>
      </c>
      <c r="C246" s="103"/>
      <c r="D246" s="103" t="s">
        <v>201</v>
      </c>
      <c r="E246" s="103"/>
      <c r="F246" s="103"/>
      <c r="G246" s="94"/>
    </row>
    <row r="247" spans="1:7" ht="15.75">
      <c r="A247" s="102"/>
      <c r="B247" s="103" t="s">
        <v>201</v>
      </c>
      <c r="C247" s="103"/>
      <c r="D247" s="103" t="s">
        <v>201</v>
      </c>
      <c r="E247" s="103"/>
      <c r="F247" s="103"/>
      <c r="G247" s="94"/>
    </row>
    <row r="248" spans="1:7" ht="15.75">
      <c r="A248" s="102"/>
      <c r="B248" s="103" t="s">
        <v>201</v>
      </c>
      <c r="C248" s="103"/>
      <c r="D248" s="103" t="s">
        <v>201</v>
      </c>
      <c r="E248" s="103"/>
      <c r="F248" s="103"/>
      <c r="G248" s="94"/>
    </row>
    <row r="249" spans="1:7" ht="15.75">
      <c r="A249" s="102"/>
      <c r="B249" s="103" t="s">
        <v>201</v>
      </c>
      <c r="C249" s="103"/>
      <c r="D249" s="103" t="s">
        <v>201</v>
      </c>
      <c r="E249" s="103"/>
      <c r="F249" s="103"/>
      <c r="G249" s="94"/>
    </row>
    <row r="250" spans="1:7" ht="15.75">
      <c r="A250" s="102"/>
      <c r="B250" s="103" t="s">
        <v>201</v>
      </c>
      <c r="C250" s="103"/>
      <c r="D250" s="103" t="s">
        <v>201</v>
      </c>
      <c r="E250" s="103"/>
      <c r="F250" s="103"/>
      <c r="G250" s="94"/>
    </row>
    <row r="251" spans="1:7" ht="15.75">
      <c r="A251" s="102"/>
      <c r="B251" s="103" t="s">
        <v>201</v>
      </c>
      <c r="C251" s="103"/>
      <c r="D251" s="103" t="s">
        <v>201</v>
      </c>
      <c r="E251" s="103"/>
      <c r="F251" s="103"/>
      <c r="G251" s="94"/>
    </row>
    <row r="252" spans="1:7" ht="15.75">
      <c r="A252" s="102"/>
      <c r="B252" s="103" t="s">
        <v>201</v>
      </c>
      <c r="C252" s="103"/>
      <c r="D252" s="103" t="s">
        <v>201</v>
      </c>
      <c r="E252" s="103"/>
      <c r="F252" s="103"/>
      <c r="G252" s="94"/>
    </row>
    <row r="253" spans="1:7" ht="15.75">
      <c r="A253" s="102"/>
      <c r="B253" s="103" t="s">
        <v>201</v>
      </c>
      <c r="C253" s="103"/>
      <c r="D253" s="103" t="s">
        <v>201</v>
      </c>
      <c r="E253" s="103"/>
      <c r="F253" s="103"/>
      <c r="G253" s="94"/>
    </row>
    <row r="254" spans="1:7" ht="15.75">
      <c r="A254" s="102"/>
      <c r="B254" s="103" t="s">
        <v>201</v>
      </c>
      <c r="C254" s="103"/>
      <c r="D254" s="103" t="s">
        <v>201</v>
      </c>
      <c r="E254" s="103"/>
      <c r="F254" s="103"/>
      <c r="G254" s="94"/>
    </row>
    <row r="255" spans="1:7" ht="15.75">
      <c r="A255" s="102"/>
      <c r="B255" s="103" t="s">
        <v>201</v>
      </c>
      <c r="C255" s="103"/>
      <c r="D255" s="103" t="s">
        <v>201</v>
      </c>
      <c r="E255" s="103"/>
      <c r="F255" s="103"/>
      <c r="G255" s="94"/>
    </row>
    <row r="256" spans="1:7" ht="15.75">
      <c r="A256" s="102"/>
      <c r="B256" s="103" t="s">
        <v>201</v>
      </c>
      <c r="C256" s="103"/>
      <c r="D256" s="103" t="s">
        <v>201</v>
      </c>
      <c r="E256" s="103"/>
      <c r="F256" s="103"/>
      <c r="G256" s="94"/>
    </row>
    <row r="257" spans="1:7" ht="15.75">
      <c r="A257" s="102"/>
      <c r="B257" s="103" t="s">
        <v>201</v>
      </c>
      <c r="C257" s="103"/>
      <c r="D257" s="103" t="s">
        <v>201</v>
      </c>
      <c r="E257" s="103"/>
      <c r="F257" s="103"/>
      <c r="G257" s="94"/>
    </row>
    <row r="258" spans="1:7" ht="15.75">
      <c r="A258" s="102"/>
      <c r="B258" s="103" t="s">
        <v>201</v>
      </c>
      <c r="C258" s="103"/>
      <c r="D258" s="103" t="s">
        <v>201</v>
      </c>
      <c r="E258" s="103"/>
      <c r="F258" s="103"/>
      <c r="G258" s="94"/>
    </row>
    <row r="259" spans="1:7" ht="15.75">
      <c r="A259" s="102"/>
      <c r="B259" s="103" t="s">
        <v>201</v>
      </c>
      <c r="C259" s="103"/>
      <c r="D259" s="103" t="s">
        <v>201</v>
      </c>
      <c r="E259" s="103"/>
      <c r="F259" s="103"/>
      <c r="G259" s="94"/>
    </row>
    <row r="260" spans="1:7" ht="15.75">
      <c r="A260" s="102"/>
      <c r="B260" s="103" t="s">
        <v>201</v>
      </c>
      <c r="C260" s="103"/>
      <c r="D260" s="103" t="s">
        <v>201</v>
      </c>
      <c r="E260" s="103"/>
      <c r="F260" s="103"/>
      <c r="G260" s="94"/>
    </row>
    <row r="261" spans="1:7" ht="15.75">
      <c r="A261" s="102"/>
      <c r="B261" s="103" t="s">
        <v>201</v>
      </c>
      <c r="C261" s="103"/>
      <c r="D261" s="103" t="s">
        <v>201</v>
      </c>
      <c r="E261" s="103"/>
      <c r="F261" s="103"/>
      <c r="G261" s="94"/>
    </row>
    <row r="262" spans="1:7" ht="15.75">
      <c r="A262" s="102"/>
      <c r="B262" s="103" t="s">
        <v>201</v>
      </c>
      <c r="C262" s="103"/>
      <c r="D262" s="103" t="s">
        <v>201</v>
      </c>
      <c r="E262" s="103"/>
      <c r="F262" s="103"/>
      <c r="G262" s="94"/>
    </row>
    <row r="263" spans="1:7" ht="15.75">
      <c r="A263" s="102"/>
      <c r="B263" s="103" t="s">
        <v>201</v>
      </c>
      <c r="C263" s="103"/>
      <c r="D263" s="103" t="s">
        <v>201</v>
      </c>
      <c r="E263" s="103"/>
      <c r="F263" s="103"/>
      <c r="G263" s="94"/>
    </row>
    <row r="264" spans="1:7" ht="15.75">
      <c r="A264" s="102"/>
      <c r="B264" s="103" t="s">
        <v>201</v>
      </c>
      <c r="C264" s="103"/>
      <c r="D264" s="103" t="s">
        <v>201</v>
      </c>
      <c r="E264" s="103"/>
      <c r="F264" s="103"/>
      <c r="G264" s="94"/>
    </row>
    <row r="265" spans="1:7" ht="15.75">
      <c r="A265" s="102"/>
      <c r="B265" s="103" t="s">
        <v>201</v>
      </c>
      <c r="C265" s="103"/>
      <c r="D265" s="103" t="s">
        <v>201</v>
      </c>
      <c r="E265" s="103"/>
      <c r="F265" s="103"/>
      <c r="G265" s="94"/>
    </row>
    <row r="266" spans="1:7" ht="15.75">
      <c r="A266" s="102"/>
      <c r="B266" s="103" t="s">
        <v>201</v>
      </c>
      <c r="C266" s="103"/>
      <c r="D266" s="103" t="s">
        <v>201</v>
      </c>
      <c r="E266" s="103"/>
      <c r="F266" s="103"/>
      <c r="G266" s="94"/>
    </row>
    <row r="267" spans="1:7" ht="15.75">
      <c r="A267" s="102"/>
      <c r="B267" s="103" t="s">
        <v>201</v>
      </c>
      <c r="C267" s="103"/>
      <c r="D267" s="103" t="s">
        <v>201</v>
      </c>
      <c r="E267" s="103"/>
      <c r="F267" s="103"/>
      <c r="G267" s="94"/>
    </row>
    <row r="268" spans="1:7" ht="15.75">
      <c r="A268" s="102"/>
      <c r="B268" s="103" t="s">
        <v>201</v>
      </c>
      <c r="C268" s="103"/>
      <c r="D268" s="103" t="s">
        <v>201</v>
      </c>
      <c r="E268" s="103"/>
      <c r="F268" s="103"/>
      <c r="G268" s="94"/>
    </row>
    <row r="269" spans="1:7" ht="15.75">
      <c r="A269" s="102"/>
      <c r="B269" s="103" t="s">
        <v>201</v>
      </c>
      <c r="C269" s="103"/>
      <c r="D269" s="103" t="s">
        <v>201</v>
      </c>
      <c r="E269" s="103"/>
      <c r="F269" s="103"/>
      <c r="G269" s="94"/>
    </row>
    <row r="270" spans="1:7" ht="15.75">
      <c r="A270" s="102"/>
      <c r="B270" s="103" t="s">
        <v>201</v>
      </c>
      <c r="C270" s="103"/>
      <c r="D270" s="103" t="s">
        <v>201</v>
      </c>
      <c r="E270" s="103"/>
      <c r="F270" s="103"/>
      <c r="G270" s="94"/>
    </row>
    <row r="271" spans="1:7" ht="15.75">
      <c r="A271" s="102"/>
      <c r="B271" s="103" t="s">
        <v>201</v>
      </c>
      <c r="C271" s="103"/>
      <c r="D271" s="103" t="s">
        <v>201</v>
      </c>
      <c r="E271" s="103"/>
      <c r="F271" s="103"/>
      <c r="G271" s="94"/>
    </row>
    <row r="272" spans="1:7" ht="15.75">
      <c r="A272" s="102"/>
      <c r="B272" s="103" t="s">
        <v>201</v>
      </c>
      <c r="C272" s="103"/>
      <c r="D272" s="103" t="s">
        <v>201</v>
      </c>
      <c r="E272" s="103"/>
      <c r="F272" s="103"/>
      <c r="G272" s="94"/>
    </row>
    <row r="273" spans="1:7" ht="15.75">
      <c r="A273" s="102"/>
      <c r="B273" s="103" t="s">
        <v>201</v>
      </c>
      <c r="C273" s="103"/>
      <c r="D273" s="103" t="s">
        <v>201</v>
      </c>
      <c r="E273" s="103"/>
      <c r="F273" s="103"/>
      <c r="G273" s="94"/>
    </row>
    <row r="274" spans="1:7" ht="15.75">
      <c r="A274" s="102"/>
      <c r="B274" s="103" t="s">
        <v>201</v>
      </c>
      <c r="C274" s="103"/>
      <c r="D274" s="103" t="s">
        <v>201</v>
      </c>
      <c r="E274" s="103"/>
      <c r="F274" s="103"/>
      <c r="G274" s="94"/>
    </row>
    <row r="275" spans="1:7" ht="15.75">
      <c r="A275" s="102"/>
      <c r="B275" s="103" t="s">
        <v>201</v>
      </c>
      <c r="C275" s="103"/>
      <c r="D275" s="103" t="s">
        <v>201</v>
      </c>
      <c r="E275" s="103"/>
      <c r="F275" s="103"/>
      <c r="G275" s="94"/>
    </row>
    <row r="276" spans="1:7" ht="15.75">
      <c r="A276" s="102"/>
      <c r="B276" s="103" t="s">
        <v>201</v>
      </c>
      <c r="C276" s="103"/>
      <c r="D276" s="103" t="s">
        <v>201</v>
      </c>
      <c r="E276" s="103"/>
      <c r="F276" s="103"/>
      <c r="G276" s="94"/>
    </row>
    <row r="277" spans="1:7" ht="15.75">
      <c r="A277" s="102"/>
      <c r="B277" s="103" t="s">
        <v>201</v>
      </c>
      <c r="C277" s="103"/>
      <c r="D277" s="103" t="s">
        <v>201</v>
      </c>
      <c r="E277" s="103"/>
      <c r="F277" s="103"/>
      <c r="G277" s="94"/>
    </row>
    <row r="278" spans="1:7" ht="15.75">
      <c r="A278" s="102"/>
      <c r="B278" s="103" t="s">
        <v>201</v>
      </c>
      <c r="C278" s="103"/>
      <c r="D278" s="103" t="s">
        <v>201</v>
      </c>
      <c r="E278" s="103"/>
      <c r="F278" s="103"/>
      <c r="G278" s="94"/>
    </row>
    <row r="279" spans="1:7" ht="15.75">
      <c r="A279" s="102"/>
      <c r="B279" s="103" t="s">
        <v>201</v>
      </c>
      <c r="C279" s="103"/>
      <c r="D279" s="103" t="s">
        <v>201</v>
      </c>
      <c r="E279" s="103"/>
      <c r="F279" s="103"/>
      <c r="G279" s="94"/>
    </row>
    <row r="280" spans="1:7" ht="15.75">
      <c r="A280" s="102"/>
      <c r="B280" s="103" t="s">
        <v>201</v>
      </c>
      <c r="C280" s="103"/>
      <c r="D280" s="103" t="s">
        <v>201</v>
      </c>
      <c r="E280" s="103"/>
      <c r="F280" s="103"/>
      <c r="G280" s="94"/>
    </row>
    <row r="281" spans="1:7" ht="15.75">
      <c r="A281" s="102"/>
      <c r="B281" s="103" t="s">
        <v>201</v>
      </c>
      <c r="C281" s="103"/>
      <c r="D281" s="103" t="s">
        <v>201</v>
      </c>
      <c r="E281" s="103"/>
      <c r="F281" s="103"/>
      <c r="G281" s="94"/>
    </row>
    <row r="282" spans="1:7" ht="15.75">
      <c r="A282" s="102"/>
      <c r="B282" s="103" t="s">
        <v>201</v>
      </c>
      <c r="C282" s="103"/>
      <c r="D282" s="103" t="s">
        <v>201</v>
      </c>
      <c r="E282" s="103"/>
      <c r="F282" s="103"/>
      <c r="G282" s="94"/>
    </row>
    <row r="283" spans="1:7" ht="15.75">
      <c r="A283" s="102"/>
      <c r="B283" s="103" t="s">
        <v>201</v>
      </c>
      <c r="C283" s="103"/>
      <c r="D283" s="103" t="s">
        <v>201</v>
      </c>
      <c r="E283" s="103"/>
      <c r="F283" s="103"/>
      <c r="G283" s="94"/>
    </row>
    <row r="284" spans="1:7" ht="15.75">
      <c r="A284" s="102"/>
      <c r="B284" s="103" t="s">
        <v>201</v>
      </c>
      <c r="C284" s="103"/>
      <c r="D284" s="103" t="s">
        <v>201</v>
      </c>
      <c r="E284" s="103"/>
      <c r="F284" s="103"/>
      <c r="G284" s="94"/>
    </row>
    <row r="285" spans="1:7">
      <c r="A285" s="94"/>
      <c r="B285" s="100" t="s">
        <v>201</v>
      </c>
      <c r="C285" s="94"/>
      <c r="D285" s="100" t="s">
        <v>201</v>
      </c>
      <c r="E285" s="94"/>
      <c r="F285" s="94"/>
      <c r="G285" s="94"/>
    </row>
    <row r="286" spans="1:7">
      <c r="A286" s="94"/>
      <c r="B286" s="100" t="s">
        <v>201</v>
      </c>
      <c r="C286" s="94"/>
      <c r="D286" s="100" t="s">
        <v>201</v>
      </c>
      <c r="E286" s="94"/>
      <c r="F286" s="94"/>
      <c r="G286" s="94"/>
    </row>
    <row r="287" spans="1:7">
      <c r="A287" s="94"/>
      <c r="B287" s="100" t="s">
        <v>201</v>
      </c>
      <c r="C287" s="94"/>
      <c r="D287" s="100" t="s">
        <v>201</v>
      </c>
      <c r="E287" s="94"/>
      <c r="F287" s="94"/>
      <c r="G287" s="94"/>
    </row>
    <row r="288" spans="1:7">
      <c r="A288" s="94"/>
      <c r="B288" s="100" t="s">
        <v>201</v>
      </c>
      <c r="C288" s="94"/>
      <c r="D288" s="100" t="s">
        <v>201</v>
      </c>
      <c r="E288" s="94"/>
      <c r="F288" s="94"/>
      <c r="G288" s="94"/>
    </row>
    <row r="289" spans="1:7">
      <c r="A289" s="94"/>
      <c r="B289" s="100" t="s">
        <v>201</v>
      </c>
      <c r="C289" s="94"/>
      <c r="D289" s="100" t="s">
        <v>201</v>
      </c>
      <c r="E289" s="94"/>
      <c r="F289" s="94"/>
      <c r="G289" s="94"/>
    </row>
    <row r="290" spans="1:7">
      <c r="A290" s="94"/>
      <c r="B290" s="100" t="s">
        <v>201</v>
      </c>
      <c r="C290" s="94"/>
      <c r="D290" s="100" t="s">
        <v>201</v>
      </c>
      <c r="E290" s="94"/>
      <c r="F290" s="94"/>
      <c r="G290" s="94"/>
    </row>
    <row r="291" spans="1:7">
      <c r="A291" s="94"/>
      <c r="B291" s="100" t="s">
        <v>201</v>
      </c>
      <c r="C291" s="94"/>
      <c r="D291" s="100" t="s">
        <v>201</v>
      </c>
      <c r="E291" s="94"/>
      <c r="F291" s="94"/>
      <c r="G291" s="94"/>
    </row>
    <row r="292" spans="1:7">
      <c r="A292" s="94"/>
      <c r="B292" s="100" t="s">
        <v>201</v>
      </c>
      <c r="C292" s="94"/>
      <c r="D292" s="100" t="s">
        <v>201</v>
      </c>
      <c r="E292" s="94"/>
      <c r="F292" s="94"/>
      <c r="G292" s="94"/>
    </row>
    <row r="293" spans="1:7">
      <c r="A293" s="94"/>
      <c r="B293" s="100" t="s">
        <v>201</v>
      </c>
      <c r="C293" s="94"/>
      <c r="D293" s="100" t="s">
        <v>201</v>
      </c>
      <c r="E293" s="94"/>
      <c r="F293" s="94"/>
      <c r="G293" s="94"/>
    </row>
    <row r="294" spans="1:7">
      <c r="A294" s="94"/>
      <c r="B294" s="100" t="s">
        <v>201</v>
      </c>
      <c r="C294" s="94"/>
      <c r="D294" s="100" t="s">
        <v>201</v>
      </c>
      <c r="E294" s="94"/>
      <c r="F294" s="94"/>
      <c r="G294" s="94"/>
    </row>
    <row r="295" spans="1:7">
      <c r="A295" s="94"/>
      <c r="B295" s="100" t="s">
        <v>201</v>
      </c>
      <c r="C295" s="94"/>
      <c r="D295" s="100" t="s">
        <v>201</v>
      </c>
      <c r="E295" s="94"/>
      <c r="F295" s="94"/>
      <c r="G295" s="94"/>
    </row>
    <row r="296" spans="1:7">
      <c r="A296" s="94"/>
      <c r="B296" s="100" t="s">
        <v>201</v>
      </c>
      <c r="C296" s="94"/>
      <c r="D296" s="100" t="s">
        <v>201</v>
      </c>
      <c r="E296" s="94"/>
      <c r="F296" s="94"/>
      <c r="G296" s="94"/>
    </row>
    <row r="297" spans="1:7">
      <c r="A297" s="94"/>
      <c r="B297" s="100" t="s">
        <v>201</v>
      </c>
      <c r="C297" s="94"/>
      <c r="D297" s="100" t="s">
        <v>201</v>
      </c>
      <c r="E297" s="94"/>
      <c r="F297" s="94"/>
      <c r="G297" s="94"/>
    </row>
    <row r="298" spans="1:7">
      <c r="A298" s="94"/>
      <c r="B298" s="100" t="s">
        <v>201</v>
      </c>
      <c r="C298" s="94"/>
      <c r="D298" s="100" t="s">
        <v>201</v>
      </c>
      <c r="E298" s="94"/>
      <c r="F298" s="94"/>
      <c r="G298" s="94"/>
    </row>
    <row r="299" spans="1:7">
      <c r="A299" s="94"/>
      <c r="B299" s="100" t="s">
        <v>201</v>
      </c>
      <c r="C299" s="94"/>
      <c r="D299" s="100" t="s">
        <v>201</v>
      </c>
      <c r="E299" s="94"/>
      <c r="F299" s="94"/>
      <c r="G299" s="94"/>
    </row>
    <row r="300" spans="1:7">
      <c r="A300" s="94"/>
      <c r="B300" s="100" t="s">
        <v>201</v>
      </c>
      <c r="C300" s="94"/>
      <c r="D300" s="100" t="s">
        <v>201</v>
      </c>
      <c r="E300" s="94"/>
      <c r="F300" s="94"/>
      <c r="G300" s="94"/>
    </row>
    <row r="301" spans="1:7">
      <c r="A301" s="94"/>
      <c r="B301" s="100" t="s">
        <v>201</v>
      </c>
      <c r="C301" s="94"/>
      <c r="D301" s="100" t="s">
        <v>201</v>
      </c>
      <c r="E301" s="94"/>
      <c r="F301" s="94"/>
      <c r="G301" s="94"/>
    </row>
    <row r="302" spans="1:7">
      <c r="A302" s="94"/>
      <c r="B302" s="100" t="s">
        <v>201</v>
      </c>
      <c r="C302" s="94"/>
      <c r="D302" s="100" t="s">
        <v>201</v>
      </c>
      <c r="E302" s="94"/>
      <c r="F302" s="94"/>
      <c r="G302" s="94"/>
    </row>
    <row r="303" spans="1:7">
      <c r="A303" s="94"/>
      <c r="B303" s="100" t="s">
        <v>201</v>
      </c>
      <c r="C303" s="94"/>
      <c r="D303" s="100" t="s">
        <v>201</v>
      </c>
      <c r="E303" s="94"/>
      <c r="F303" s="94"/>
      <c r="G303" s="94"/>
    </row>
    <row r="304" spans="1:7">
      <c r="A304" s="94"/>
      <c r="B304" s="100" t="s">
        <v>201</v>
      </c>
      <c r="C304" s="94"/>
      <c r="D304" s="100" t="s">
        <v>201</v>
      </c>
      <c r="E304" s="94"/>
      <c r="F304" s="94"/>
      <c r="G304" s="94"/>
    </row>
    <row r="305" spans="1:7">
      <c r="A305" s="94"/>
      <c r="B305" s="100" t="s">
        <v>201</v>
      </c>
      <c r="C305" s="94"/>
      <c r="D305" s="100" t="s">
        <v>201</v>
      </c>
      <c r="E305" s="94"/>
      <c r="F305" s="94"/>
      <c r="G305" s="94"/>
    </row>
    <row r="306" spans="1:7">
      <c r="A306" s="94"/>
      <c r="B306" s="100" t="s">
        <v>201</v>
      </c>
      <c r="C306" s="94"/>
      <c r="D306" s="100" t="s">
        <v>201</v>
      </c>
      <c r="E306" s="94"/>
      <c r="F306" s="94"/>
      <c r="G306" s="94"/>
    </row>
    <row r="307" spans="1:7">
      <c r="A307" s="94"/>
      <c r="B307" s="100" t="s">
        <v>201</v>
      </c>
      <c r="C307" s="94"/>
      <c r="D307" s="100" t="s">
        <v>201</v>
      </c>
      <c r="E307" s="94"/>
      <c r="F307" s="94"/>
      <c r="G307" s="94"/>
    </row>
    <row r="308" spans="1:7">
      <c r="A308" s="94"/>
      <c r="B308" s="100" t="s">
        <v>201</v>
      </c>
      <c r="C308" s="94"/>
      <c r="D308" s="100" t="s">
        <v>201</v>
      </c>
      <c r="E308" s="94"/>
      <c r="F308" s="94"/>
      <c r="G308" s="94"/>
    </row>
    <row r="309" spans="1:7">
      <c r="A309" s="94"/>
      <c r="B309" s="100" t="s">
        <v>201</v>
      </c>
      <c r="C309" s="94"/>
      <c r="D309" s="100" t="s">
        <v>201</v>
      </c>
      <c r="E309" s="94"/>
      <c r="F309" s="94"/>
      <c r="G309" s="94"/>
    </row>
    <row r="310" spans="1:7">
      <c r="A310" s="94"/>
      <c r="B310" s="100" t="s">
        <v>201</v>
      </c>
      <c r="C310" s="94"/>
      <c r="D310" s="100" t="s">
        <v>201</v>
      </c>
      <c r="E310" s="94"/>
      <c r="F310" s="94"/>
      <c r="G310" s="94"/>
    </row>
    <row r="311" spans="1:7">
      <c r="A311" s="94"/>
      <c r="B311" s="100" t="s">
        <v>201</v>
      </c>
      <c r="C311" s="94"/>
      <c r="D311" s="100" t="s">
        <v>201</v>
      </c>
      <c r="E311" s="94"/>
      <c r="F311" s="94"/>
      <c r="G311" s="94"/>
    </row>
    <row r="312" spans="1:7">
      <c r="A312" s="94"/>
      <c r="B312" s="100" t="s">
        <v>201</v>
      </c>
      <c r="C312" s="94"/>
      <c r="D312" s="100" t="s">
        <v>201</v>
      </c>
      <c r="E312" s="94"/>
      <c r="F312" s="94"/>
      <c r="G312" s="94"/>
    </row>
    <row r="313" spans="1:7">
      <c r="A313" s="94"/>
      <c r="B313" s="100" t="s">
        <v>201</v>
      </c>
      <c r="C313" s="94"/>
      <c r="D313" s="100" t="s">
        <v>201</v>
      </c>
      <c r="E313" s="94"/>
      <c r="F313" s="94"/>
      <c r="G313" s="94"/>
    </row>
    <row r="314" spans="1:7">
      <c r="A314" s="94"/>
      <c r="B314" s="100" t="s">
        <v>201</v>
      </c>
      <c r="C314" s="94"/>
      <c r="D314" s="100" t="s">
        <v>201</v>
      </c>
      <c r="E314" s="94"/>
      <c r="F314" s="94"/>
      <c r="G314" s="94"/>
    </row>
    <row r="315" spans="1:7">
      <c r="A315" s="94"/>
      <c r="B315" s="100" t="s">
        <v>201</v>
      </c>
      <c r="C315" s="94"/>
      <c r="D315" s="100" t="s">
        <v>201</v>
      </c>
      <c r="E315" s="94"/>
      <c r="F315" s="94"/>
      <c r="G315" s="94"/>
    </row>
    <row r="316" spans="1:7">
      <c r="A316" s="94"/>
      <c r="B316" s="100" t="s">
        <v>201</v>
      </c>
      <c r="C316" s="94"/>
      <c r="D316" s="100" t="s">
        <v>201</v>
      </c>
      <c r="E316" s="94"/>
      <c r="F316" s="94"/>
      <c r="G316" s="94"/>
    </row>
    <row r="317" spans="1:7">
      <c r="A317" s="94"/>
      <c r="B317" s="100" t="s">
        <v>201</v>
      </c>
      <c r="C317" s="94"/>
      <c r="D317" s="100" t="s">
        <v>201</v>
      </c>
      <c r="E317" s="94"/>
      <c r="F317" s="94"/>
      <c r="G317" s="94"/>
    </row>
    <row r="318" spans="1:7">
      <c r="A318" s="94"/>
      <c r="B318" s="100" t="s">
        <v>201</v>
      </c>
      <c r="C318" s="94"/>
      <c r="D318" s="100" t="s">
        <v>201</v>
      </c>
      <c r="E318" s="94"/>
      <c r="F318" s="94"/>
      <c r="G318" s="94"/>
    </row>
    <row r="319" spans="1:7">
      <c r="A319" s="94"/>
      <c r="B319" s="100" t="s">
        <v>201</v>
      </c>
      <c r="C319" s="94"/>
      <c r="D319" s="100" t="s">
        <v>201</v>
      </c>
      <c r="E319" s="94"/>
      <c r="F319" s="94"/>
      <c r="G319" s="94"/>
    </row>
    <row r="320" spans="1:7">
      <c r="A320" s="94"/>
      <c r="B320" s="100" t="s">
        <v>201</v>
      </c>
      <c r="C320" s="94"/>
      <c r="D320" s="100" t="s">
        <v>201</v>
      </c>
      <c r="E320" s="94"/>
      <c r="F320" s="94"/>
      <c r="G320" s="94"/>
    </row>
    <row r="321" spans="1:7">
      <c r="A321" s="94"/>
      <c r="B321" s="100" t="s">
        <v>201</v>
      </c>
      <c r="C321" s="94"/>
      <c r="D321" s="100" t="s">
        <v>201</v>
      </c>
      <c r="E321" s="94"/>
      <c r="F321" s="94"/>
      <c r="G321" s="94"/>
    </row>
    <row r="322" spans="1:7">
      <c r="A322" s="94"/>
      <c r="B322" s="100" t="s">
        <v>201</v>
      </c>
      <c r="C322" s="94"/>
      <c r="D322" s="100" t="s">
        <v>201</v>
      </c>
      <c r="E322" s="94"/>
      <c r="F322" s="94"/>
      <c r="G322" s="94"/>
    </row>
    <row r="323" spans="1:7">
      <c r="A323" s="94"/>
      <c r="B323" s="100" t="s">
        <v>201</v>
      </c>
      <c r="C323" s="94"/>
      <c r="D323" s="100" t="s">
        <v>201</v>
      </c>
      <c r="E323" s="94"/>
      <c r="F323" s="94"/>
      <c r="G323" s="94"/>
    </row>
    <row r="324" spans="1:7">
      <c r="A324" s="94"/>
      <c r="B324" s="100" t="s">
        <v>201</v>
      </c>
      <c r="C324" s="94"/>
      <c r="D324" s="100" t="s">
        <v>201</v>
      </c>
      <c r="E324" s="94"/>
      <c r="F324" s="94"/>
      <c r="G324" s="94"/>
    </row>
    <row r="325" spans="1:7">
      <c r="A325" s="94"/>
      <c r="B325" s="100" t="s">
        <v>201</v>
      </c>
      <c r="C325" s="94"/>
      <c r="D325" s="100" t="s">
        <v>201</v>
      </c>
      <c r="E325" s="94"/>
      <c r="F325" s="94"/>
      <c r="G325" s="94"/>
    </row>
    <row r="326" spans="1:7">
      <c r="A326" s="94"/>
      <c r="B326" s="100" t="s">
        <v>201</v>
      </c>
      <c r="C326" s="94"/>
      <c r="D326" s="100" t="s">
        <v>201</v>
      </c>
      <c r="E326" s="94"/>
      <c r="F326" s="94"/>
      <c r="G326" s="94"/>
    </row>
    <row r="327" spans="1:7">
      <c r="A327" s="94"/>
      <c r="B327" s="100" t="s">
        <v>201</v>
      </c>
      <c r="C327" s="94"/>
      <c r="D327" s="100" t="s">
        <v>201</v>
      </c>
      <c r="E327" s="94"/>
      <c r="F327" s="94"/>
      <c r="G327" s="94"/>
    </row>
    <row r="328" spans="1:7">
      <c r="A328" s="94"/>
      <c r="B328" s="100" t="s">
        <v>201</v>
      </c>
      <c r="C328" s="94"/>
      <c r="D328" s="100" t="s">
        <v>201</v>
      </c>
      <c r="E328" s="94"/>
      <c r="F328" s="94"/>
      <c r="G328" s="94"/>
    </row>
    <row r="329" spans="1:7">
      <c r="A329" s="94"/>
      <c r="B329" s="100" t="s">
        <v>201</v>
      </c>
      <c r="C329" s="94"/>
      <c r="D329" s="100" t="s">
        <v>201</v>
      </c>
      <c r="E329" s="94"/>
      <c r="F329" s="94"/>
      <c r="G329" s="94"/>
    </row>
    <row r="330" spans="1:7">
      <c r="A330" s="94"/>
      <c r="B330" s="100" t="s">
        <v>201</v>
      </c>
      <c r="C330" s="94"/>
      <c r="D330" s="100" t="s">
        <v>201</v>
      </c>
      <c r="E330" s="94"/>
      <c r="F330" s="94"/>
      <c r="G330" s="94"/>
    </row>
    <row r="331" spans="1:7">
      <c r="A331" s="94"/>
      <c r="B331" s="100" t="s">
        <v>201</v>
      </c>
      <c r="C331" s="94"/>
      <c r="D331" s="100" t="s">
        <v>201</v>
      </c>
      <c r="E331" s="94"/>
      <c r="F331" s="94"/>
      <c r="G331" s="94"/>
    </row>
    <row r="332" spans="1:7">
      <c r="A332" s="94"/>
      <c r="B332" s="100" t="s">
        <v>201</v>
      </c>
      <c r="C332" s="94"/>
      <c r="D332" s="100" t="s">
        <v>201</v>
      </c>
      <c r="E332" s="94"/>
      <c r="F332" s="94"/>
      <c r="G332" s="94"/>
    </row>
    <row r="333" spans="1:7">
      <c r="A333" s="94"/>
      <c r="B333" s="100" t="s">
        <v>201</v>
      </c>
      <c r="C333" s="94"/>
      <c r="D333" s="100" t="s">
        <v>201</v>
      </c>
      <c r="E333" s="94"/>
      <c r="F333" s="94"/>
      <c r="G333" s="94"/>
    </row>
    <row r="334" spans="1:7">
      <c r="A334" s="94"/>
      <c r="B334" s="100" t="s">
        <v>201</v>
      </c>
      <c r="C334" s="94"/>
      <c r="D334" s="100" t="s">
        <v>201</v>
      </c>
      <c r="E334" s="94"/>
      <c r="F334" s="94"/>
      <c r="G334" s="94"/>
    </row>
    <row r="335" spans="1:7">
      <c r="A335" s="94"/>
      <c r="B335" s="100" t="s">
        <v>201</v>
      </c>
      <c r="C335" s="94"/>
      <c r="D335" s="100" t="s">
        <v>201</v>
      </c>
      <c r="E335" s="94"/>
      <c r="F335" s="94"/>
      <c r="G335" s="94"/>
    </row>
    <row r="336" spans="1:7">
      <c r="A336" s="94"/>
      <c r="B336" s="100" t="s">
        <v>201</v>
      </c>
      <c r="C336" s="94"/>
      <c r="D336" s="100" t="s">
        <v>201</v>
      </c>
      <c r="E336" s="94"/>
      <c r="F336" s="94"/>
      <c r="G336" s="94"/>
    </row>
    <row r="337" spans="1:7">
      <c r="A337" s="94"/>
      <c r="B337" s="100" t="s">
        <v>201</v>
      </c>
      <c r="C337" s="94"/>
      <c r="D337" s="100" t="s">
        <v>201</v>
      </c>
      <c r="E337" s="94"/>
      <c r="F337" s="94"/>
      <c r="G337" s="94"/>
    </row>
    <row r="338" spans="1:7">
      <c r="A338" s="94"/>
      <c r="B338" s="100" t="s">
        <v>201</v>
      </c>
      <c r="C338" s="94"/>
      <c r="D338" s="100" t="s">
        <v>201</v>
      </c>
      <c r="E338" s="94"/>
      <c r="F338" s="94"/>
      <c r="G338" s="94"/>
    </row>
    <row r="339" spans="1:7">
      <c r="A339" s="94"/>
      <c r="B339" s="100" t="s">
        <v>201</v>
      </c>
      <c r="C339" s="94"/>
      <c r="D339" s="100" t="s">
        <v>201</v>
      </c>
      <c r="E339" s="94"/>
      <c r="F339" s="94"/>
      <c r="G339" s="94"/>
    </row>
    <row r="340" spans="1:7">
      <c r="A340" s="94"/>
      <c r="B340" s="100" t="s">
        <v>201</v>
      </c>
      <c r="C340" s="94"/>
      <c r="D340" s="100" t="s">
        <v>201</v>
      </c>
      <c r="E340" s="94"/>
      <c r="F340" s="94"/>
      <c r="G340" s="94"/>
    </row>
    <row r="341" spans="1:7">
      <c r="A341" s="94"/>
      <c r="B341" s="100" t="s">
        <v>201</v>
      </c>
      <c r="C341" s="94"/>
      <c r="D341" s="100" t="s">
        <v>201</v>
      </c>
      <c r="E341" s="94"/>
      <c r="F341" s="94"/>
      <c r="G341" s="94"/>
    </row>
    <row r="342" spans="1:7">
      <c r="A342" s="94"/>
      <c r="B342" s="100" t="s">
        <v>201</v>
      </c>
      <c r="C342" s="94"/>
      <c r="D342" s="100" t="s">
        <v>201</v>
      </c>
      <c r="E342" s="94"/>
      <c r="F342" s="94"/>
      <c r="G342" s="94"/>
    </row>
    <row r="343" spans="1:7">
      <c r="A343" s="94"/>
      <c r="B343" s="100" t="s">
        <v>201</v>
      </c>
      <c r="C343" s="94"/>
      <c r="D343" s="100" t="s">
        <v>201</v>
      </c>
      <c r="E343" s="94"/>
      <c r="F343" s="94"/>
      <c r="G343" s="94"/>
    </row>
    <row r="344" spans="1:7">
      <c r="A344" s="94"/>
      <c r="B344" s="100" t="s">
        <v>201</v>
      </c>
      <c r="C344" s="94"/>
      <c r="D344" s="100" t="s">
        <v>201</v>
      </c>
      <c r="E344" s="94"/>
      <c r="F344" s="94"/>
      <c r="G344" s="94"/>
    </row>
    <row r="345" spans="1:7">
      <c r="A345" s="94"/>
      <c r="B345" s="100" t="s">
        <v>201</v>
      </c>
      <c r="C345" s="94"/>
      <c r="D345" s="100" t="s">
        <v>201</v>
      </c>
      <c r="E345" s="94"/>
      <c r="F345" s="94"/>
      <c r="G345" s="94"/>
    </row>
    <row r="346" spans="1:7">
      <c r="A346" s="94"/>
      <c r="B346" s="100" t="s">
        <v>201</v>
      </c>
      <c r="C346" s="94"/>
      <c r="D346" s="100" t="s">
        <v>201</v>
      </c>
      <c r="E346" s="94"/>
      <c r="F346" s="94"/>
      <c r="G346" s="94"/>
    </row>
    <row r="347" spans="1:7">
      <c r="A347" s="94"/>
      <c r="B347" s="100" t="s">
        <v>201</v>
      </c>
      <c r="C347" s="94"/>
      <c r="D347" s="100" t="s">
        <v>201</v>
      </c>
      <c r="E347" s="94"/>
      <c r="F347" s="94"/>
      <c r="G347" s="94"/>
    </row>
    <row r="348" spans="1:7">
      <c r="A348" s="94"/>
      <c r="B348" s="100" t="s">
        <v>201</v>
      </c>
      <c r="C348" s="94"/>
      <c r="D348" s="100" t="s">
        <v>201</v>
      </c>
      <c r="E348" s="94"/>
      <c r="F348" s="94"/>
      <c r="G348" s="94"/>
    </row>
    <row r="349" spans="1:7">
      <c r="A349" s="94"/>
      <c r="B349" s="100" t="s">
        <v>201</v>
      </c>
      <c r="C349" s="94"/>
      <c r="D349" s="100" t="s">
        <v>201</v>
      </c>
      <c r="E349" s="94"/>
      <c r="F349" s="94"/>
      <c r="G349" s="94"/>
    </row>
    <row r="350" spans="1:7">
      <c r="A350" s="94"/>
      <c r="B350" s="100" t="s">
        <v>201</v>
      </c>
      <c r="C350" s="94"/>
      <c r="D350" s="100" t="s">
        <v>201</v>
      </c>
      <c r="E350" s="94"/>
      <c r="F350" s="94"/>
      <c r="G350" s="94"/>
    </row>
    <row r="351" spans="1:7">
      <c r="A351" s="94"/>
      <c r="B351" s="100" t="s">
        <v>201</v>
      </c>
      <c r="C351" s="94"/>
      <c r="D351" s="100" t="s">
        <v>201</v>
      </c>
      <c r="E351" s="94"/>
      <c r="F351" s="94"/>
      <c r="G351" s="94"/>
    </row>
    <row r="352" spans="1:7">
      <c r="A352" s="94"/>
      <c r="B352" s="100" t="s">
        <v>201</v>
      </c>
      <c r="C352" s="94"/>
      <c r="D352" s="100" t="s">
        <v>201</v>
      </c>
      <c r="E352" s="94"/>
      <c r="F352" s="94"/>
      <c r="G352" s="94"/>
    </row>
    <row r="353" spans="1:7">
      <c r="A353" s="94"/>
      <c r="B353" s="100" t="s">
        <v>201</v>
      </c>
      <c r="C353" s="94"/>
      <c r="D353" s="100" t="s">
        <v>201</v>
      </c>
      <c r="E353" s="94"/>
      <c r="F353" s="94"/>
      <c r="G353" s="94"/>
    </row>
    <row r="354" spans="1:7">
      <c r="A354" s="94"/>
      <c r="B354" s="100" t="s">
        <v>201</v>
      </c>
      <c r="C354" s="94"/>
      <c r="D354" s="100" t="s">
        <v>201</v>
      </c>
      <c r="E354" s="94"/>
      <c r="F354" s="94"/>
      <c r="G354" s="94"/>
    </row>
    <row r="355" spans="1:7">
      <c r="A355" s="94"/>
      <c r="B355" s="100" t="s">
        <v>201</v>
      </c>
      <c r="C355" s="94"/>
      <c r="D355" s="100" t="s">
        <v>201</v>
      </c>
      <c r="E355" s="94"/>
      <c r="F355" s="94"/>
      <c r="G355" s="94"/>
    </row>
    <row r="356" spans="1:7">
      <c r="A356" s="94"/>
      <c r="B356" s="100" t="s">
        <v>201</v>
      </c>
      <c r="C356" s="94"/>
      <c r="D356" s="100" t="s">
        <v>201</v>
      </c>
      <c r="E356" s="94"/>
      <c r="F356" s="94"/>
      <c r="G356" s="94"/>
    </row>
    <row r="357" spans="1:7">
      <c r="A357" s="94"/>
      <c r="B357" s="100" t="s">
        <v>201</v>
      </c>
      <c r="C357" s="94"/>
      <c r="D357" s="100" t="s">
        <v>201</v>
      </c>
      <c r="E357" s="94"/>
      <c r="F357" s="94"/>
      <c r="G357" s="94"/>
    </row>
    <row r="358" spans="1:7">
      <c r="A358" s="94"/>
      <c r="B358" s="100" t="s">
        <v>201</v>
      </c>
      <c r="C358" s="94"/>
      <c r="D358" s="100" t="s">
        <v>201</v>
      </c>
      <c r="E358" s="94"/>
      <c r="F358" s="94"/>
      <c r="G358" s="94"/>
    </row>
    <row r="359" spans="1:7">
      <c r="A359" s="94"/>
      <c r="B359" s="100" t="s">
        <v>201</v>
      </c>
      <c r="C359" s="94"/>
      <c r="D359" s="100" t="s">
        <v>201</v>
      </c>
      <c r="E359" s="94"/>
      <c r="F359" s="94"/>
      <c r="G359" s="94"/>
    </row>
    <row r="360" spans="1:7">
      <c r="A360" s="94"/>
      <c r="B360" s="100" t="s">
        <v>201</v>
      </c>
      <c r="C360" s="94"/>
      <c r="D360" s="100" t="s">
        <v>201</v>
      </c>
      <c r="E360" s="94"/>
      <c r="F360" s="94"/>
      <c r="G360" s="94"/>
    </row>
    <row r="361" spans="1:7">
      <c r="A361" s="94"/>
      <c r="B361" s="100" t="s">
        <v>201</v>
      </c>
      <c r="C361" s="94"/>
      <c r="D361" s="100" t="s">
        <v>201</v>
      </c>
      <c r="E361" s="94"/>
      <c r="F361" s="94"/>
      <c r="G361" s="94"/>
    </row>
    <row r="362" spans="1:7">
      <c r="A362" s="94"/>
      <c r="B362" s="100" t="s">
        <v>201</v>
      </c>
      <c r="C362" s="94"/>
      <c r="D362" s="100" t="s">
        <v>201</v>
      </c>
      <c r="E362" s="94"/>
      <c r="F362" s="94"/>
      <c r="G362" s="94"/>
    </row>
    <row r="363" spans="1:7">
      <c r="A363" s="94"/>
      <c r="B363" s="100" t="s">
        <v>201</v>
      </c>
      <c r="C363" s="94"/>
      <c r="D363" s="100" t="s">
        <v>201</v>
      </c>
      <c r="E363" s="94"/>
      <c r="F363" s="94"/>
      <c r="G363" s="94"/>
    </row>
    <row r="364" spans="1:7">
      <c r="A364" s="94"/>
      <c r="B364" s="94"/>
      <c r="C364" s="94"/>
      <c r="D364" s="94"/>
      <c r="E364" s="94"/>
      <c r="F364" s="94"/>
      <c r="G364" s="94"/>
    </row>
    <row r="365" spans="1:7">
      <c r="A365" s="94"/>
      <c r="B365" s="94"/>
      <c r="C365" s="94"/>
      <c r="D365" s="94"/>
      <c r="E365" s="94"/>
      <c r="F365" s="94"/>
      <c r="G365" s="94"/>
    </row>
    <row r="366" spans="1:7">
      <c r="A366" s="94"/>
      <c r="B366" s="94"/>
      <c r="C366" s="94"/>
      <c r="D366" s="94"/>
      <c r="E366" s="94"/>
      <c r="F366" s="94"/>
      <c r="G366" s="94"/>
    </row>
    <row r="367" spans="1:7">
      <c r="A367" s="94"/>
      <c r="B367" s="94"/>
      <c r="C367" s="94"/>
      <c r="D367" s="94"/>
      <c r="E367" s="94"/>
      <c r="F367" s="94"/>
      <c r="G367" s="94"/>
    </row>
    <row r="368" spans="1:7">
      <c r="A368" s="94"/>
      <c r="B368" s="94"/>
      <c r="C368" s="94"/>
      <c r="D368" s="94"/>
      <c r="E368" s="94"/>
      <c r="F368" s="94"/>
      <c r="G368" s="94"/>
    </row>
    <row r="369" spans="1:7">
      <c r="A369" s="94"/>
      <c r="B369" s="94"/>
      <c r="C369" s="94"/>
      <c r="D369" s="94"/>
      <c r="E369" s="94"/>
      <c r="F369" s="94"/>
      <c r="G369" s="94"/>
    </row>
    <row r="370" spans="1:7">
      <c r="A370" s="94"/>
      <c r="B370" s="94"/>
      <c r="C370" s="94"/>
      <c r="D370" s="94"/>
      <c r="E370" s="94"/>
      <c r="F370" s="94"/>
      <c r="G370" s="94"/>
    </row>
    <row r="371" spans="1:7">
      <c r="A371" s="94"/>
      <c r="B371" s="94"/>
      <c r="C371" s="94"/>
      <c r="D371" s="94"/>
      <c r="E371" s="94"/>
      <c r="F371" s="94"/>
      <c r="G371" s="94"/>
    </row>
    <row r="372" spans="1:7">
      <c r="A372" s="94"/>
      <c r="B372" s="94"/>
      <c r="C372" s="94"/>
      <c r="D372" s="94"/>
      <c r="E372" s="94"/>
      <c r="F372" s="94"/>
      <c r="G372" s="94"/>
    </row>
  </sheetData>
  <mergeCells count="12">
    <mergeCell ref="A82:F82"/>
    <mergeCell ref="A81:F81"/>
    <mergeCell ref="G81:K81"/>
    <mergeCell ref="A83:F83"/>
    <mergeCell ref="G82:K82"/>
    <mergeCell ref="A2:F2"/>
    <mergeCell ref="A3:F3"/>
    <mergeCell ref="A4:F4"/>
    <mergeCell ref="A5:F5"/>
    <mergeCell ref="B6:C6"/>
    <mergeCell ref="D6:E6"/>
    <mergeCell ref="F6:F7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T26"/>
  <sheetViews>
    <sheetView topLeftCell="C2" zoomScale="55" zoomScaleNormal="55" workbookViewId="0">
      <selection activeCell="C2" sqref="C2:P2"/>
    </sheetView>
  </sheetViews>
  <sheetFormatPr defaultRowHeight="12.75"/>
  <cols>
    <col min="1" max="2" width="31.140625" style="239" hidden="1" customWidth="1"/>
    <col min="3" max="3" width="63.42578125" style="317" customWidth="1"/>
    <col min="4" max="6" width="17.28515625" style="239" customWidth="1"/>
    <col min="7" max="7" width="19" style="239" customWidth="1"/>
    <col min="8" max="8" width="17.28515625" style="239" customWidth="1"/>
    <col min="9" max="9" width="19.5703125" style="239" customWidth="1"/>
    <col min="10" max="10" width="17.28515625" style="239" customWidth="1"/>
    <col min="11" max="11" width="19.5703125" style="239" customWidth="1"/>
    <col min="12" max="12" width="17.28515625" style="239" customWidth="1"/>
    <col min="13" max="13" width="19.5703125" style="239" customWidth="1"/>
    <col min="14" max="14" width="18.42578125" style="239" customWidth="1"/>
    <col min="15" max="15" width="19.5703125" style="239" customWidth="1"/>
    <col min="16" max="16" width="23.7109375" style="239" customWidth="1"/>
    <col min="17" max="17" width="0.5703125" style="239" hidden="1" customWidth="1"/>
    <col min="18" max="18" width="2.28515625" style="363" customWidth="1"/>
    <col min="19" max="19" width="9.140625" style="239" customWidth="1"/>
    <col min="20" max="20" width="21.28515625" style="239" customWidth="1"/>
    <col min="21" max="21" width="12.42578125" style="239" customWidth="1"/>
    <col min="22" max="256" width="11.42578125" style="239" customWidth="1"/>
    <col min="257" max="16384" width="9.140625" style="239"/>
  </cols>
  <sheetData>
    <row r="1" spans="1:20" s="25" customFormat="1" ht="7.5" hidden="1" customHeight="1">
      <c r="C1" s="33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6"/>
    </row>
    <row r="2" spans="1:20" s="25" customFormat="1" ht="39" customHeight="1">
      <c r="C2" s="1209" t="s">
        <v>6</v>
      </c>
      <c r="D2" s="1209"/>
      <c r="E2" s="1209"/>
      <c r="F2" s="1209"/>
      <c r="G2" s="1209"/>
      <c r="H2" s="1209"/>
      <c r="I2" s="1209"/>
      <c r="J2" s="1209"/>
      <c r="K2" s="1209"/>
      <c r="L2" s="1209"/>
      <c r="M2" s="1209"/>
      <c r="N2" s="1209"/>
      <c r="O2" s="1209"/>
      <c r="P2" s="1209"/>
      <c r="Q2" s="337"/>
      <c r="R2" s="336"/>
    </row>
    <row r="3" spans="1:20" s="25" customFormat="1" ht="30" customHeight="1">
      <c r="C3" s="1209" t="s">
        <v>74</v>
      </c>
      <c r="D3" s="1209"/>
      <c r="E3" s="1209"/>
      <c r="F3" s="1209"/>
      <c r="G3" s="1209"/>
      <c r="H3" s="1209"/>
      <c r="I3" s="1209"/>
      <c r="J3" s="1209"/>
      <c r="K3" s="1209"/>
      <c r="L3" s="1209"/>
      <c r="M3" s="1209"/>
      <c r="N3" s="1209"/>
      <c r="O3" s="1209"/>
      <c r="P3" s="1209"/>
      <c r="Q3" s="337"/>
      <c r="R3" s="336"/>
    </row>
    <row r="4" spans="1:20" s="25" customFormat="1" ht="0.75" hidden="1" customHeight="1">
      <c r="A4" s="25" t="s">
        <v>922</v>
      </c>
      <c r="C4" s="1209" t="s">
        <v>922</v>
      </c>
      <c r="D4" s="1209"/>
      <c r="E4" s="1209"/>
      <c r="F4" s="1209"/>
      <c r="G4" s="1209"/>
      <c r="H4" s="1209"/>
      <c r="I4" s="1209"/>
      <c r="J4" s="1209"/>
      <c r="K4" s="1209"/>
      <c r="L4" s="1209"/>
      <c r="M4" s="338"/>
      <c r="N4" s="338"/>
      <c r="O4" s="338"/>
      <c r="P4" s="338"/>
      <c r="Q4" s="337"/>
      <c r="R4" s="336"/>
    </row>
    <row r="5" spans="1:20" s="304" customFormat="1" ht="45" customHeight="1">
      <c r="C5" s="1210" t="s">
        <v>75</v>
      </c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339"/>
      <c r="R5" s="340"/>
    </row>
    <row r="6" spans="1:20" s="341" customFormat="1" ht="2.25" customHeight="1" thickBot="1">
      <c r="C6" s="342"/>
      <c r="D6" s="342"/>
      <c r="E6" s="342"/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3"/>
    </row>
    <row r="7" spans="1:20" s="244" customFormat="1" ht="27.75" customHeight="1" thickTop="1" thickBot="1">
      <c r="C7" s="344"/>
      <c r="D7" s="345" t="s">
        <v>76</v>
      </c>
      <c r="E7" s="1211" t="s">
        <v>77</v>
      </c>
      <c r="F7" s="1211"/>
      <c r="G7" s="1211" t="s">
        <v>78</v>
      </c>
      <c r="H7" s="1211"/>
      <c r="I7" s="1211" t="s">
        <v>79</v>
      </c>
      <c r="J7" s="1211"/>
      <c r="K7" s="1211" t="s">
        <v>80</v>
      </c>
      <c r="L7" s="1211"/>
      <c r="M7" s="1211" t="s">
        <v>81</v>
      </c>
      <c r="N7" s="1211"/>
      <c r="O7" s="1211" t="s">
        <v>82</v>
      </c>
      <c r="P7" s="1211"/>
      <c r="Q7" s="346"/>
      <c r="R7" s="346"/>
    </row>
    <row r="8" spans="1:20" s="244" customFormat="1" ht="18.75" thickTop="1">
      <c r="C8" s="347"/>
      <c r="D8" s="348" t="str">
        <f>"DIC"</f>
        <v>DIC</v>
      </c>
      <c r="E8" s="1206" t="str">
        <f>"DIC"</f>
        <v>DIC</v>
      </c>
      <c r="F8" s="1206"/>
      <c r="G8" s="1207" t="s">
        <v>83</v>
      </c>
      <c r="H8" s="1206"/>
      <c r="I8" s="1206" t="str">
        <f>"DIC"</f>
        <v>DIC</v>
      </c>
      <c r="J8" s="1206"/>
      <c r="K8" s="1206" t="str">
        <f>"DIC"</f>
        <v>DIC</v>
      </c>
      <c r="L8" s="1206"/>
      <c r="M8" s="1208" t="str">
        <f>"DIC"</f>
        <v>DIC</v>
      </c>
      <c r="N8" s="1208"/>
      <c r="O8" s="1208" t="str">
        <f>UPPER("JUN")</f>
        <v>JUN</v>
      </c>
      <c r="P8" s="1208"/>
      <c r="Q8" s="346" t="s">
        <v>925</v>
      </c>
      <c r="R8" s="346"/>
    </row>
    <row r="9" spans="1:20" s="349" customFormat="1" ht="30" customHeight="1">
      <c r="C9" s="350"/>
      <c r="D9" s="351"/>
      <c r="E9" s="352" t="s">
        <v>84</v>
      </c>
      <c r="F9" s="352" t="s">
        <v>85</v>
      </c>
      <c r="G9" s="352" t="s">
        <v>84</v>
      </c>
      <c r="H9" s="352" t="s">
        <v>85</v>
      </c>
      <c r="I9" s="352" t="s">
        <v>84</v>
      </c>
      <c r="J9" s="352" t="s">
        <v>85</v>
      </c>
      <c r="K9" s="352" t="s">
        <v>84</v>
      </c>
      <c r="L9" s="352" t="s">
        <v>85</v>
      </c>
      <c r="M9" s="352" t="s">
        <v>84</v>
      </c>
      <c r="N9" s="352" t="s">
        <v>85</v>
      </c>
      <c r="O9" s="352" t="s">
        <v>84</v>
      </c>
      <c r="P9" s="352" t="s">
        <v>85</v>
      </c>
      <c r="R9" s="346"/>
    </row>
    <row r="10" spans="1:20" s="349" customFormat="1" ht="35.25" customHeight="1">
      <c r="A10" s="349" t="s">
        <v>926</v>
      </c>
      <c r="B10" s="349" t="s">
        <v>927</v>
      </c>
      <c r="C10" s="353" t="s">
        <v>86</v>
      </c>
      <c r="D10" s="354">
        <v>54556080.634240001</v>
      </c>
      <c r="E10" s="354">
        <v>81017493.941249996</v>
      </c>
      <c r="F10" s="354">
        <v>7066800.6672499999</v>
      </c>
      <c r="G10" s="354">
        <v>96931715.502850011</v>
      </c>
      <c r="H10" s="354">
        <v>7437917.27018</v>
      </c>
      <c r="I10" s="354">
        <v>113162072.22272</v>
      </c>
      <c r="J10" s="354">
        <v>7767736.6857000003</v>
      </c>
      <c r="K10" s="354">
        <v>132510769.02185</v>
      </c>
      <c r="L10" s="354">
        <v>3714714.13901</v>
      </c>
      <c r="M10" s="354">
        <v>148422097.56263</v>
      </c>
      <c r="N10" s="354">
        <v>3954549.5942600002</v>
      </c>
      <c r="O10" s="354">
        <v>154615890.69159999</v>
      </c>
      <c r="P10" s="354">
        <v>4025054.1561599998</v>
      </c>
      <c r="R10" s="346"/>
    </row>
    <row r="11" spans="1:20" s="349" customFormat="1" ht="35.25" customHeight="1">
      <c r="A11" s="349" t="s">
        <v>926</v>
      </c>
      <c r="B11" s="355" t="s">
        <v>928</v>
      </c>
      <c r="C11" s="353" t="s">
        <v>87</v>
      </c>
      <c r="D11" s="354">
        <v>53943147.241530001</v>
      </c>
      <c r="E11" s="354">
        <v>80285499.772719994</v>
      </c>
      <c r="F11" s="354">
        <v>6985714.8452099999</v>
      </c>
      <c r="G11" s="354">
        <v>95850682.265070006</v>
      </c>
      <c r="H11" s="354">
        <v>7336520.9377499996</v>
      </c>
      <c r="I11" s="354">
        <v>111464063.88201</v>
      </c>
      <c r="J11" s="354">
        <v>7609483.82699</v>
      </c>
      <c r="K11" s="354">
        <v>130122016.95177001</v>
      </c>
      <c r="L11" s="354">
        <v>3614988.91194</v>
      </c>
      <c r="M11" s="354">
        <v>144653412.97931001</v>
      </c>
      <c r="N11" s="354">
        <v>3828572.9947800003</v>
      </c>
      <c r="O11" s="354">
        <v>150814221.13767999</v>
      </c>
      <c r="P11" s="354">
        <v>3904100.7945599998</v>
      </c>
      <c r="Q11" s="354"/>
      <c r="R11" s="346"/>
      <c r="T11" s="354"/>
    </row>
    <row r="12" spans="1:20" s="349" customFormat="1" ht="35.25" customHeight="1">
      <c r="A12" s="349" t="s">
        <v>926</v>
      </c>
      <c r="B12" s="355" t="s">
        <v>929</v>
      </c>
      <c r="C12" s="353" t="s">
        <v>88</v>
      </c>
      <c r="D12" s="354">
        <v>612933.39271000004</v>
      </c>
      <c r="E12" s="354">
        <v>731994.16853000002</v>
      </c>
      <c r="F12" s="354">
        <v>81085.822040000014</v>
      </c>
      <c r="G12" s="354">
        <v>1081033.2377800001</v>
      </c>
      <c r="H12" s="354">
        <v>101396.33243000001</v>
      </c>
      <c r="I12" s="354">
        <v>1698008.3407100001</v>
      </c>
      <c r="J12" s="354">
        <v>158252.85871</v>
      </c>
      <c r="K12" s="354">
        <v>2388752.07008</v>
      </c>
      <c r="L12" s="354">
        <v>99725.227069999994</v>
      </c>
      <c r="M12" s="354">
        <v>3768684.5833200002</v>
      </c>
      <c r="N12" s="354">
        <v>125976.59948</v>
      </c>
      <c r="O12" s="354">
        <v>3801669.5539199999</v>
      </c>
      <c r="P12" s="354">
        <v>120953.36159999999</v>
      </c>
      <c r="Q12" s="354"/>
      <c r="R12" s="346"/>
      <c r="T12" s="354"/>
    </row>
    <row r="13" spans="1:20" s="349" customFormat="1" ht="35.25" customHeight="1">
      <c r="A13" s="349" t="s">
        <v>926</v>
      </c>
      <c r="B13" s="239" t="s">
        <v>930</v>
      </c>
      <c r="C13" s="353" t="s">
        <v>89</v>
      </c>
      <c r="D13" s="354">
        <v>210831.18809000001</v>
      </c>
      <c r="E13" s="354">
        <v>380684.40444000001</v>
      </c>
      <c r="F13" s="354">
        <v>36153.330419999998</v>
      </c>
      <c r="G13" s="354">
        <v>448753.43556999997</v>
      </c>
      <c r="H13" s="354">
        <v>43161.160969999997</v>
      </c>
      <c r="I13" s="354">
        <v>547044.36848000006</v>
      </c>
      <c r="J13" s="354">
        <v>61714.799229999997</v>
      </c>
      <c r="K13" s="354">
        <v>643207.87985000003</v>
      </c>
      <c r="L13" s="354">
        <v>19395.220530000002</v>
      </c>
      <c r="M13" s="354">
        <v>674225.55794000009</v>
      </c>
      <c r="N13" s="354">
        <v>37378.692060000001</v>
      </c>
      <c r="O13" s="354">
        <v>783154.36372000002</v>
      </c>
      <c r="P13" s="354">
        <v>57542.902020000001</v>
      </c>
      <c r="Q13" s="354"/>
      <c r="R13" s="346"/>
      <c r="T13" s="354"/>
    </row>
    <row r="14" spans="1:20" s="349" customFormat="1" ht="35.25" customHeight="1">
      <c r="A14" s="349" t="s">
        <v>926</v>
      </c>
      <c r="B14" s="239" t="s">
        <v>931</v>
      </c>
      <c r="C14" s="353" t="s">
        <v>90</v>
      </c>
      <c r="D14" s="354">
        <v>177446.69261000003</v>
      </c>
      <c r="E14" s="354">
        <v>363225.97944000002</v>
      </c>
      <c r="F14" s="354">
        <v>34286.930090000002</v>
      </c>
      <c r="G14" s="354">
        <v>424351.74252999999</v>
      </c>
      <c r="H14" s="354">
        <v>36131.73429</v>
      </c>
      <c r="I14" s="354">
        <v>486630.66687000002</v>
      </c>
      <c r="J14" s="354">
        <v>42613.050329999998</v>
      </c>
      <c r="K14" s="354">
        <v>576556.10198000004</v>
      </c>
      <c r="L14" s="354">
        <v>18507.94139</v>
      </c>
      <c r="M14" s="354">
        <v>591803.66873999999</v>
      </c>
      <c r="N14" s="354">
        <v>30897.550019999999</v>
      </c>
      <c r="O14" s="354">
        <v>637839.68461999996</v>
      </c>
      <c r="P14" s="354">
        <v>40955.84635</v>
      </c>
      <c r="Q14" s="354"/>
      <c r="R14" s="346"/>
      <c r="T14" s="354"/>
    </row>
    <row r="15" spans="1:20" s="349" customFormat="1" ht="35.25" customHeight="1">
      <c r="A15" s="349" t="s">
        <v>926</v>
      </c>
      <c r="B15" s="355" t="s">
        <v>932</v>
      </c>
      <c r="C15" s="353" t="s">
        <v>91</v>
      </c>
      <c r="D15" s="354">
        <v>33384.495479999998</v>
      </c>
      <c r="E15" s="354">
        <v>17458.424999999999</v>
      </c>
      <c r="F15" s="354">
        <v>1866.4003300000002</v>
      </c>
      <c r="G15" s="354">
        <v>24401.693039999998</v>
      </c>
      <c r="H15" s="354">
        <v>7029.4266799999996</v>
      </c>
      <c r="I15" s="354">
        <v>60413.701609999996</v>
      </c>
      <c r="J15" s="354">
        <v>19101.748899999999</v>
      </c>
      <c r="K15" s="354">
        <v>66651.777869999991</v>
      </c>
      <c r="L15" s="354">
        <v>887.27913999999998</v>
      </c>
      <c r="M15" s="354">
        <v>82421.889200000005</v>
      </c>
      <c r="N15" s="354">
        <v>6481.1420399999997</v>
      </c>
      <c r="O15" s="354">
        <v>145314.67910000001</v>
      </c>
      <c r="P15" s="354">
        <v>16587.055670000002</v>
      </c>
      <c r="Q15" s="354"/>
      <c r="R15" s="346"/>
      <c r="T15" s="354"/>
    </row>
    <row r="16" spans="1:20" s="349" customFormat="1" ht="35.25" customHeight="1">
      <c r="A16" s="349" t="s">
        <v>926</v>
      </c>
      <c r="B16" s="239" t="s">
        <v>933</v>
      </c>
      <c r="C16" s="353" t="s">
        <v>92</v>
      </c>
      <c r="D16" s="354">
        <v>601153.15524999995</v>
      </c>
      <c r="E16" s="354">
        <v>837444.99578999996</v>
      </c>
      <c r="F16" s="354">
        <v>59584.348310000001</v>
      </c>
      <c r="G16" s="354">
        <v>993613.37585000007</v>
      </c>
      <c r="H16" s="354">
        <v>91877.342480000007</v>
      </c>
      <c r="I16" s="354">
        <v>1197544.118</v>
      </c>
      <c r="J16" s="354">
        <v>129010.67701</v>
      </c>
      <c r="K16" s="354">
        <v>1568924.8147799999</v>
      </c>
      <c r="L16" s="354">
        <v>85329.384669999999</v>
      </c>
      <c r="M16" s="354">
        <v>1848801.8540899998</v>
      </c>
      <c r="N16" s="354">
        <v>80786.269260000001</v>
      </c>
      <c r="O16" s="354">
        <v>2005432.3987799999</v>
      </c>
      <c r="P16" s="354">
        <v>93584.949500000002</v>
      </c>
      <c r="Q16" s="354"/>
      <c r="R16" s="346"/>
      <c r="T16" s="354"/>
    </row>
    <row r="17" spans="1:20" s="349" customFormat="1" ht="35.25" customHeight="1">
      <c r="A17" s="349" t="s">
        <v>926</v>
      </c>
      <c r="B17" s="239" t="s">
        <v>934</v>
      </c>
      <c r="C17" s="353" t="s">
        <v>93</v>
      </c>
      <c r="D17" s="354">
        <v>413914.75541000004</v>
      </c>
      <c r="E17" s="354">
        <v>640307.03163999994</v>
      </c>
      <c r="F17" s="354">
        <v>57251.58928</v>
      </c>
      <c r="G17" s="354">
        <v>811530.84753000003</v>
      </c>
      <c r="H17" s="354">
        <v>85577.397980000009</v>
      </c>
      <c r="I17" s="354">
        <v>1003172.65363</v>
      </c>
      <c r="J17" s="354">
        <v>120240.91034</v>
      </c>
      <c r="K17" s="354">
        <v>1303903.9646700001</v>
      </c>
      <c r="L17" s="354">
        <v>67837.100659999996</v>
      </c>
      <c r="M17" s="354">
        <v>1520492.22025</v>
      </c>
      <c r="N17" s="354">
        <v>68028.310649999999</v>
      </c>
      <c r="O17" s="354">
        <v>1584161.8133399999</v>
      </c>
      <c r="P17" s="354">
        <v>74217.147489999988</v>
      </c>
      <c r="Q17" s="354"/>
      <c r="R17" s="346"/>
      <c r="T17" s="354"/>
    </row>
    <row r="18" spans="1:20" s="349" customFormat="1" ht="35.25" customHeight="1">
      <c r="A18" s="349" t="s">
        <v>926</v>
      </c>
      <c r="B18" s="355" t="s">
        <v>935</v>
      </c>
      <c r="C18" s="353" t="s">
        <v>94</v>
      </c>
      <c r="D18" s="354">
        <v>187238.39984</v>
      </c>
      <c r="E18" s="354">
        <v>197137.96415000001</v>
      </c>
      <c r="F18" s="354">
        <v>2332.7590299999997</v>
      </c>
      <c r="G18" s="354">
        <v>182082.52831999998</v>
      </c>
      <c r="H18" s="354">
        <v>6299.9444999999996</v>
      </c>
      <c r="I18" s="354">
        <v>194371.46437</v>
      </c>
      <c r="J18" s="354">
        <v>8769.7666699999991</v>
      </c>
      <c r="K18" s="354">
        <v>265020.85011</v>
      </c>
      <c r="L18" s="354">
        <v>17492.284010000003</v>
      </c>
      <c r="M18" s="354">
        <v>328309.63383999997</v>
      </c>
      <c r="N18" s="354">
        <v>12757.95861</v>
      </c>
      <c r="O18" s="354">
        <v>421270.58544</v>
      </c>
      <c r="P18" s="354">
        <v>19367.802010000003</v>
      </c>
      <c r="Q18" s="354"/>
      <c r="R18" s="346"/>
      <c r="T18" s="354"/>
    </row>
    <row r="19" spans="1:20" s="349" customFormat="1" ht="35.25" customHeight="1">
      <c r="A19" s="349" t="s">
        <v>926</v>
      </c>
      <c r="B19" s="239" t="s">
        <v>936</v>
      </c>
      <c r="C19" s="353" t="s">
        <v>95</v>
      </c>
      <c r="D19" s="354">
        <v>9696980.0709599983</v>
      </c>
      <c r="E19" s="354">
        <v>14694168.35413</v>
      </c>
      <c r="F19" s="354">
        <v>84872.874580000003</v>
      </c>
      <c r="G19" s="354">
        <v>18672350.202689998</v>
      </c>
      <c r="H19" s="354">
        <v>80447.576659999992</v>
      </c>
      <c r="I19" s="354">
        <v>22558357.576439999</v>
      </c>
      <c r="J19" s="354">
        <v>85233.749079999994</v>
      </c>
      <c r="K19" s="354">
        <v>21343440.376709998</v>
      </c>
      <c r="L19" s="354">
        <v>95182.570670000001</v>
      </c>
      <c r="M19" s="354">
        <v>20933808.35069</v>
      </c>
      <c r="N19" s="354">
        <v>80332.851340000008</v>
      </c>
      <c r="O19" s="354">
        <v>20712884.872839998</v>
      </c>
      <c r="P19" s="354">
        <v>97413.117259999999</v>
      </c>
      <c r="Q19" s="354"/>
      <c r="R19" s="346"/>
      <c r="T19" s="354"/>
    </row>
    <row r="20" spans="1:20" s="349" customFormat="1" ht="35.25" customHeight="1">
      <c r="A20" s="349" t="s">
        <v>926</v>
      </c>
      <c r="B20" s="239" t="s">
        <v>937</v>
      </c>
      <c r="C20" s="353" t="s">
        <v>96</v>
      </c>
      <c r="D20" s="354">
        <v>484659.61911000003</v>
      </c>
      <c r="E20" s="354">
        <v>745081.75219000003</v>
      </c>
      <c r="F20" s="354">
        <v>88808.425540000011</v>
      </c>
      <c r="G20" s="354">
        <v>849462.72996000003</v>
      </c>
      <c r="H20" s="354">
        <v>87449.688709999988</v>
      </c>
      <c r="I20" s="354">
        <v>961395.52714000002</v>
      </c>
      <c r="J20" s="354">
        <v>90918.891090000005</v>
      </c>
      <c r="K20" s="354">
        <v>1152457.9117399999</v>
      </c>
      <c r="L20" s="354">
        <v>54117.098310000001</v>
      </c>
      <c r="M20" s="354">
        <v>1272963.8525</v>
      </c>
      <c r="N20" s="354">
        <v>54557.941850000003</v>
      </c>
      <c r="O20" s="354">
        <v>1344874.7739200001</v>
      </c>
      <c r="P20" s="354">
        <v>57555.397649999999</v>
      </c>
      <c r="Q20" s="354"/>
      <c r="R20" s="346"/>
      <c r="T20" s="354"/>
    </row>
    <row r="21" spans="1:20" s="349" customFormat="1" ht="35.25" customHeight="1">
      <c r="A21" s="349" t="s">
        <v>926</v>
      </c>
      <c r="B21" s="239" t="s">
        <v>938</v>
      </c>
      <c r="C21" s="356" t="s">
        <v>97</v>
      </c>
      <c r="D21" s="354">
        <v>-1584577.0681099999</v>
      </c>
      <c r="E21" s="354">
        <v>-2449616.7828099998</v>
      </c>
      <c r="F21" s="354">
        <v>-233568.00977</v>
      </c>
      <c r="G21" s="354">
        <v>-2691169.0303400001</v>
      </c>
      <c r="H21" s="354">
        <v>-264408.22674000001</v>
      </c>
      <c r="I21" s="354">
        <v>-2967362.5879499996</v>
      </c>
      <c r="J21" s="354">
        <v>-273391.76207999996</v>
      </c>
      <c r="K21" s="354">
        <v>-3577678.3459800002</v>
      </c>
      <c r="L21" s="354">
        <v>-148774.84644999998</v>
      </c>
      <c r="M21" s="354">
        <v>-3906880.9036099999</v>
      </c>
      <c r="N21" s="354">
        <v>-149933.93531999999</v>
      </c>
      <c r="O21" s="354">
        <v>-4090080.4516999996</v>
      </c>
      <c r="P21" s="354">
        <v>-166555.4878</v>
      </c>
      <c r="Q21" s="354"/>
      <c r="R21" s="346"/>
      <c r="T21" s="354"/>
    </row>
    <row r="22" spans="1:20" s="349" customFormat="1" ht="35.25" customHeight="1">
      <c r="A22" s="349" t="s">
        <v>926</v>
      </c>
      <c r="B22" s="239" t="s">
        <v>939</v>
      </c>
      <c r="C22" s="357" t="s">
        <v>98</v>
      </c>
      <c r="D22" s="354">
        <v>63965127.599529997</v>
      </c>
      <c r="E22" s="354">
        <v>95225256.664990008</v>
      </c>
      <c r="F22" s="354">
        <v>7102651.6363300001</v>
      </c>
      <c r="G22" s="354">
        <v>115204726.21658</v>
      </c>
      <c r="H22" s="354">
        <v>7476444.81226</v>
      </c>
      <c r="I22" s="354">
        <v>135459051.22483</v>
      </c>
      <c r="J22" s="354">
        <v>7861223.0400299998</v>
      </c>
      <c r="K22" s="354">
        <v>153641121.65895</v>
      </c>
      <c r="L22" s="354">
        <v>3819963.5667399997</v>
      </c>
      <c r="M22" s="354">
        <v>169245016.27423999</v>
      </c>
      <c r="N22" s="354">
        <v>4057671.4134499999</v>
      </c>
      <c r="O22" s="354">
        <v>175372156.64916</v>
      </c>
      <c r="P22" s="354">
        <v>4164595.0347899999</v>
      </c>
      <c r="Q22" s="354"/>
      <c r="R22" s="346"/>
      <c r="T22" s="354"/>
    </row>
    <row r="23" spans="1:20" s="244" customFormat="1" ht="5.25" customHeight="1" thickBot="1">
      <c r="C23" s="358"/>
      <c r="D23" s="359"/>
      <c r="E23" s="359"/>
      <c r="F23" s="359"/>
      <c r="G23" s="359"/>
      <c r="H23" s="359"/>
      <c r="I23" s="359"/>
      <c r="J23" s="359"/>
      <c r="K23" s="359"/>
      <c r="L23" s="359"/>
      <c r="M23" s="359"/>
      <c r="N23" s="359"/>
      <c r="O23" s="359"/>
      <c r="P23" s="359"/>
      <c r="Q23" s="360"/>
      <c r="R23" s="361"/>
    </row>
    <row r="24" spans="1:20" s="244" customFormat="1" ht="15" customHeight="1" thickTop="1">
      <c r="C24" s="349" t="s">
        <v>940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61"/>
    </row>
    <row r="25" spans="1:20" s="244" customFormat="1" ht="15" customHeight="1">
      <c r="C25" s="349" t="s">
        <v>941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61"/>
    </row>
    <row r="26" spans="1:20" s="244" customFormat="1" ht="13.5" customHeight="1">
      <c r="C26" s="362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61"/>
    </row>
  </sheetData>
  <mergeCells count="16">
    <mergeCell ref="C2:P2"/>
    <mergeCell ref="C3:P3"/>
    <mergeCell ref="C4:L4"/>
    <mergeCell ref="C5:P5"/>
    <mergeCell ref="E7:F7"/>
    <mergeCell ref="G7:H7"/>
    <mergeCell ref="I7:J7"/>
    <mergeCell ref="K7:L7"/>
    <mergeCell ref="M7:N7"/>
    <mergeCell ref="O7:P7"/>
    <mergeCell ref="E8:F8"/>
    <mergeCell ref="G8:H8"/>
    <mergeCell ref="I8:J8"/>
    <mergeCell ref="K8:L8"/>
    <mergeCell ref="M8:N8"/>
    <mergeCell ref="O8:P8"/>
  </mergeCells>
  <pageMargins left="0.94" right="0.56999999999999995" top="0.64" bottom="0.43" header="0.5" footer="0.39"/>
  <pageSetup scale="32" orientation="portrait" r:id="rId1"/>
  <headerFooter alignWithMargins="0"/>
  <ignoredErrors>
    <ignoredError sqref="D7:P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Z652"/>
  <sheetViews>
    <sheetView zoomScale="70" zoomScaleNormal="70" workbookViewId="0"/>
  </sheetViews>
  <sheetFormatPr defaultRowHeight="12.75"/>
  <cols>
    <col min="1" max="1" width="61" style="281" customWidth="1"/>
    <col min="2" max="17" width="12.7109375" style="254" customWidth="1"/>
    <col min="18" max="256" width="11.42578125" style="255" customWidth="1"/>
    <col min="257" max="16384" width="9.140625" style="255"/>
  </cols>
  <sheetData>
    <row r="1" spans="1:26" s="252" customFormat="1" ht="3.75" customHeight="1">
      <c r="A1" s="250"/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</row>
    <row r="2" spans="1:26" s="252" customFormat="1" ht="39" customHeight="1">
      <c r="A2" s="1212" t="s">
        <v>99</v>
      </c>
      <c r="B2" s="1212"/>
      <c r="C2" s="1212"/>
      <c r="D2" s="1212"/>
      <c r="E2" s="1212"/>
      <c r="F2" s="1212"/>
      <c r="G2" s="1212"/>
      <c r="H2" s="1212"/>
      <c r="I2" s="1212"/>
      <c r="J2" s="1212"/>
      <c r="K2" s="1212"/>
      <c r="L2" s="1212"/>
      <c r="M2" s="1212"/>
      <c r="N2" s="1212"/>
      <c r="O2" s="1212"/>
      <c r="P2" s="1212"/>
      <c r="Q2" s="1212"/>
    </row>
    <row r="3" spans="1:26" s="252" customFormat="1" ht="20.25" customHeight="1">
      <c r="A3" s="1212" t="s">
        <v>134</v>
      </c>
      <c r="B3" s="1212"/>
      <c r="C3" s="1212"/>
      <c r="D3" s="1212"/>
      <c r="E3" s="1212"/>
      <c r="F3" s="1212"/>
      <c r="G3" s="1212"/>
      <c r="H3" s="1212"/>
      <c r="I3" s="1212"/>
      <c r="J3" s="1212"/>
      <c r="K3" s="1212"/>
      <c r="L3" s="1212"/>
      <c r="M3" s="1212"/>
      <c r="N3" s="1212"/>
      <c r="O3" s="1212"/>
      <c r="P3" s="1212"/>
      <c r="Q3" s="1212"/>
    </row>
    <row r="4" spans="1:26" s="252" customFormat="1" ht="20.25" customHeight="1">
      <c r="A4" s="1212" t="s">
        <v>922</v>
      </c>
      <c r="B4" s="1212"/>
      <c r="C4" s="1212"/>
      <c r="D4" s="1212"/>
      <c r="E4" s="1212"/>
      <c r="F4" s="1212"/>
      <c r="G4" s="1212"/>
      <c r="H4" s="1212"/>
      <c r="I4" s="1212"/>
      <c r="J4" s="1212"/>
      <c r="K4" s="1212"/>
      <c r="L4" s="1212"/>
      <c r="M4" s="1212"/>
      <c r="N4" s="1212"/>
      <c r="O4" s="1212"/>
      <c r="P4" s="1212"/>
      <c r="Q4" s="1212"/>
    </row>
    <row r="5" spans="1:26" s="253" customFormat="1" ht="39" customHeight="1">
      <c r="A5" s="1213" t="s">
        <v>75</v>
      </c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3"/>
      <c r="N5" s="1213"/>
      <c r="O5" s="1213"/>
      <c r="P5" s="1213"/>
      <c r="Q5" s="1213"/>
    </row>
    <row r="6" spans="1:26" ht="7.5" customHeight="1">
      <c r="A6" s="282"/>
      <c r="B6" s="283"/>
      <c r="C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P6" s="283"/>
      <c r="Q6" s="283"/>
    </row>
    <row r="7" spans="1:26" ht="7.5" customHeight="1">
      <c r="A7" s="284"/>
      <c r="B7" s="285"/>
      <c r="C7" s="286"/>
      <c r="D7" s="286"/>
      <c r="E7" s="286"/>
      <c r="F7" s="286"/>
      <c r="G7" s="286"/>
      <c r="H7" s="287"/>
      <c r="I7" s="287"/>
      <c r="J7" s="287"/>
      <c r="K7" s="288"/>
      <c r="L7" s="287"/>
      <c r="M7" s="287"/>
      <c r="N7" s="287"/>
      <c r="O7" s="287"/>
      <c r="P7" s="287"/>
      <c r="Q7" s="288"/>
    </row>
    <row r="8" spans="1:26" ht="37.5" customHeight="1">
      <c r="A8" s="256" t="s">
        <v>135</v>
      </c>
      <c r="B8" s="257" t="s">
        <v>101</v>
      </c>
      <c r="C8" s="257" t="s">
        <v>103</v>
      </c>
      <c r="D8" s="257" t="s">
        <v>105</v>
      </c>
      <c r="E8" s="257" t="s">
        <v>109</v>
      </c>
      <c r="F8" s="257" t="s">
        <v>110</v>
      </c>
      <c r="G8" s="257" t="s">
        <v>104</v>
      </c>
      <c r="H8" s="257" t="s">
        <v>102</v>
      </c>
      <c r="I8" s="257" t="s">
        <v>107</v>
      </c>
      <c r="J8" s="257" t="s">
        <v>108</v>
      </c>
      <c r="K8" s="257" t="s">
        <v>106</v>
      </c>
      <c r="L8" s="257" t="s">
        <v>111</v>
      </c>
      <c r="M8" s="257" t="s">
        <v>112</v>
      </c>
      <c r="N8" s="257" t="s">
        <v>113</v>
      </c>
      <c r="O8" s="257" t="s">
        <v>114</v>
      </c>
      <c r="P8" s="258" t="s">
        <v>136</v>
      </c>
      <c r="Q8" s="259" t="s">
        <v>116</v>
      </c>
      <c r="Y8" s="255">
        <v>1</v>
      </c>
      <c r="Z8" s="255">
        <v>1</v>
      </c>
    </row>
    <row r="9" spans="1:26" ht="42.75" customHeight="1">
      <c r="A9" s="296" t="s">
        <v>775</v>
      </c>
      <c r="B9" s="298">
        <v>1314132.8308900001</v>
      </c>
      <c r="C9" s="298">
        <v>969474.98548999999</v>
      </c>
      <c r="D9" s="298">
        <v>1093514.1156500001</v>
      </c>
      <c r="E9" s="298">
        <v>16177.820900000001</v>
      </c>
      <c r="F9" s="298">
        <v>4395</v>
      </c>
      <c r="G9" s="298">
        <v>1056594.47955</v>
      </c>
      <c r="H9" s="298">
        <v>1338863.4935699999</v>
      </c>
      <c r="I9" s="298">
        <v>887954.34378999996</v>
      </c>
      <c r="J9" s="298">
        <v>513636.22274</v>
      </c>
      <c r="K9" s="298">
        <v>1748623.3666400001</v>
      </c>
      <c r="L9" s="298">
        <v>2208754.3354099998</v>
      </c>
      <c r="M9" s="298">
        <v>279536.27964999998</v>
      </c>
      <c r="N9" s="298">
        <v>2064123.7284200001</v>
      </c>
      <c r="O9" s="298">
        <v>2009825.05755</v>
      </c>
      <c r="P9" s="298">
        <v>15505606.060250003</v>
      </c>
      <c r="Q9" s="299">
        <v>9.8508036816421049E-2</v>
      </c>
    </row>
    <row r="10" spans="1:26" ht="27" customHeight="1">
      <c r="A10" s="296" t="s">
        <v>776</v>
      </c>
      <c r="B10" s="298">
        <v>1507.7145500000001</v>
      </c>
      <c r="C10" s="298">
        <v>16645.765070000001</v>
      </c>
      <c r="D10" s="298">
        <v>5210.1288500000001</v>
      </c>
      <c r="E10" s="298">
        <v>0</v>
      </c>
      <c r="F10" s="298">
        <v>0</v>
      </c>
      <c r="G10" s="298">
        <v>30744.559799999999</v>
      </c>
      <c r="H10" s="298">
        <v>32313.446820000001</v>
      </c>
      <c r="I10" s="298">
        <v>6501.0718299999999</v>
      </c>
      <c r="J10" s="298">
        <v>2955.3356200000003</v>
      </c>
      <c r="K10" s="298">
        <v>93966.260049999997</v>
      </c>
      <c r="L10" s="298">
        <v>32465.83107</v>
      </c>
      <c r="M10" s="298">
        <v>1863.17651</v>
      </c>
      <c r="N10" s="298">
        <v>6146.8209400000005</v>
      </c>
      <c r="O10" s="298">
        <v>48508.16113</v>
      </c>
      <c r="P10" s="298">
        <v>278828.27224000002</v>
      </c>
      <c r="Q10" s="299">
        <v>1.7714125846193551E-3</v>
      </c>
    </row>
    <row r="11" spans="1:26" ht="27" customHeight="1">
      <c r="A11" s="296" t="s">
        <v>777</v>
      </c>
      <c r="B11" s="298">
        <v>20434.553059999998</v>
      </c>
      <c r="C11" s="298">
        <v>15591.820740000001</v>
      </c>
      <c r="D11" s="296">
        <v>56792.71413</v>
      </c>
      <c r="E11" s="298">
        <v>114.33328</v>
      </c>
      <c r="F11" s="298">
        <v>0</v>
      </c>
      <c r="G11" s="298">
        <v>54292.065539999996</v>
      </c>
      <c r="H11" s="298">
        <v>46580.276409999999</v>
      </c>
      <c r="I11" s="298">
        <v>29851.71588</v>
      </c>
      <c r="J11" s="298">
        <v>972.70330000000001</v>
      </c>
      <c r="K11" s="298">
        <v>278506.02726</v>
      </c>
      <c r="L11" s="298">
        <v>2121.7454400000001</v>
      </c>
      <c r="M11" s="298">
        <v>4623.0986900000007</v>
      </c>
      <c r="N11" s="298">
        <v>40296.00765</v>
      </c>
      <c r="O11" s="298">
        <v>770.05856999999992</v>
      </c>
      <c r="P11" s="298">
        <v>550947.11995000008</v>
      </c>
      <c r="Q11" s="299">
        <v>3.5001997964509549E-3</v>
      </c>
    </row>
    <row r="12" spans="1:26" ht="27" customHeight="1">
      <c r="A12" s="296" t="s">
        <v>137</v>
      </c>
      <c r="B12" s="298">
        <v>76119.112560000009</v>
      </c>
      <c r="C12" s="298">
        <v>44218.572780000002</v>
      </c>
      <c r="D12" s="298">
        <v>87987.189230000004</v>
      </c>
      <c r="E12" s="298">
        <v>0</v>
      </c>
      <c r="F12" s="298">
        <v>0</v>
      </c>
      <c r="G12" s="298">
        <v>270332.26702999999</v>
      </c>
      <c r="H12" s="298">
        <v>87587.395569999993</v>
      </c>
      <c r="I12" s="298">
        <v>50497.69642</v>
      </c>
      <c r="J12" s="298">
        <v>56039.15638</v>
      </c>
      <c r="K12" s="298">
        <v>20596.16994</v>
      </c>
      <c r="L12" s="298">
        <v>67352.775930000003</v>
      </c>
      <c r="M12" s="298">
        <v>21751.396530000002</v>
      </c>
      <c r="N12" s="298">
        <v>31443.96211</v>
      </c>
      <c r="O12" s="298">
        <v>105992.58612000001</v>
      </c>
      <c r="P12" s="298">
        <v>919918.28059999994</v>
      </c>
      <c r="Q12" s="299">
        <v>5.8442955084325454E-3</v>
      </c>
    </row>
    <row r="13" spans="1:26" ht="27" customHeight="1">
      <c r="A13" s="296" t="s">
        <v>778</v>
      </c>
      <c r="B13" s="298">
        <v>3239531.3546599997</v>
      </c>
      <c r="C13" s="298">
        <v>2666118.3342499998</v>
      </c>
      <c r="D13" s="298">
        <v>3276248.67441</v>
      </c>
      <c r="E13" s="298">
        <v>44334.158960000001</v>
      </c>
      <c r="F13" s="298">
        <v>169344.58333000002</v>
      </c>
      <c r="G13" s="298">
        <v>4295281.0782500003</v>
      </c>
      <c r="H13" s="298">
        <v>2899903.10573</v>
      </c>
      <c r="I13" s="298">
        <v>1611691.7241800001</v>
      </c>
      <c r="J13" s="298">
        <v>3086989.4051700002</v>
      </c>
      <c r="K13" s="298">
        <v>1370624.33495</v>
      </c>
      <c r="L13" s="298">
        <v>2385684.1338000004</v>
      </c>
      <c r="M13" s="298">
        <v>451110.02883999998</v>
      </c>
      <c r="N13" s="298">
        <v>2684061.1677700002</v>
      </c>
      <c r="O13" s="298">
        <v>1522061.2391400002</v>
      </c>
      <c r="P13" s="298">
        <v>29702983.323440004</v>
      </c>
      <c r="Q13" s="299">
        <v>0.18870481833560732</v>
      </c>
    </row>
    <row r="14" spans="1:26" ht="27" customHeight="1">
      <c r="A14" s="296" t="s">
        <v>138</v>
      </c>
      <c r="B14" s="298">
        <v>411461.96348999999</v>
      </c>
      <c r="C14" s="298">
        <v>124198.42333000001</v>
      </c>
      <c r="D14" s="298">
        <v>909738.31594</v>
      </c>
      <c r="E14" s="298">
        <v>0</v>
      </c>
      <c r="F14" s="298">
        <v>0</v>
      </c>
      <c r="G14" s="298">
        <v>568344.73660000006</v>
      </c>
      <c r="H14" s="298">
        <v>739518.16500000004</v>
      </c>
      <c r="I14" s="298">
        <v>19046.719570000001</v>
      </c>
      <c r="J14" s="298">
        <v>8365.6479899999995</v>
      </c>
      <c r="K14" s="298">
        <v>186537.32011</v>
      </c>
      <c r="L14" s="298">
        <v>17791.631420000002</v>
      </c>
      <c r="M14" s="298">
        <v>34791.240720000002</v>
      </c>
      <c r="N14" s="298">
        <v>41438.682850000005</v>
      </c>
      <c r="O14" s="298">
        <v>4996.96983</v>
      </c>
      <c r="P14" s="298">
        <v>3066229.8168500005</v>
      </c>
      <c r="Q14" s="299">
        <v>1.9479940255943649E-2</v>
      </c>
    </row>
    <row r="15" spans="1:26" ht="27" customHeight="1">
      <c r="A15" s="296" t="s">
        <v>139</v>
      </c>
      <c r="B15" s="298">
        <v>1397795.1534800001</v>
      </c>
      <c r="C15" s="298">
        <v>1346092.67634</v>
      </c>
      <c r="D15" s="298">
        <v>238185.92027999999</v>
      </c>
      <c r="E15" s="298">
        <v>0</v>
      </c>
      <c r="F15" s="298">
        <v>0</v>
      </c>
      <c r="G15" s="298">
        <v>1877483.22685</v>
      </c>
      <c r="H15" s="298">
        <v>1351842.83393</v>
      </c>
      <c r="I15" s="298">
        <v>658670.06244000001</v>
      </c>
      <c r="J15" s="298">
        <v>1139037.0473499999</v>
      </c>
      <c r="K15" s="298">
        <v>479760.18212000001</v>
      </c>
      <c r="L15" s="298">
        <v>432006.40639999998</v>
      </c>
      <c r="M15" s="298">
        <v>328881.14091000002</v>
      </c>
      <c r="N15" s="298">
        <v>1110664.98758</v>
      </c>
      <c r="O15" s="298">
        <v>244234.18450999999</v>
      </c>
      <c r="P15" s="298">
        <v>10604653.82219</v>
      </c>
      <c r="Q15" s="299">
        <v>6.7371995978907875E-2</v>
      </c>
    </row>
    <row r="16" spans="1:26" ht="27" customHeight="1">
      <c r="A16" s="296" t="s">
        <v>140</v>
      </c>
      <c r="B16" s="298">
        <v>2264877.7967900001</v>
      </c>
      <c r="C16" s="298">
        <v>5265009.7150799995</v>
      </c>
      <c r="D16" s="298">
        <v>3195750.5483899997</v>
      </c>
      <c r="E16" s="298">
        <v>44192.184909999996</v>
      </c>
      <c r="F16" s="298">
        <v>203925.95753000001</v>
      </c>
      <c r="G16" s="298">
        <v>3103955.5325799999</v>
      </c>
      <c r="H16" s="298">
        <v>2615419.1996599999</v>
      </c>
      <c r="I16" s="298">
        <v>2160584.14182</v>
      </c>
      <c r="J16" s="298">
        <v>3557894.02758</v>
      </c>
      <c r="K16" s="298">
        <v>2488881.0109299999</v>
      </c>
      <c r="L16" s="298">
        <v>2642337.6588600003</v>
      </c>
      <c r="M16" s="298">
        <v>651865.34146000003</v>
      </c>
      <c r="N16" s="298">
        <v>3923285.9251399999</v>
      </c>
      <c r="O16" s="298">
        <v>2490430.7637300002</v>
      </c>
      <c r="P16" s="298">
        <v>34608409.804459997</v>
      </c>
      <c r="Q16" s="299">
        <v>0.2198692843045546</v>
      </c>
    </row>
    <row r="17" spans="1:23" ht="27" customHeight="1">
      <c r="A17" s="296" t="s">
        <v>779</v>
      </c>
      <c r="B17" s="298">
        <v>302285.60668999999</v>
      </c>
      <c r="C17" s="298">
        <v>805080.32961999997</v>
      </c>
      <c r="D17" s="298">
        <v>312970.61401999998</v>
      </c>
      <c r="E17" s="298">
        <v>0</v>
      </c>
      <c r="F17" s="298">
        <v>0</v>
      </c>
      <c r="G17" s="298">
        <v>679894.81663999998</v>
      </c>
      <c r="H17" s="298">
        <v>478832.60352</v>
      </c>
      <c r="I17" s="298">
        <v>292869.98181999999</v>
      </c>
      <c r="J17" s="298">
        <v>856638.17378999991</v>
      </c>
      <c r="K17" s="298">
        <v>124485.66862000001</v>
      </c>
      <c r="L17" s="298">
        <v>569357.32453999994</v>
      </c>
      <c r="M17" s="298">
        <v>172640.18703</v>
      </c>
      <c r="N17" s="298">
        <v>411905.75211</v>
      </c>
      <c r="O17" s="298">
        <v>471591.48095999996</v>
      </c>
      <c r="P17" s="298">
        <v>5478552.5393599998</v>
      </c>
      <c r="Q17" s="299">
        <v>3.4805569879109287E-2</v>
      </c>
    </row>
    <row r="18" spans="1:23" ht="27" customHeight="1">
      <c r="A18" s="296" t="s">
        <v>141</v>
      </c>
      <c r="B18" s="298">
        <v>695659.27259000007</v>
      </c>
      <c r="C18" s="298">
        <v>1629371.06067</v>
      </c>
      <c r="D18" s="298">
        <v>573929.17897000001</v>
      </c>
      <c r="E18" s="298">
        <v>385.84523999999999</v>
      </c>
      <c r="F18" s="298">
        <v>7730</v>
      </c>
      <c r="G18" s="298">
        <v>711535.06036</v>
      </c>
      <c r="H18" s="298">
        <v>1153145.46389</v>
      </c>
      <c r="I18" s="298">
        <v>638437.46996999998</v>
      </c>
      <c r="J18" s="298">
        <v>1382810.8117899999</v>
      </c>
      <c r="K18" s="298">
        <v>514716.07979000005</v>
      </c>
      <c r="L18" s="298">
        <v>1628448.3565999998</v>
      </c>
      <c r="M18" s="298">
        <v>304497.49644999998</v>
      </c>
      <c r="N18" s="298">
        <v>1151666.9359000002</v>
      </c>
      <c r="O18" s="298">
        <v>1022414.5941900001</v>
      </c>
      <c r="P18" s="298">
        <v>11414747.62641</v>
      </c>
      <c r="Q18" s="299">
        <v>7.2518570061905804E-2</v>
      </c>
    </row>
    <row r="19" spans="1:23" ht="27" customHeight="1">
      <c r="A19" s="296" t="s">
        <v>142</v>
      </c>
      <c r="B19" s="298">
        <v>494556.09774</v>
      </c>
      <c r="C19" s="298">
        <v>139069.75300999999</v>
      </c>
      <c r="D19" s="298">
        <v>78964.360390000002</v>
      </c>
      <c r="E19" s="298">
        <v>0</v>
      </c>
      <c r="F19" s="298">
        <v>0</v>
      </c>
      <c r="G19" s="298">
        <v>731072.61424000002</v>
      </c>
      <c r="H19" s="298">
        <v>732408.83941000002</v>
      </c>
      <c r="I19" s="298">
        <v>358614.28568000003</v>
      </c>
      <c r="J19" s="298">
        <v>7092.2209800000001</v>
      </c>
      <c r="K19" s="298">
        <v>508083.95454000001</v>
      </c>
      <c r="L19" s="298">
        <v>280812.37920999998</v>
      </c>
      <c r="M19" s="298">
        <v>279132.90760000004</v>
      </c>
      <c r="N19" s="298">
        <v>60882.695490000006</v>
      </c>
      <c r="O19" s="298">
        <v>13089.104670000001</v>
      </c>
      <c r="P19" s="298">
        <v>3683779.2129599997</v>
      </c>
      <c r="Q19" s="299">
        <v>2.3403268271087452E-2</v>
      </c>
    </row>
    <row r="20" spans="1:23" ht="27" customHeight="1">
      <c r="A20" s="296" t="s">
        <v>143</v>
      </c>
      <c r="B20" s="298">
        <v>2601267.5602100003</v>
      </c>
      <c r="C20" s="298">
        <v>8084425.8700600006</v>
      </c>
      <c r="D20" s="298">
        <v>4251775.9560799999</v>
      </c>
      <c r="E20" s="298">
        <v>0</v>
      </c>
      <c r="F20" s="298">
        <v>0</v>
      </c>
      <c r="G20" s="298">
        <v>906172.18350000004</v>
      </c>
      <c r="H20" s="298">
        <v>2233266.23593</v>
      </c>
      <c r="I20" s="298">
        <v>943429.00517999998</v>
      </c>
      <c r="J20" s="298">
        <v>300535.45906000002</v>
      </c>
      <c r="K20" s="298">
        <v>556252.24112999998</v>
      </c>
      <c r="L20" s="298">
        <v>750368.96655999997</v>
      </c>
      <c r="M20" s="298">
        <v>197282.47521</v>
      </c>
      <c r="N20" s="298">
        <v>771697.72733000002</v>
      </c>
      <c r="O20" s="298">
        <v>174688.98122999998</v>
      </c>
      <c r="P20" s="298">
        <v>21771162.661479998</v>
      </c>
      <c r="Q20" s="299">
        <v>0.13831349027312928</v>
      </c>
    </row>
    <row r="21" spans="1:23" ht="27" customHeight="1">
      <c r="A21" s="296" t="s">
        <v>144</v>
      </c>
      <c r="B21" s="298">
        <v>135846.59868</v>
      </c>
      <c r="C21" s="298">
        <v>2503643.0992700001</v>
      </c>
      <c r="D21" s="298">
        <v>65680.623569999996</v>
      </c>
      <c r="E21" s="298">
        <v>0</v>
      </c>
      <c r="F21" s="298">
        <v>0</v>
      </c>
      <c r="G21" s="298">
        <v>551737.42332000006</v>
      </c>
      <c r="H21" s="298">
        <v>1518716.6238699998</v>
      </c>
      <c r="I21" s="298">
        <v>42053.508000000002</v>
      </c>
      <c r="J21" s="298">
        <v>25020.424559999999</v>
      </c>
      <c r="K21" s="298">
        <v>267458.91536000004</v>
      </c>
      <c r="L21" s="298">
        <v>196348.83471999998</v>
      </c>
      <c r="M21" s="298">
        <v>38450.538759999996</v>
      </c>
      <c r="N21" s="298">
        <v>17209.710879999999</v>
      </c>
      <c r="O21" s="298">
        <v>33353.345229999999</v>
      </c>
      <c r="P21" s="298">
        <v>5395519.6462200005</v>
      </c>
      <c r="Q21" s="299">
        <v>3.4278056974252402E-2</v>
      </c>
    </row>
    <row r="22" spans="1:23" ht="27" customHeight="1">
      <c r="A22" s="296" t="s">
        <v>145</v>
      </c>
      <c r="B22" s="298">
        <v>158947.53458000001</v>
      </c>
      <c r="C22" s="298">
        <v>95435.408989999996</v>
      </c>
      <c r="D22" s="298">
        <v>35868.366280000002</v>
      </c>
      <c r="E22" s="298">
        <v>0</v>
      </c>
      <c r="F22" s="298">
        <v>0</v>
      </c>
      <c r="G22" s="298">
        <v>84858.061069999996</v>
      </c>
      <c r="H22" s="298">
        <v>1536970.8136700001</v>
      </c>
      <c r="I22" s="298">
        <v>141706.7187</v>
      </c>
      <c r="J22" s="298">
        <v>75645.309760000004</v>
      </c>
      <c r="K22" s="298">
        <v>367522.65226999996</v>
      </c>
      <c r="L22" s="298">
        <v>136343.50037999998</v>
      </c>
      <c r="M22" s="298">
        <v>65848.949460000003</v>
      </c>
      <c r="N22" s="298">
        <v>64759.243770000001</v>
      </c>
      <c r="O22" s="298">
        <v>30473.456469999997</v>
      </c>
      <c r="P22" s="298">
        <v>2794380.0154000004</v>
      </c>
      <c r="Q22" s="299">
        <v>1.7752862310991553E-2</v>
      </c>
    </row>
    <row r="23" spans="1:23" ht="27" customHeight="1">
      <c r="A23" s="296" t="s">
        <v>146</v>
      </c>
      <c r="B23" s="298">
        <v>5063102.6628</v>
      </c>
      <c r="C23" s="298">
        <v>1049776.9310999999</v>
      </c>
      <c r="D23" s="298">
        <v>857209.78865</v>
      </c>
      <c r="E23" s="298">
        <v>959.65118999999993</v>
      </c>
      <c r="F23" s="298">
        <v>0</v>
      </c>
      <c r="G23" s="298">
        <v>661051.71707000001</v>
      </c>
      <c r="H23" s="298">
        <v>1097011.77098</v>
      </c>
      <c r="I23" s="298">
        <v>368427.74580999999</v>
      </c>
      <c r="J23" s="298">
        <v>479137.00552000001</v>
      </c>
      <c r="K23" s="298">
        <v>406909.44510000001</v>
      </c>
      <c r="L23" s="298">
        <v>626117.68040999991</v>
      </c>
      <c r="M23" s="298">
        <v>152885.86974000002</v>
      </c>
      <c r="N23" s="298">
        <v>234220.03083999999</v>
      </c>
      <c r="O23" s="298">
        <v>196254.82941000001</v>
      </c>
      <c r="P23" s="298">
        <v>11193065.128619999</v>
      </c>
      <c r="Q23" s="299">
        <v>7.1110207978605108E-2</v>
      </c>
    </row>
    <row r="24" spans="1:23" ht="27" customHeight="1">
      <c r="A24" s="296" t="s">
        <v>147</v>
      </c>
      <c r="B24" s="298">
        <v>354.05088000000001</v>
      </c>
      <c r="C24" s="298">
        <v>3278.5461500000001</v>
      </c>
      <c r="D24" s="298">
        <v>1419.9128799999999</v>
      </c>
      <c r="E24" s="298">
        <v>0</v>
      </c>
      <c r="F24" s="298">
        <v>0</v>
      </c>
      <c r="G24" s="298">
        <v>342.68415000000005</v>
      </c>
      <c r="H24" s="298">
        <v>2642.8373900000001</v>
      </c>
      <c r="I24" s="298">
        <v>617.89643000000001</v>
      </c>
      <c r="J24" s="298">
        <v>17654.84964</v>
      </c>
      <c r="K24" s="298">
        <v>176.99982</v>
      </c>
      <c r="L24" s="298">
        <v>6417.8763899999994</v>
      </c>
      <c r="M24" s="298">
        <v>327.36700999999999</v>
      </c>
      <c r="N24" s="298">
        <v>304.71664000000004</v>
      </c>
      <c r="O24" s="298">
        <v>219.51479999999998</v>
      </c>
      <c r="P24" s="298">
        <v>33757.252180000003</v>
      </c>
      <c r="Q24" s="299">
        <v>2.1446182933110286E-4</v>
      </c>
    </row>
    <row r="25" spans="1:23" ht="27" customHeight="1">
      <c r="A25" s="296" t="s">
        <v>148</v>
      </c>
      <c r="B25" s="298">
        <v>6501.0134000000007</v>
      </c>
      <c r="C25" s="298">
        <v>2123.3746000000001</v>
      </c>
      <c r="D25" s="298">
        <v>2582.1308599999998</v>
      </c>
      <c r="E25" s="298">
        <v>0</v>
      </c>
      <c r="F25" s="298">
        <v>0</v>
      </c>
      <c r="G25" s="298">
        <v>8828.65416</v>
      </c>
      <c r="H25" s="298">
        <v>4251.0253000000002</v>
      </c>
      <c r="I25" s="298">
        <v>3542.9149500000003</v>
      </c>
      <c r="J25" s="298">
        <v>0</v>
      </c>
      <c r="K25" s="298">
        <v>7449.8941699999996</v>
      </c>
      <c r="L25" s="298">
        <v>0</v>
      </c>
      <c r="M25" s="298">
        <v>291.24302</v>
      </c>
      <c r="N25" s="298">
        <v>35.651000000000003</v>
      </c>
      <c r="O25" s="298">
        <v>0</v>
      </c>
      <c r="P25" s="298">
        <v>35605.901460000001</v>
      </c>
      <c r="Q25" s="299">
        <v>2.2620640807425414E-4</v>
      </c>
    </row>
    <row r="26" spans="1:23" s="260" customFormat="1" ht="39" customHeight="1">
      <c r="A26" s="297" t="s">
        <v>149</v>
      </c>
      <c r="B26" s="300">
        <v>15545.73007</v>
      </c>
      <c r="C26" s="300">
        <v>138146.96531</v>
      </c>
      <c r="D26" s="300">
        <v>36031.322650000002</v>
      </c>
      <c r="E26" s="300">
        <v>7.3175499999999998</v>
      </c>
      <c r="F26" s="300">
        <v>0</v>
      </c>
      <c r="G26" s="300">
        <v>12771.63486</v>
      </c>
      <c r="H26" s="300">
        <v>80738.884620000012</v>
      </c>
      <c r="I26" s="300">
        <v>18634.348409999999</v>
      </c>
      <c r="J26" s="300">
        <v>10157.66741</v>
      </c>
      <c r="K26" s="300">
        <v>16780.071</v>
      </c>
      <c r="L26" s="300">
        <v>21484.694510000001</v>
      </c>
      <c r="M26" s="300">
        <v>6760.9617699999999</v>
      </c>
      <c r="N26" s="300">
        <v>3314.8345399999998</v>
      </c>
      <c r="O26" s="300">
        <v>5956.5386699999999</v>
      </c>
      <c r="P26" s="300">
        <v>366330.97136999993</v>
      </c>
      <c r="Q26" s="301">
        <v>2.3273224325763247E-3</v>
      </c>
    </row>
    <row r="27" spans="1:23" ht="24" customHeight="1">
      <c r="A27" s="261" t="s">
        <v>150</v>
      </c>
      <c r="B27" s="302">
        <v>18199926.60712</v>
      </c>
      <c r="C27" s="302">
        <v>24897701.631859995</v>
      </c>
      <c r="D27" s="302">
        <v>15079859.861230001</v>
      </c>
      <c r="E27" s="302">
        <v>106171.31203</v>
      </c>
      <c r="F27" s="302">
        <v>385395.54086000007</v>
      </c>
      <c r="G27" s="302">
        <v>15605292.795569999</v>
      </c>
      <c r="H27" s="302">
        <v>17950013.015269995</v>
      </c>
      <c r="I27" s="302">
        <v>8233131.3508800007</v>
      </c>
      <c r="J27" s="302">
        <v>11520581.46864</v>
      </c>
      <c r="K27" s="302">
        <v>9437330.5938000008</v>
      </c>
      <c r="L27" s="302">
        <v>12004214.131650003</v>
      </c>
      <c r="M27" s="302">
        <v>2992539.6993599995</v>
      </c>
      <c r="N27" s="302">
        <v>12617458.580960002</v>
      </c>
      <c r="O27" s="302">
        <v>8374860.8662100006</v>
      </c>
      <c r="P27" s="302">
        <v>157404477.45544001</v>
      </c>
      <c r="Q27" s="303">
        <v>1</v>
      </c>
    </row>
    <row r="28" spans="1:23" ht="36" customHeight="1">
      <c r="A28" s="290" t="s">
        <v>151</v>
      </c>
      <c r="B28" s="289">
        <v>0.11562521537719445</v>
      </c>
      <c r="C28" s="289">
        <v>0.15817657816569</v>
      </c>
      <c r="D28" s="289">
        <v>9.5803245911470283E-2</v>
      </c>
      <c r="E28" s="289">
        <v>6.7451265520738623E-4</v>
      </c>
      <c r="F28" s="289">
        <v>2.4484407755751584E-3</v>
      </c>
      <c r="G28" s="289">
        <v>9.9141352570404087E-2</v>
      </c>
      <c r="H28" s="289">
        <v>0.11403749947552479</v>
      </c>
      <c r="I28" s="289">
        <v>5.2305572776420776E-2</v>
      </c>
      <c r="J28" s="289">
        <v>7.3190938751417578E-2</v>
      </c>
      <c r="K28" s="289">
        <v>5.9955922133610437E-2</v>
      </c>
      <c r="L28" s="289">
        <v>7.6263485802354647E-2</v>
      </c>
      <c r="M28" s="289">
        <v>1.9011782560042895E-2</v>
      </c>
      <c r="N28" s="289">
        <v>8.0159464234630218E-2</v>
      </c>
      <c r="O28" s="289">
        <v>5.3205988810457176E-2</v>
      </c>
      <c r="P28" s="289">
        <v>1</v>
      </c>
      <c r="Q28" s="289"/>
    </row>
    <row r="29" spans="1:23" ht="5.25" customHeight="1" thickBot="1">
      <c r="A29" s="291"/>
      <c r="B29" s="292"/>
      <c r="C29" s="293"/>
      <c r="D29" s="293"/>
      <c r="E29" s="293"/>
      <c r="F29" s="293"/>
      <c r="G29" s="293"/>
      <c r="H29" s="294"/>
      <c r="I29" s="294"/>
      <c r="J29" s="294"/>
      <c r="K29" s="294"/>
      <c r="L29" s="294"/>
      <c r="M29" s="294"/>
      <c r="N29" s="294"/>
      <c r="O29" s="294"/>
      <c r="P29" s="294"/>
      <c r="Q29" s="295"/>
    </row>
    <row r="30" spans="1:23" ht="15" customHeight="1" thickTop="1">
      <c r="A30" s="262" t="s">
        <v>152</v>
      </c>
      <c r="B30" s="263"/>
      <c r="C30" s="264"/>
      <c r="D30" s="264"/>
      <c r="E30" s="264"/>
      <c r="F30" s="264"/>
      <c r="G30" s="264"/>
      <c r="H30" s="264"/>
      <c r="I30" s="264"/>
      <c r="J30" s="264"/>
      <c r="K30" s="264"/>
      <c r="L30" s="264"/>
      <c r="M30" s="264"/>
      <c r="N30" s="264"/>
      <c r="O30" s="264"/>
      <c r="P30" s="264"/>
      <c r="Q30" s="264"/>
    </row>
    <row r="31" spans="1:23" ht="15" customHeight="1">
      <c r="A31" s="265"/>
      <c r="C31" s="266"/>
      <c r="D31" s="266"/>
      <c r="E31" s="266"/>
      <c r="F31" s="266"/>
      <c r="G31" s="266"/>
      <c r="H31" s="267"/>
      <c r="I31" s="267"/>
      <c r="J31" s="267"/>
      <c r="K31" s="267"/>
      <c r="L31" s="267"/>
      <c r="M31" s="267"/>
      <c r="N31" s="267"/>
      <c r="O31" s="267"/>
      <c r="P31" s="267"/>
      <c r="Q31" s="264"/>
    </row>
    <row r="32" spans="1:23" ht="15" customHeight="1">
      <c r="A32" s="268"/>
      <c r="C32" s="266"/>
      <c r="D32" s="266"/>
      <c r="E32" s="266"/>
      <c r="F32" s="266"/>
      <c r="G32" s="266"/>
      <c r="H32" s="267"/>
      <c r="I32" s="267"/>
      <c r="J32" s="267"/>
      <c r="K32" s="267"/>
      <c r="L32" s="267"/>
      <c r="M32" s="267"/>
      <c r="N32" s="267"/>
      <c r="O32" s="267"/>
      <c r="P32" s="267"/>
      <c r="Q32" s="264"/>
      <c r="R32" s="269"/>
      <c r="S32" s="270"/>
      <c r="T32" s="270"/>
      <c r="U32" s="270"/>
      <c r="V32" s="270"/>
      <c r="W32" s="270"/>
    </row>
    <row r="33" spans="1:17" ht="9" customHeight="1">
      <c r="A33" s="271"/>
      <c r="C33" s="266"/>
      <c r="D33" s="266"/>
      <c r="E33" s="266"/>
      <c r="F33" s="266"/>
      <c r="G33" s="266"/>
      <c r="H33" s="267"/>
      <c r="I33" s="267"/>
      <c r="J33" s="267"/>
      <c r="K33" s="267"/>
      <c r="L33" s="267"/>
      <c r="M33" s="267"/>
      <c r="N33" s="267"/>
      <c r="O33" s="267"/>
      <c r="P33" s="267"/>
      <c r="Q33" s="264"/>
    </row>
    <row r="34" spans="1:17" ht="9" customHeight="1">
      <c r="A34" s="272"/>
      <c r="C34" s="266"/>
      <c r="D34" s="266"/>
      <c r="E34" s="266"/>
      <c r="F34" s="266"/>
      <c r="G34" s="266"/>
      <c r="H34" s="267"/>
      <c r="I34" s="267"/>
      <c r="J34" s="267"/>
      <c r="K34" s="267"/>
      <c r="L34" s="267"/>
      <c r="M34" s="267"/>
      <c r="N34" s="267"/>
      <c r="O34" s="267"/>
      <c r="P34" s="267"/>
      <c r="Q34" s="264"/>
    </row>
    <row r="35" spans="1:17" ht="9" customHeight="1">
      <c r="A35" s="272"/>
      <c r="C35" s="266"/>
      <c r="D35" s="266"/>
      <c r="E35" s="266"/>
      <c r="F35" s="266"/>
      <c r="G35" s="266"/>
      <c r="H35" s="267"/>
      <c r="I35" s="267"/>
      <c r="J35" s="267"/>
      <c r="K35" s="267"/>
      <c r="L35" s="267"/>
      <c r="M35" s="267"/>
      <c r="N35" s="267"/>
      <c r="O35" s="267"/>
      <c r="P35" s="267"/>
      <c r="Q35" s="264"/>
    </row>
    <row r="36" spans="1:17" ht="9" customHeight="1">
      <c r="A36" s="272"/>
      <c r="B36" s="273"/>
      <c r="C36" s="266"/>
      <c r="D36" s="266"/>
      <c r="E36" s="266"/>
      <c r="F36" s="266"/>
      <c r="G36" s="266"/>
      <c r="H36" s="267"/>
      <c r="I36" s="267"/>
      <c r="J36" s="267"/>
      <c r="K36" s="267"/>
      <c r="L36" s="267"/>
      <c r="M36" s="267"/>
      <c r="N36" s="267"/>
      <c r="O36" s="267"/>
      <c r="P36" s="267"/>
      <c r="Q36" s="264"/>
    </row>
    <row r="37" spans="1:17" ht="9" customHeight="1">
      <c r="A37" s="272"/>
      <c r="B37" s="273"/>
      <c r="C37" s="266"/>
      <c r="D37" s="266"/>
      <c r="E37" s="266"/>
      <c r="F37" s="266"/>
      <c r="G37" s="266"/>
      <c r="H37" s="267"/>
      <c r="I37" s="267"/>
      <c r="J37" s="267"/>
      <c r="K37" s="267"/>
      <c r="L37" s="267"/>
      <c r="M37" s="267"/>
      <c r="N37" s="267"/>
      <c r="O37" s="267"/>
      <c r="P37" s="267"/>
      <c r="Q37" s="264"/>
    </row>
    <row r="38" spans="1:17" ht="9" customHeight="1">
      <c r="A38" s="272"/>
      <c r="B38" s="273"/>
      <c r="C38" s="266"/>
      <c r="D38" s="266"/>
      <c r="E38" s="266"/>
      <c r="F38" s="266"/>
      <c r="G38" s="266"/>
      <c r="H38" s="267"/>
      <c r="I38" s="267"/>
      <c r="J38" s="267"/>
      <c r="K38" s="267"/>
      <c r="L38" s="267"/>
      <c r="M38" s="267"/>
      <c r="N38" s="267"/>
      <c r="O38" s="267"/>
      <c r="P38" s="267"/>
      <c r="Q38" s="264"/>
    </row>
    <row r="39" spans="1:17" ht="9" customHeight="1">
      <c r="A39" s="274"/>
      <c r="B39" s="273"/>
      <c r="C39" s="266"/>
      <c r="D39" s="266"/>
      <c r="E39" s="266"/>
      <c r="F39" s="266"/>
      <c r="G39" s="266"/>
      <c r="H39" s="267"/>
      <c r="I39" s="267"/>
      <c r="J39" s="267"/>
      <c r="K39" s="267"/>
      <c r="L39" s="267"/>
      <c r="M39" s="267"/>
      <c r="N39" s="267"/>
      <c r="O39" s="267"/>
      <c r="P39" s="267"/>
      <c r="Q39" s="264"/>
    </row>
    <row r="40" spans="1:17" ht="9" customHeight="1">
      <c r="A40" s="272"/>
      <c r="B40" s="273"/>
      <c r="C40" s="266"/>
      <c r="D40" s="266"/>
      <c r="E40" s="266"/>
      <c r="F40" s="266"/>
      <c r="G40" s="266"/>
      <c r="H40" s="267"/>
      <c r="I40" s="267"/>
      <c r="J40" s="267"/>
      <c r="K40" s="267"/>
      <c r="L40" s="267"/>
      <c r="M40" s="267"/>
      <c r="N40" s="267"/>
      <c r="O40" s="267"/>
      <c r="P40" s="267"/>
      <c r="Q40" s="264"/>
    </row>
    <row r="41" spans="1:17" ht="9" customHeight="1">
      <c r="A41" s="272"/>
      <c r="B41" s="273"/>
      <c r="C41" s="266"/>
      <c r="D41" s="266"/>
      <c r="E41" s="266"/>
      <c r="F41" s="266"/>
      <c r="G41" s="266"/>
      <c r="H41" s="267"/>
      <c r="I41" s="267"/>
      <c r="J41" s="267"/>
      <c r="K41" s="267"/>
      <c r="L41" s="267"/>
      <c r="M41" s="267"/>
      <c r="N41" s="267"/>
      <c r="O41" s="267"/>
      <c r="P41" s="267"/>
      <c r="Q41" s="264"/>
    </row>
    <row r="42" spans="1:17" ht="9" customHeight="1">
      <c r="A42" s="272"/>
      <c r="B42" s="273"/>
      <c r="C42" s="266"/>
      <c r="D42" s="266"/>
      <c r="E42" s="266"/>
      <c r="F42" s="266"/>
      <c r="G42" s="266"/>
      <c r="H42" s="267"/>
      <c r="I42" s="267"/>
      <c r="J42" s="267"/>
      <c r="K42" s="267"/>
      <c r="L42" s="267"/>
      <c r="M42" s="267"/>
      <c r="N42" s="267"/>
      <c r="O42" s="267"/>
      <c r="P42" s="267"/>
      <c r="Q42" s="264"/>
    </row>
    <row r="43" spans="1:17" ht="9" customHeight="1">
      <c r="A43" s="272"/>
      <c r="C43" s="266"/>
      <c r="D43" s="266"/>
      <c r="E43" s="266"/>
      <c r="F43" s="266"/>
      <c r="G43" s="266"/>
      <c r="H43" s="267"/>
      <c r="I43" s="267"/>
      <c r="J43" s="267"/>
      <c r="K43" s="267"/>
      <c r="L43" s="267"/>
      <c r="M43" s="267"/>
      <c r="N43" s="267"/>
      <c r="O43" s="267"/>
      <c r="P43" s="267"/>
      <c r="Q43" s="264"/>
    </row>
    <row r="44" spans="1:17" ht="9" customHeight="1">
      <c r="A44" s="272"/>
      <c r="C44" s="266"/>
      <c r="D44" s="266"/>
      <c r="E44" s="266"/>
      <c r="F44" s="266"/>
      <c r="G44" s="266"/>
      <c r="H44" s="267"/>
      <c r="I44" s="267"/>
      <c r="J44" s="267"/>
      <c r="K44" s="267"/>
      <c r="L44" s="267"/>
      <c r="M44" s="267"/>
      <c r="N44" s="267"/>
      <c r="O44" s="267"/>
      <c r="P44" s="267"/>
      <c r="Q44" s="264"/>
    </row>
    <row r="45" spans="1:17" ht="9" customHeight="1">
      <c r="A45" s="274"/>
      <c r="C45" s="266"/>
      <c r="D45" s="266"/>
      <c r="E45" s="266"/>
      <c r="F45" s="266"/>
      <c r="G45" s="266"/>
      <c r="H45" s="267"/>
      <c r="I45" s="267"/>
      <c r="J45" s="267"/>
      <c r="K45" s="267"/>
      <c r="L45" s="267"/>
      <c r="M45" s="267"/>
      <c r="N45" s="267"/>
      <c r="O45" s="267"/>
      <c r="P45" s="267"/>
      <c r="Q45" s="264"/>
    </row>
    <row r="46" spans="1:17" ht="9" customHeight="1">
      <c r="A46" s="272"/>
      <c r="C46" s="266"/>
      <c r="D46" s="266"/>
      <c r="E46" s="266"/>
      <c r="F46" s="266"/>
      <c r="G46" s="266"/>
      <c r="H46" s="267"/>
      <c r="I46" s="267"/>
      <c r="J46" s="267"/>
      <c r="K46" s="267"/>
      <c r="L46" s="267"/>
      <c r="M46" s="267"/>
      <c r="N46" s="267"/>
      <c r="O46" s="267"/>
      <c r="P46" s="267"/>
      <c r="Q46" s="264"/>
    </row>
    <row r="47" spans="1:17" ht="9" customHeight="1">
      <c r="A47" s="272"/>
      <c r="C47" s="266"/>
      <c r="D47" s="266"/>
      <c r="E47" s="266"/>
      <c r="F47" s="266"/>
      <c r="G47" s="266"/>
      <c r="H47" s="267"/>
      <c r="I47" s="267"/>
      <c r="J47" s="267"/>
      <c r="K47" s="267"/>
      <c r="L47" s="267"/>
      <c r="M47" s="267"/>
      <c r="N47" s="267"/>
      <c r="O47" s="267"/>
      <c r="P47" s="267"/>
      <c r="Q47" s="264"/>
    </row>
    <row r="48" spans="1:17" ht="9" customHeight="1">
      <c r="A48" s="272"/>
      <c r="C48" s="266"/>
      <c r="D48" s="266"/>
      <c r="E48" s="266"/>
      <c r="F48" s="266"/>
      <c r="G48" s="266"/>
      <c r="H48" s="267"/>
      <c r="I48" s="267"/>
      <c r="J48" s="267"/>
      <c r="K48" s="267"/>
      <c r="L48" s="267"/>
      <c r="M48" s="267"/>
      <c r="N48" s="267"/>
      <c r="O48" s="267"/>
      <c r="P48" s="267"/>
      <c r="Q48" s="264"/>
    </row>
    <row r="49" spans="1:17" ht="9" customHeight="1">
      <c r="A49" s="272"/>
      <c r="C49" s="266"/>
      <c r="D49" s="266"/>
      <c r="E49" s="266"/>
      <c r="F49" s="266"/>
      <c r="G49" s="266"/>
      <c r="H49" s="267"/>
      <c r="I49" s="267"/>
      <c r="J49" s="267"/>
      <c r="K49" s="267"/>
      <c r="L49" s="267"/>
      <c r="M49" s="267"/>
      <c r="N49" s="267"/>
      <c r="O49" s="267"/>
      <c r="P49" s="267"/>
      <c r="Q49" s="264"/>
    </row>
    <row r="50" spans="1:17" ht="9" customHeight="1">
      <c r="A50" s="272"/>
      <c r="C50" s="266"/>
      <c r="D50" s="266"/>
      <c r="E50" s="266"/>
      <c r="F50" s="266"/>
      <c r="G50" s="266"/>
      <c r="H50" s="267"/>
      <c r="I50" s="267"/>
      <c r="J50" s="267"/>
      <c r="K50" s="267"/>
      <c r="L50" s="267"/>
      <c r="M50" s="267"/>
      <c r="N50" s="267"/>
      <c r="O50" s="267"/>
      <c r="P50" s="267"/>
      <c r="Q50" s="264"/>
    </row>
    <row r="51" spans="1:17" ht="9" customHeight="1">
      <c r="A51" s="274"/>
      <c r="C51" s="266"/>
      <c r="D51" s="266"/>
      <c r="E51" s="266"/>
      <c r="F51" s="266"/>
      <c r="G51" s="266"/>
      <c r="H51" s="267"/>
      <c r="I51" s="267"/>
      <c r="J51" s="267"/>
      <c r="K51" s="267"/>
      <c r="L51" s="267"/>
      <c r="M51" s="267"/>
      <c r="N51" s="267"/>
      <c r="O51" s="267"/>
      <c r="P51" s="267"/>
      <c r="Q51" s="264"/>
    </row>
    <row r="52" spans="1:17" ht="9" customHeight="1">
      <c r="A52" s="272"/>
      <c r="C52" s="266"/>
      <c r="D52" s="266"/>
      <c r="E52" s="266"/>
      <c r="F52" s="266"/>
      <c r="G52" s="266"/>
      <c r="H52" s="267"/>
      <c r="I52" s="267"/>
      <c r="J52" s="267"/>
      <c r="K52" s="267"/>
      <c r="L52" s="267"/>
      <c r="M52" s="267"/>
      <c r="N52" s="267"/>
      <c r="O52" s="267"/>
      <c r="P52" s="267"/>
      <c r="Q52" s="264"/>
    </row>
    <row r="53" spans="1:17" ht="9" customHeight="1">
      <c r="A53" s="272"/>
      <c r="C53" s="266"/>
      <c r="D53" s="266"/>
      <c r="E53" s="266"/>
      <c r="F53" s="266"/>
      <c r="G53" s="266"/>
      <c r="H53" s="267"/>
      <c r="I53" s="267"/>
      <c r="J53" s="267"/>
      <c r="K53" s="267"/>
      <c r="L53" s="267"/>
      <c r="M53" s="267"/>
      <c r="N53" s="267"/>
      <c r="O53" s="267"/>
      <c r="P53" s="267"/>
      <c r="Q53" s="264"/>
    </row>
    <row r="54" spans="1:17" ht="9" customHeight="1">
      <c r="A54" s="272"/>
      <c r="C54" s="266"/>
      <c r="D54" s="266"/>
      <c r="E54" s="266"/>
      <c r="F54" s="266"/>
      <c r="G54" s="266"/>
      <c r="H54" s="267"/>
      <c r="I54" s="267"/>
      <c r="J54" s="267"/>
      <c r="K54" s="267"/>
      <c r="L54" s="267"/>
      <c r="M54" s="267"/>
      <c r="N54" s="267"/>
      <c r="O54" s="267"/>
      <c r="P54" s="267"/>
      <c r="Q54" s="264"/>
    </row>
    <row r="55" spans="1:17" ht="9" customHeight="1">
      <c r="A55" s="272"/>
      <c r="C55" s="266"/>
      <c r="D55" s="266"/>
      <c r="E55" s="266"/>
      <c r="F55" s="266"/>
      <c r="G55" s="266"/>
      <c r="H55" s="267"/>
      <c r="I55" s="267"/>
      <c r="J55" s="267"/>
      <c r="K55" s="267"/>
      <c r="L55" s="267"/>
      <c r="M55" s="267"/>
      <c r="N55" s="267"/>
      <c r="O55" s="267"/>
      <c r="P55" s="267"/>
      <c r="Q55" s="264"/>
    </row>
    <row r="56" spans="1:17" ht="9" customHeight="1">
      <c r="A56" s="274"/>
      <c r="C56" s="266"/>
      <c r="D56" s="266"/>
      <c r="E56" s="266"/>
      <c r="F56" s="266"/>
      <c r="G56" s="266"/>
      <c r="H56" s="267"/>
      <c r="I56" s="267"/>
      <c r="J56" s="267"/>
      <c r="K56" s="267"/>
      <c r="L56" s="267"/>
      <c r="M56" s="267"/>
      <c r="N56" s="267"/>
      <c r="O56" s="267"/>
      <c r="P56" s="267"/>
      <c r="Q56" s="264"/>
    </row>
    <row r="57" spans="1:17" ht="9" customHeight="1">
      <c r="A57" s="275"/>
      <c r="C57" s="266"/>
      <c r="D57" s="266"/>
      <c r="E57" s="266"/>
      <c r="F57" s="266"/>
      <c r="G57" s="266"/>
      <c r="H57" s="267"/>
      <c r="I57" s="267"/>
      <c r="J57" s="267"/>
      <c r="K57" s="267"/>
      <c r="L57" s="267"/>
      <c r="M57" s="267"/>
      <c r="N57" s="267"/>
      <c r="O57" s="267"/>
      <c r="P57" s="267"/>
      <c r="Q57" s="264"/>
    </row>
    <row r="58" spans="1:17" ht="9" customHeight="1">
      <c r="A58" s="275"/>
      <c r="C58" s="266"/>
      <c r="D58" s="266"/>
      <c r="E58" s="266"/>
      <c r="F58" s="266"/>
      <c r="G58" s="266"/>
      <c r="H58" s="267"/>
      <c r="I58" s="267"/>
      <c r="J58" s="267"/>
      <c r="K58" s="267"/>
      <c r="L58" s="267"/>
      <c r="M58" s="267"/>
      <c r="N58" s="267"/>
      <c r="O58" s="267"/>
      <c r="P58" s="267"/>
      <c r="Q58" s="264"/>
    </row>
    <row r="59" spans="1:17" ht="9" customHeight="1">
      <c r="A59" s="275"/>
      <c r="C59" s="266"/>
      <c r="D59" s="266"/>
      <c r="E59" s="266"/>
      <c r="F59" s="266"/>
      <c r="G59" s="266"/>
      <c r="H59" s="267"/>
      <c r="I59" s="267"/>
      <c r="J59" s="267"/>
      <c r="K59" s="267"/>
      <c r="L59" s="267"/>
      <c r="M59" s="267"/>
      <c r="N59" s="267"/>
      <c r="O59" s="267"/>
      <c r="P59" s="267"/>
      <c r="Q59" s="264"/>
    </row>
    <row r="60" spans="1:17" ht="9" customHeight="1">
      <c r="A60" s="275"/>
      <c r="C60" s="266"/>
      <c r="D60" s="266"/>
      <c r="E60" s="266"/>
      <c r="F60" s="266"/>
      <c r="G60" s="266"/>
      <c r="H60" s="267"/>
      <c r="I60" s="267"/>
      <c r="J60" s="267"/>
      <c r="K60" s="267"/>
      <c r="L60" s="267"/>
      <c r="M60" s="267"/>
      <c r="N60" s="267"/>
      <c r="O60" s="267"/>
      <c r="P60" s="267"/>
      <c r="Q60" s="264"/>
    </row>
    <row r="61" spans="1:17" ht="9" customHeight="1">
      <c r="A61" s="276"/>
      <c r="C61" s="266"/>
      <c r="D61" s="266"/>
      <c r="E61" s="266"/>
      <c r="F61" s="266"/>
      <c r="G61" s="266"/>
      <c r="H61" s="267"/>
      <c r="I61" s="267"/>
      <c r="J61" s="267"/>
      <c r="K61" s="267"/>
      <c r="L61" s="267"/>
      <c r="M61" s="267"/>
      <c r="N61" s="267"/>
      <c r="O61" s="267"/>
      <c r="P61" s="267"/>
      <c r="Q61" s="264"/>
    </row>
    <row r="62" spans="1:17" ht="9" customHeight="1">
      <c r="A62" s="276"/>
      <c r="C62" s="266"/>
      <c r="D62" s="266"/>
      <c r="E62" s="266"/>
      <c r="F62" s="266"/>
      <c r="G62" s="266"/>
      <c r="H62" s="267"/>
      <c r="I62" s="267"/>
      <c r="J62" s="267"/>
      <c r="K62" s="267"/>
      <c r="L62" s="267"/>
      <c r="M62" s="267"/>
      <c r="N62" s="267"/>
      <c r="O62" s="267"/>
      <c r="P62" s="267"/>
      <c r="Q62" s="264"/>
    </row>
    <row r="63" spans="1:17" ht="9" customHeight="1">
      <c r="A63" s="271"/>
      <c r="C63" s="266"/>
      <c r="D63" s="266"/>
      <c r="E63" s="266"/>
      <c r="F63" s="266"/>
      <c r="G63" s="266"/>
      <c r="H63" s="267"/>
      <c r="I63" s="267"/>
      <c r="J63" s="267"/>
      <c r="K63" s="267"/>
      <c r="L63" s="267"/>
      <c r="M63" s="267"/>
      <c r="N63" s="267"/>
      <c r="O63" s="267"/>
      <c r="P63" s="267"/>
      <c r="Q63" s="264"/>
    </row>
    <row r="64" spans="1:17" ht="9" customHeight="1">
      <c r="A64" s="272"/>
      <c r="C64" s="266"/>
      <c r="D64" s="266"/>
      <c r="E64" s="266"/>
      <c r="F64" s="266"/>
      <c r="G64" s="266"/>
      <c r="H64" s="267"/>
      <c r="I64" s="267"/>
      <c r="J64" s="267"/>
      <c r="K64" s="267"/>
      <c r="L64" s="267"/>
      <c r="M64" s="267"/>
      <c r="N64" s="267"/>
      <c r="O64" s="267"/>
      <c r="P64" s="267"/>
      <c r="Q64" s="264"/>
    </row>
    <row r="65" spans="1:17" ht="9" customHeight="1">
      <c r="A65" s="272"/>
      <c r="C65" s="266"/>
      <c r="D65" s="266"/>
      <c r="E65" s="266"/>
      <c r="F65" s="266"/>
      <c r="G65" s="266"/>
      <c r="H65" s="267"/>
      <c r="I65" s="267"/>
      <c r="J65" s="267"/>
      <c r="K65" s="267"/>
      <c r="L65" s="267"/>
      <c r="M65" s="267"/>
      <c r="N65" s="267"/>
      <c r="O65" s="267"/>
      <c r="P65" s="267"/>
      <c r="Q65" s="264"/>
    </row>
    <row r="66" spans="1:17" ht="9" customHeight="1">
      <c r="A66" s="272"/>
      <c r="C66" s="266"/>
      <c r="D66" s="266"/>
      <c r="E66" s="266"/>
      <c r="F66" s="266"/>
      <c r="G66" s="266"/>
      <c r="H66" s="267"/>
      <c r="I66" s="267"/>
      <c r="J66" s="267"/>
      <c r="K66" s="267"/>
      <c r="L66" s="267"/>
      <c r="M66" s="267"/>
      <c r="N66" s="267"/>
      <c r="O66" s="267"/>
      <c r="P66" s="267"/>
      <c r="Q66" s="264"/>
    </row>
    <row r="67" spans="1:17" ht="9" customHeight="1">
      <c r="A67" s="272"/>
      <c r="C67" s="266"/>
      <c r="D67" s="266"/>
      <c r="E67" s="266"/>
      <c r="F67" s="266"/>
      <c r="G67" s="266"/>
      <c r="H67" s="267"/>
      <c r="I67" s="267"/>
      <c r="J67" s="267"/>
      <c r="K67" s="267"/>
      <c r="L67" s="267"/>
      <c r="M67" s="267"/>
      <c r="N67" s="267"/>
      <c r="O67" s="267"/>
      <c r="P67" s="267"/>
      <c r="Q67" s="264"/>
    </row>
    <row r="68" spans="1:17" ht="9" customHeight="1">
      <c r="A68" s="275"/>
      <c r="C68" s="266"/>
      <c r="D68" s="266"/>
      <c r="E68" s="266"/>
      <c r="F68" s="266"/>
      <c r="G68" s="266"/>
      <c r="H68" s="267"/>
      <c r="I68" s="267"/>
      <c r="J68" s="267"/>
      <c r="K68" s="267"/>
      <c r="L68" s="267"/>
      <c r="M68" s="267"/>
      <c r="N68" s="267"/>
      <c r="O68" s="267"/>
      <c r="P68" s="267"/>
      <c r="Q68" s="264"/>
    </row>
    <row r="69" spans="1:17" ht="9" customHeight="1">
      <c r="A69" s="271"/>
      <c r="C69" s="266"/>
      <c r="D69" s="266"/>
      <c r="E69" s="266"/>
      <c r="F69" s="266"/>
      <c r="G69" s="266"/>
      <c r="H69" s="267"/>
      <c r="I69" s="267"/>
      <c r="J69" s="267"/>
      <c r="K69" s="267"/>
      <c r="L69" s="267"/>
      <c r="M69" s="267"/>
      <c r="N69" s="267"/>
      <c r="O69" s="267"/>
      <c r="P69" s="267"/>
      <c r="Q69" s="264"/>
    </row>
    <row r="70" spans="1:17" ht="9" customHeight="1">
      <c r="A70" s="272"/>
      <c r="C70" s="266"/>
      <c r="D70" s="266"/>
      <c r="E70" s="266"/>
      <c r="F70" s="266"/>
      <c r="G70" s="266"/>
      <c r="H70" s="267"/>
      <c r="I70" s="267"/>
      <c r="J70" s="267"/>
      <c r="K70" s="267"/>
      <c r="L70" s="267"/>
      <c r="M70" s="267"/>
      <c r="N70" s="267"/>
      <c r="O70" s="267"/>
      <c r="P70" s="267"/>
      <c r="Q70" s="264"/>
    </row>
    <row r="71" spans="1:17" ht="9" customHeight="1">
      <c r="A71" s="272"/>
      <c r="C71" s="266"/>
      <c r="D71" s="266"/>
      <c r="E71" s="266"/>
      <c r="F71" s="266"/>
      <c r="G71" s="266"/>
      <c r="H71" s="267"/>
      <c r="I71" s="267"/>
      <c r="J71" s="267"/>
      <c r="K71" s="267"/>
      <c r="L71" s="267"/>
      <c r="M71" s="267"/>
      <c r="N71" s="267"/>
      <c r="O71" s="267"/>
      <c r="P71" s="267"/>
      <c r="Q71" s="264"/>
    </row>
    <row r="72" spans="1:17" ht="9" customHeight="1">
      <c r="A72" s="272"/>
      <c r="C72" s="266"/>
      <c r="D72" s="266"/>
      <c r="E72" s="266"/>
      <c r="F72" s="266"/>
      <c r="G72" s="266"/>
      <c r="H72" s="267"/>
      <c r="I72" s="267"/>
      <c r="J72" s="267"/>
      <c r="K72" s="267"/>
      <c r="L72" s="267"/>
      <c r="M72" s="267"/>
      <c r="N72" s="267"/>
      <c r="O72" s="267"/>
      <c r="P72" s="267"/>
      <c r="Q72" s="264"/>
    </row>
    <row r="73" spans="1:17" ht="9" customHeight="1">
      <c r="A73" s="272"/>
      <c r="C73" s="266"/>
      <c r="D73" s="266"/>
      <c r="E73" s="266"/>
      <c r="F73" s="266"/>
      <c r="G73" s="266"/>
      <c r="H73" s="267"/>
      <c r="I73" s="267"/>
      <c r="J73" s="267"/>
      <c r="K73" s="267"/>
      <c r="L73" s="267"/>
      <c r="M73" s="267"/>
      <c r="N73" s="267"/>
      <c r="O73" s="267"/>
      <c r="P73" s="267"/>
      <c r="Q73" s="264"/>
    </row>
    <row r="74" spans="1:17" ht="9" customHeight="1">
      <c r="A74" s="275"/>
      <c r="C74" s="266"/>
      <c r="D74" s="266"/>
      <c r="E74" s="266"/>
      <c r="F74" s="266"/>
      <c r="G74" s="266"/>
      <c r="H74" s="267"/>
      <c r="I74" s="267"/>
      <c r="J74" s="267"/>
      <c r="K74" s="267"/>
      <c r="L74" s="267"/>
      <c r="M74" s="267"/>
      <c r="N74" s="267"/>
      <c r="O74" s="267"/>
      <c r="P74" s="267"/>
      <c r="Q74" s="264"/>
    </row>
    <row r="75" spans="1:17" ht="9" customHeight="1">
      <c r="A75" s="271"/>
      <c r="C75" s="266"/>
      <c r="D75" s="266"/>
      <c r="E75" s="266"/>
      <c r="F75" s="266"/>
      <c r="G75" s="266"/>
      <c r="H75" s="267"/>
      <c r="I75" s="267"/>
      <c r="J75" s="267"/>
      <c r="K75" s="267"/>
      <c r="L75" s="267"/>
      <c r="M75" s="267"/>
      <c r="N75" s="267"/>
      <c r="O75" s="267"/>
      <c r="P75" s="267"/>
      <c r="Q75" s="264"/>
    </row>
    <row r="76" spans="1:17" ht="9" customHeight="1">
      <c r="A76" s="272"/>
      <c r="C76" s="266"/>
      <c r="D76" s="266"/>
      <c r="E76" s="266"/>
      <c r="F76" s="266"/>
      <c r="G76" s="266"/>
      <c r="H76" s="267"/>
      <c r="I76" s="267"/>
      <c r="J76" s="267"/>
      <c r="K76" s="267"/>
      <c r="L76" s="267"/>
      <c r="M76" s="267"/>
      <c r="N76" s="267"/>
      <c r="O76" s="267"/>
      <c r="P76" s="267"/>
      <c r="Q76" s="264"/>
    </row>
    <row r="77" spans="1:17" ht="9" customHeight="1">
      <c r="A77" s="272"/>
      <c r="C77" s="266"/>
      <c r="D77" s="266"/>
      <c r="E77" s="266"/>
      <c r="F77" s="266"/>
      <c r="G77" s="266"/>
      <c r="H77" s="267"/>
      <c r="I77" s="267"/>
      <c r="J77" s="267"/>
      <c r="K77" s="267"/>
      <c r="L77" s="267"/>
      <c r="M77" s="267"/>
      <c r="N77" s="267"/>
      <c r="O77" s="267"/>
      <c r="P77" s="267"/>
      <c r="Q77" s="264"/>
    </row>
    <row r="78" spans="1:17" ht="9" customHeight="1">
      <c r="A78" s="272"/>
      <c r="C78" s="277"/>
      <c r="D78" s="277"/>
      <c r="E78" s="277"/>
      <c r="F78" s="277"/>
      <c r="G78" s="277"/>
      <c r="Q78" s="263"/>
    </row>
    <row r="79" spans="1:17" ht="9" customHeight="1">
      <c r="A79" s="272"/>
      <c r="C79" s="277"/>
      <c r="D79" s="277"/>
      <c r="E79" s="277"/>
      <c r="F79" s="277"/>
      <c r="G79" s="277"/>
      <c r="Q79" s="263"/>
    </row>
    <row r="80" spans="1:17" ht="9" customHeight="1">
      <c r="A80" s="272"/>
      <c r="C80" s="277"/>
      <c r="D80" s="277"/>
      <c r="E80" s="277"/>
      <c r="F80" s="277"/>
      <c r="G80" s="277"/>
      <c r="Q80" s="263"/>
    </row>
    <row r="81" spans="1:17" ht="9" customHeight="1">
      <c r="A81" s="272"/>
      <c r="C81" s="277"/>
      <c r="D81" s="277"/>
      <c r="E81" s="277"/>
      <c r="F81" s="277"/>
      <c r="G81" s="277"/>
      <c r="Q81" s="263"/>
    </row>
    <row r="82" spans="1:17" ht="9" customHeight="1">
      <c r="A82" s="272"/>
      <c r="C82" s="277"/>
      <c r="D82" s="277"/>
      <c r="E82" s="277"/>
      <c r="F82" s="277"/>
      <c r="G82" s="277"/>
      <c r="Q82" s="263"/>
    </row>
    <row r="83" spans="1:17" ht="9" customHeight="1">
      <c r="A83" s="272"/>
      <c r="C83" s="277"/>
      <c r="D83" s="277"/>
      <c r="E83" s="277"/>
      <c r="F83" s="277"/>
      <c r="G83" s="277"/>
      <c r="Q83" s="263"/>
    </row>
    <row r="84" spans="1:17" ht="9" customHeight="1">
      <c r="A84" s="275"/>
      <c r="C84" s="277"/>
      <c r="D84" s="277"/>
      <c r="E84" s="277"/>
      <c r="F84" s="277"/>
      <c r="G84" s="277"/>
      <c r="Q84" s="263"/>
    </row>
    <row r="85" spans="1:17" ht="9" customHeight="1">
      <c r="A85" s="271"/>
      <c r="C85" s="277"/>
      <c r="D85" s="277"/>
      <c r="E85" s="277"/>
      <c r="F85" s="277"/>
      <c r="G85" s="277"/>
      <c r="Q85" s="263"/>
    </row>
    <row r="86" spans="1:17" ht="9" customHeight="1">
      <c r="A86" s="272"/>
      <c r="C86" s="277"/>
      <c r="D86" s="277"/>
      <c r="E86" s="277"/>
      <c r="F86" s="277"/>
      <c r="G86" s="277"/>
      <c r="Q86" s="263"/>
    </row>
    <row r="87" spans="1:17" ht="9" customHeight="1">
      <c r="A87" s="272"/>
      <c r="C87" s="277"/>
      <c r="D87" s="277"/>
      <c r="E87" s="277"/>
      <c r="F87" s="277"/>
      <c r="G87" s="277"/>
      <c r="Q87" s="263"/>
    </row>
    <row r="88" spans="1:17" ht="9" customHeight="1">
      <c r="A88" s="272"/>
      <c r="C88" s="277"/>
      <c r="D88" s="277"/>
      <c r="E88" s="277"/>
      <c r="F88" s="277"/>
      <c r="G88" s="277"/>
      <c r="Q88" s="263"/>
    </row>
    <row r="89" spans="1:17" ht="9" customHeight="1">
      <c r="A89" s="272"/>
      <c r="C89" s="277"/>
      <c r="D89" s="277"/>
      <c r="E89" s="277"/>
      <c r="F89" s="277"/>
      <c r="G89" s="277"/>
      <c r="Q89" s="263"/>
    </row>
    <row r="90" spans="1:17" ht="9" customHeight="1">
      <c r="A90" s="272"/>
      <c r="C90" s="277"/>
      <c r="D90" s="277"/>
      <c r="E90" s="277"/>
      <c r="F90" s="277"/>
      <c r="G90" s="277"/>
      <c r="Q90" s="263"/>
    </row>
    <row r="91" spans="1:17" ht="9" customHeight="1">
      <c r="A91" s="272"/>
      <c r="C91" s="277"/>
      <c r="D91" s="277"/>
      <c r="E91" s="277"/>
      <c r="F91" s="277"/>
      <c r="G91" s="277"/>
      <c r="Q91" s="263"/>
    </row>
    <row r="92" spans="1:17" ht="9" customHeight="1">
      <c r="A92" s="272"/>
      <c r="C92" s="277"/>
      <c r="D92" s="277"/>
      <c r="E92" s="277"/>
      <c r="F92" s="277"/>
      <c r="G92" s="277"/>
      <c r="Q92" s="263"/>
    </row>
    <row r="93" spans="1:17" ht="9" customHeight="1">
      <c r="A93" s="272"/>
      <c r="C93" s="277"/>
      <c r="D93" s="277"/>
      <c r="E93" s="277"/>
      <c r="F93" s="277"/>
      <c r="G93" s="277"/>
      <c r="Q93" s="263"/>
    </row>
    <row r="94" spans="1:17" ht="9" customHeight="1">
      <c r="A94" s="272"/>
      <c r="C94" s="277"/>
      <c r="D94" s="277"/>
      <c r="E94" s="277"/>
      <c r="F94" s="277"/>
      <c r="G94" s="277"/>
      <c r="Q94" s="263"/>
    </row>
    <row r="95" spans="1:17" ht="9" customHeight="1">
      <c r="A95" s="271"/>
      <c r="C95" s="277"/>
      <c r="D95" s="277"/>
      <c r="E95" s="277"/>
      <c r="F95" s="277"/>
      <c r="G95" s="277"/>
      <c r="Q95" s="263"/>
    </row>
    <row r="96" spans="1:17" ht="9" customHeight="1">
      <c r="A96" s="272"/>
      <c r="C96" s="277"/>
      <c r="D96" s="277"/>
      <c r="E96" s="277"/>
      <c r="F96" s="277"/>
      <c r="G96" s="277"/>
      <c r="Q96" s="263"/>
    </row>
    <row r="97" spans="1:17" ht="9" customHeight="1">
      <c r="A97" s="272"/>
      <c r="C97" s="277"/>
      <c r="D97" s="277"/>
      <c r="E97" s="277"/>
      <c r="F97" s="277"/>
      <c r="G97" s="277"/>
      <c r="Q97" s="263"/>
    </row>
    <row r="98" spans="1:17" ht="9" customHeight="1">
      <c r="A98" s="272"/>
      <c r="C98" s="277"/>
      <c r="D98" s="277"/>
      <c r="E98" s="277"/>
      <c r="F98" s="277"/>
      <c r="G98" s="277"/>
      <c r="Q98" s="263"/>
    </row>
    <row r="99" spans="1:17">
      <c r="A99" s="278"/>
      <c r="C99" s="277"/>
      <c r="D99" s="277"/>
      <c r="E99" s="277"/>
      <c r="F99" s="277"/>
      <c r="G99" s="277"/>
      <c r="Q99" s="263"/>
    </row>
    <row r="100" spans="1:17">
      <c r="A100" s="278"/>
      <c r="C100" s="277"/>
      <c r="D100" s="277"/>
      <c r="E100" s="277"/>
      <c r="F100" s="277"/>
      <c r="G100" s="277"/>
      <c r="Q100" s="263"/>
    </row>
    <row r="101" spans="1:17">
      <c r="A101" s="278"/>
      <c r="C101" s="277"/>
      <c r="D101" s="277"/>
      <c r="E101" s="277"/>
      <c r="F101" s="277"/>
      <c r="G101" s="277"/>
      <c r="Q101" s="263"/>
    </row>
    <row r="102" spans="1:17">
      <c r="A102" s="278"/>
      <c r="C102" s="277"/>
      <c r="D102" s="277"/>
      <c r="E102" s="277"/>
      <c r="F102" s="277"/>
      <c r="G102" s="277"/>
      <c r="Q102" s="263"/>
    </row>
    <row r="103" spans="1:17">
      <c r="A103" s="278"/>
      <c r="C103" s="277"/>
      <c r="D103" s="277"/>
      <c r="E103" s="277"/>
      <c r="F103" s="277"/>
      <c r="G103" s="277"/>
      <c r="Q103" s="263"/>
    </row>
    <row r="104" spans="1:17">
      <c r="A104" s="278"/>
      <c r="C104" s="277"/>
      <c r="D104" s="277"/>
      <c r="E104" s="277"/>
      <c r="F104" s="277"/>
      <c r="G104" s="277"/>
      <c r="Q104" s="263"/>
    </row>
    <row r="105" spans="1:17">
      <c r="A105" s="278"/>
      <c r="C105" s="277"/>
      <c r="D105" s="277"/>
      <c r="E105" s="277"/>
      <c r="F105" s="277"/>
      <c r="G105" s="277"/>
      <c r="Q105" s="263"/>
    </row>
    <row r="106" spans="1:17" ht="15.75">
      <c r="A106" s="279"/>
      <c r="C106" s="277"/>
      <c r="D106" s="277"/>
      <c r="E106" s="277"/>
      <c r="F106" s="277"/>
      <c r="G106" s="277"/>
      <c r="Q106" s="263"/>
    </row>
    <row r="107" spans="1:17" ht="15.75">
      <c r="A107" s="279"/>
      <c r="C107" s="277"/>
      <c r="D107" s="277"/>
      <c r="E107" s="277"/>
      <c r="F107" s="277"/>
      <c r="G107" s="277"/>
      <c r="Q107" s="263"/>
    </row>
    <row r="108" spans="1:17" ht="15.75">
      <c r="A108" s="279"/>
      <c r="C108" s="277"/>
      <c r="D108" s="277"/>
      <c r="E108" s="277"/>
      <c r="F108" s="277"/>
      <c r="G108" s="277"/>
      <c r="Q108" s="263"/>
    </row>
    <row r="109" spans="1:17" ht="15.75">
      <c r="A109" s="279"/>
      <c r="C109" s="277"/>
      <c r="D109" s="277"/>
      <c r="E109" s="277"/>
      <c r="F109" s="277"/>
      <c r="G109" s="277"/>
      <c r="Q109" s="263"/>
    </row>
    <row r="110" spans="1:17" ht="15.75">
      <c r="A110" s="279"/>
      <c r="C110" s="277"/>
      <c r="D110" s="277"/>
      <c r="E110" s="277"/>
      <c r="F110" s="277"/>
      <c r="G110" s="277"/>
      <c r="Q110" s="263"/>
    </row>
    <row r="111" spans="1:17" ht="15.75">
      <c r="A111" s="279"/>
      <c r="C111" s="277"/>
      <c r="D111" s="277"/>
      <c r="E111" s="277"/>
      <c r="F111" s="277"/>
      <c r="G111" s="277"/>
      <c r="Q111" s="263"/>
    </row>
    <row r="112" spans="1:17" ht="15.75">
      <c r="A112" s="279"/>
      <c r="C112" s="277"/>
      <c r="D112" s="277"/>
      <c r="E112" s="277"/>
      <c r="F112" s="277"/>
      <c r="G112" s="277"/>
      <c r="Q112" s="263"/>
    </row>
    <row r="113" spans="1:17" ht="15.75">
      <c r="A113" s="279"/>
      <c r="C113" s="277"/>
      <c r="D113" s="277"/>
      <c r="E113" s="277"/>
      <c r="F113" s="277"/>
      <c r="G113" s="277"/>
      <c r="Q113" s="263"/>
    </row>
    <row r="114" spans="1:17" ht="15.75">
      <c r="A114" s="279"/>
      <c r="C114" s="277"/>
      <c r="D114" s="277"/>
      <c r="E114" s="277"/>
      <c r="F114" s="277"/>
      <c r="G114" s="277"/>
      <c r="Q114" s="263"/>
    </row>
    <row r="115" spans="1:17" ht="15.75">
      <c r="A115" s="279"/>
      <c r="C115" s="277"/>
      <c r="D115" s="277"/>
      <c r="E115" s="277"/>
      <c r="F115" s="277"/>
      <c r="G115" s="277"/>
      <c r="Q115" s="263"/>
    </row>
    <row r="116" spans="1:17" ht="15.75">
      <c r="A116" s="279"/>
      <c r="C116" s="277"/>
      <c r="D116" s="277"/>
      <c r="E116" s="277"/>
      <c r="F116" s="277"/>
      <c r="G116" s="277"/>
      <c r="Q116" s="263"/>
    </row>
    <row r="117" spans="1:17" ht="15.75">
      <c r="A117" s="279"/>
      <c r="C117" s="277"/>
      <c r="D117" s="277"/>
      <c r="E117" s="277"/>
      <c r="F117" s="277"/>
      <c r="G117" s="277"/>
      <c r="Q117" s="263"/>
    </row>
    <row r="118" spans="1:17" ht="15.75">
      <c r="A118" s="279"/>
      <c r="C118" s="277"/>
      <c r="D118" s="277"/>
      <c r="E118" s="277"/>
      <c r="F118" s="277"/>
      <c r="G118" s="277"/>
      <c r="Q118" s="263"/>
    </row>
    <row r="119" spans="1:17" ht="15.75">
      <c r="A119" s="279"/>
      <c r="C119" s="277"/>
      <c r="D119" s="277"/>
      <c r="E119" s="277"/>
      <c r="F119" s="277"/>
      <c r="G119" s="277"/>
      <c r="Q119" s="263"/>
    </row>
    <row r="120" spans="1:17" ht="15.75">
      <c r="A120" s="279"/>
      <c r="C120" s="277"/>
      <c r="D120" s="277"/>
      <c r="E120" s="277"/>
      <c r="F120" s="277"/>
      <c r="G120" s="277"/>
      <c r="Q120" s="263"/>
    </row>
    <row r="121" spans="1:17" ht="15.75">
      <c r="A121" s="279"/>
      <c r="C121" s="277"/>
      <c r="D121" s="277"/>
      <c r="E121" s="277"/>
      <c r="F121" s="277"/>
      <c r="G121" s="277"/>
      <c r="Q121" s="263"/>
    </row>
    <row r="122" spans="1:17" ht="15.75">
      <c r="A122" s="279"/>
      <c r="C122" s="277"/>
      <c r="D122" s="277"/>
      <c r="E122" s="277"/>
      <c r="F122" s="277"/>
      <c r="G122" s="277"/>
      <c r="Q122" s="263"/>
    </row>
    <row r="123" spans="1:17" ht="15.75">
      <c r="A123" s="279"/>
      <c r="C123" s="277"/>
      <c r="D123" s="277"/>
      <c r="E123" s="277"/>
      <c r="F123" s="277"/>
      <c r="G123" s="277"/>
      <c r="Q123" s="263"/>
    </row>
    <row r="124" spans="1:17" ht="15.75">
      <c r="A124" s="279"/>
      <c r="C124" s="277"/>
      <c r="D124" s="277"/>
      <c r="E124" s="277"/>
      <c r="F124" s="277"/>
      <c r="G124" s="277"/>
      <c r="Q124" s="263"/>
    </row>
    <row r="125" spans="1:17" ht="15.75">
      <c r="A125" s="279"/>
      <c r="C125" s="277"/>
      <c r="D125" s="277"/>
      <c r="E125" s="277"/>
      <c r="F125" s="277"/>
      <c r="G125" s="277"/>
      <c r="Q125" s="263"/>
    </row>
    <row r="126" spans="1:17" ht="15.75">
      <c r="A126" s="279"/>
      <c r="C126" s="277"/>
      <c r="D126" s="277"/>
      <c r="E126" s="277"/>
      <c r="F126" s="277"/>
      <c r="G126" s="277"/>
      <c r="Q126" s="263"/>
    </row>
    <row r="127" spans="1:17" ht="15.75">
      <c r="A127" s="279"/>
      <c r="C127" s="277"/>
      <c r="D127" s="277"/>
      <c r="E127" s="277"/>
      <c r="F127" s="277"/>
      <c r="G127" s="277"/>
      <c r="Q127" s="263"/>
    </row>
    <row r="128" spans="1:17" ht="15.75">
      <c r="A128" s="279"/>
      <c r="C128" s="277"/>
      <c r="D128" s="277"/>
      <c r="E128" s="277"/>
      <c r="F128" s="277"/>
      <c r="G128" s="277"/>
      <c r="Q128" s="263"/>
    </row>
    <row r="129" spans="1:17" ht="15.75">
      <c r="A129" s="279"/>
      <c r="C129" s="277"/>
      <c r="D129" s="277"/>
      <c r="E129" s="277"/>
      <c r="F129" s="277"/>
      <c r="G129" s="277"/>
      <c r="Q129" s="263"/>
    </row>
    <row r="130" spans="1:17" ht="15.75">
      <c r="A130" s="279"/>
      <c r="C130" s="277"/>
      <c r="D130" s="277"/>
      <c r="E130" s="277"/>
      <c r="F130" s="277"/>
      <c r="G130" s="277"/>
      <c r="Q130" s="263"/>
    </row>
    <row r="131" spans="1:17" ht="15.75">
      <c r="A131" s="279"/>
      <c r="C131" s="277"/>
      <c r="D131" s="277"/>
      <c r="E131" s="277"/>
      <c r="F131" s="277"/>
      <c r="G131" s="277"/>
      <c r="Q131" s="263"/>
    </row>
    <row r="132" spans="1:17" ht="15.75">
      <c r="A132" s="279"/>
      <c r="C132" s="277"/>
      <c r="D132" s="277"/>
      <c r="E132" s="277"/>
      <c r="F132" s="277"/>
      <c r="G132" s="277"/>
      <c r="Q132" s="263"/>
    </row>
    <row r="133" spans="1:17" ht="15.75">
      <c r="A133" s="279"/>
      <c r="C133" s="277"/>
      <c r="D133" s="277"/>
      <c r="E133" s="277"/>
      <c r="F133" s="277"/>
      <c r="G133" s="277"/>
      <c r="Q133" s="263"/>
    </row>
    <row r="134" spans="1:17" ht="15.75">
      <c r="A134" s="279"/>
      <c r="C134" s="277"/>
      <c r="D134" s="277"/>
      <c r="E134" s="277"/>
      <c r="F134" s="277"/>
      <c r="G134" s="277"/>
      <c r="Q134" s="263"/>
    </row>
    <row r="135" spans="1:17" ht="15.75">
      <c r="A135" s="279"/>
      <c r="C135" s="277"/>
      <c r="D135" s="277"/>
      <c r="E135" s="277"/>
      <c r="F135" s="277"/>
      <c r="G135" s="277"/>
      <c r="Q135" s="263"/>
    </row>
    <row r="136" spans="1:17" ht="15.75">
      <c r="A136" s="279"/>
      <c r="C136" s="277"/>
      <c r="D136" s="277"/>
      <c r="E136" s="277"/>
      <c r="F136" s="277"/>
      <c r="G136" s="277"/>
      <c r="Q136" s="263"/>
    </row>
    <row r="137" spans="1:17" ht="15.75">
      <c r="A137" s="279"/>
      <c r="C137" s="277"/>
      <c r="D137" s="277"/>
      <c r="E137" s="277"/>
      <c r="F137" s="277"/>
      <c r="G137" s="277"/>
      <c r="Q137" s="263"/>
    </row>
    <row r="138" spans="1:17" ht="15.75">
      <c r="A138" s="279"/>
      <c r="C138" s="277"/>
      <c r="D138" s="277"/>
      <c r="E138" s="277"/>
      <c r="F138" s="277"/>
      <c r="G138" s="277"/>
      <c r="Q138" s="263"/>
    </row>
    <row r="139" spans="1:17" ht="15.75">
      <c r="A139" s="279"/>
      <c r="C139" s="277"/>
      <c r="D139" s="277"/>
      <c r="E139" s="277"/>
      <c r="F139" s="277"/>
      <c r="G139" s="277"/>
      <c r="Q139" s="263"/>
    </row>
    <row r="140" spans="1:17" ht="15.75">
      <c r="A140" s="279"/>
      <c r="C140" s="277"/>
      <c r="D140" s="277"/>
      <c r="E140" s="277"/>
      <c r="F140" s="277"/>
      <c r="G140" s="277"/>
      <c r="Q140" s="263"/>
    </row>
    <row r="141" spans="1:17" ht="15.75">
      <c r="A141" s="279"/>
      <c r="C141" s="277"/>
      <c r="D141" s="277"/>
      <c r="E141" s="277"/>
      <c r="F141" s="277"/>
      <c r="G141" s="277"/>
      <c r="Q141" s="263"/>
    </row>
    <row r="142" spans="1:17" ht="15.75">
      <c r="A142" s="279"/>
      <c r="C142" s="277"/>
      <c r="D142" s="277"/>
      <c r="E142" s="277"/>
      <c r="F142" s="277"/>
      <c r="G142" s="277"/>
      <c r="Q142" s="263"/>
    </row>
    <row r="143" spans="1:17" ht="15.75">
      <c r="A143" s="279"/>
      <c r="C143" s="277"/>
      <c r="D143" s="277"/>
      <c r="E143" s="277"/>
      <c r="F143" s="277"/>
      <c r="G143" s="277"/>
      <c r="Q143" s="263"/>
    </row>
    <row r="144" spans="1:17" ht="15.75">
      <c r="A144" s="279"/>
      <c r="C144" s="277"/>
      <c r="D144" s="277"/>
      <c r="E144" s="277"/>
      <c r="F144" s="277"/>
      <c r="G144" s="277"/>
      <c r="Q144" s="263"/>
    </row>
    <row r="145" spans="1:17" ht="15.75">
      <c r="A145" s="279"/>
      <c r="C145" s="277"/>
      <c r="D145" s="277"/>
      <c r="E145" s="277"/>
      <c r="F145" s="277"/>
      <c r="G145" s="277"/>
      <c r="Q145" s="263"/>
    </row>
    <row r="146" spans="1:17" ht="15.75">
      <c r="A146" s="279"/>
      <c r="C146" s="277"/>
      <c r="D146" s="277"/>
      <c r="E146" s="277"/>
      <c r="F146" s="277"/>
      <c r="G146" s="277"/>
      <c r="Q146" s="263"/>
    </row>
    <row r="147" spans="1:17" ht="15.75">
      <c r="A147" s="279"/>
      <c r="C147" s="277"/>
      <c r="D147" s="277"/>
      <c r="E147" s="277"/>
      <c r="F147" s="277"/>
      <c r="G147" s="277"/>
      <c r="Q147" s="263"/>
    </row>
    <row r="148" spans="1:17" ht="15.75">
      <c r="A148" s="279"/>
      <c r="C148" s="277"/>
      <c r="D148" s="277"/>
      <c r="E148" s="277"/>
      <c r="F148" s="277"/>
      <c r="G148" s="277"/>
      <c r="Q148" s="263"/>
    </row>
    <row r="149" spans="1:17" ht="15.75">
      <c r="A149" s="279"/>
      <c r="C149" s="277"/>
      <c r="D149" s="277"/>
      <c r="E149" s="277"/>
      <c r="F149" s="277"/>
      <c r="G149" s="277"/>
      <c r="Q149" s="263"/>
    </row>
    <row r="150" spans="1:17" ht="15.75">
      <c r="A150" s="279"/>
      <c r="C150" s="277"/>
      <c r="D150" s="277"/>
      <c r="E150" s="277"/>
      <c r="F150" s="277"/>
      <c r="G150" s="277"/>
      <c r="Q150" s="263"/>
    </row>
    <row r="151" spans="1:17" ht="15.75">
      <c r="A151" s="279"/>
      <c r="C151" s="277"/>
      <c r="D151" s="277"/>
      <c r="E151" s="277"/>
      <c r="F151" s="277"/>
      <c r="G151" s="277"/>
      <c r="Q151" s="263"/>
    </row>
    <row r="152" spans="1:17" ht="15.75">
      <c r="A152" s="279"/>
      <c r="C152" s="277"/>
      <c r="D152" s="277"/>
      <c r="E152" s="277"/>
      <c r="F152" s="277"/>
      <c r="G152" s="277"/>
      <c r="Q152" s="263"/>
    </row>
    <row r="153" spans="1:17" ht="15.75">
      <c r="A153" s="279"/>
      <c r="C153" s="277"/>
      <c r="D153" s="277"/>
      <c r="E153" s="277"/>
      <c r="F153" s="277"/>
      <c r="G153" s="277"/>
      <c r="Q153" s="263"/>
    </row>
    <row r="154" spans="1:17" ht="15.75">
      <c r="A154" s="279"/>
      <c r="C154" s="277"/>
      <c r="D154" s="277"/>
      <c r="E154" s="277"/>
      <c r="F154" s="277"/>
      <c r="G154" s="277"/>
      <c r="Q154" s="263"/>
    </row>
    <row r="155" spans="1:17" ht="15.75">
      <c r="A155" s="279"/>
      <c r="C155" s="277"/>
      <c r="D155" s="277"/>
      <c r="E155" s="277"/>
      <c r="F155" s="277"/>
      <c r="G155" s="277"/>
      <c r="Q155" s="263"/>
    </row>
    <row r="156" spans="1:17" ht="15.75">
      <c r="A156" s="279"/>
      <c r="C156" s="277"/>
      <c r="D156" s="277"/>
      <c r="E156" s="277"/>
      <c r="F156" s="277"/>
      <c r="G156" s="277"/>
      <c r="Q156" s="263"/>
    </row>
    <row r="157" spans="1:17" ht="15.75">
      <c r="A157" s="279"/>
      <c r="C157" s="277"/>
      <c r="D157" s="277"/>
      <c r="E157" s="277"/>
      <c r="F157" s="277"/>
      <c r="G157" s="277"/>
      <c r="Q157" s="263"/>
    </row>
    <row r="158" spans="1:17" ht="15.75">
      <c r="A158" s="279"/>
      <c r="C158" s="277"/>
      <c r="D158" s="277"/>
      <c r="E158" s="277"/>
      <c r="F158" s="277"/>
      <c r="G158" s="277"/>
      <c r="Q158" s="263"/>
    </row>
    <row r="159" spans="1:17" ht="15.75">
      <c r="A159" s="279"/>
      <c r="C159" s="277"/>
      <c r="D159" s="277"/>
      <c r="E159" s="277"/>
      <c r="F159" s="277"/>
      <c r="G159" s="277"/>
      <c r="Q159" s="263"/>
    </row>
    <row r="160" spans="1:17" ht="15.75">
      <c r="A160" s="279"/>
      <c r="C160" s="277"/>
      <c r="D160" s="277"/>
      <c r="E160" s="277"/>
      <c r="F160" s="277"/>
      <c r="G160" s="277"/>
      <c r="Q160" s="263"/>
    </row>
    <row r="161" spans="1:17" ht="15.75">
      <c r="A161" s="279"/>
      <c r="C161" s="277"/>
      <c r="D161" s="277"/>
      <c r="E161" s="277"/>
      <c r="F161" s="277"/>
      <c r="G161" s="277"/>
      <c r="Q161" s="263"/>
    </row>
    <row r="162" spans="1:17" ht="15.75">
      <c r="A162" s="279"/>
      <c r="C162" s="277"/>
      <c r="D162" s="277"/>
      <c r="E162" s="277"/>
      <c r="F162" s="277"/>
      <c r="G162" s="277"/>
      <c r="Q162" s="263"/>
    </row>
    <row r="163" spans="1:17" ht="15.75">
      <c r="A163" s="279"/>
      <c r="C163" s="277"/>
      <c r="D163" s="277"/>
      <c r="E163" s="277"/>
      <c r="F163" s="277"/>
      <c r="G163" s="277"/>
      <c r="Q163" s="263"/>
    </row>
    <row r="164" spans="1:17" ht="15.75">
      <c r="A164" s="279"/>
      <c r="C164" s="277"/>
      <c r="D164" s="277"/>
      <c r="E164" s="277"/>
      <c r="F164" s="277"/>
      <c r="G164" s="277"/>
      <c r="Q164" s="263"/>
    </row>
    <row r="165" spans="1:17" ht="15.75">
      <c r="A165" s="279"/>
      <c r="C165" s="277"/>
      <c r="D165" s="277"/>
      <c r="E165" s="277"/>
      <c r="F165" s="277"/>
      <c r="G165" s="277"/>
      <c r="Q165" s="263"/>
    </row>
    <row r="166" spans="1:17" ht="15.75">
      <c r="A166" s="279"/>
      <c r="C166" s="277"/>
      <c r="D166" s="277"/>
      <c r="E166" s="277"/>
      <c r="F166" s="277"/>
      <c r="G166" s="277"/>
      <c r="Q166" s="263"/>
    </row>
    <row r="167" spans="1:17" ht="15.75">
      <c r="A167" s="279"/>
      <c r="C167" s="277"/>
      <c r="D167" s="277"/>
      <c r="E167" s="277"/>
      <c r="F167" s="277"/>
      <c r="G167" s="277"/>
      <c r="Q167" s="263"/>
    </row>
    <row r="168" spans="1:17" ht="15.75">
      <c r="A168" s="279"/>
      <c r="C168" s="277"/>
      <c r="D168" s="277"/>
      <c r="E168" s="277"/>
      <c r="F168" s="277"/>
      <c r="G168" s="277"/>
      <c r="Q168" s="263"/>
    </row>
    <row r="169" spans="1:17" ht="15.75">
      <c r="A169" s="279"/>
      <c r="C169" s="277"/>
      <c r="D169" s="277"/>
      <c r="E169" s="277"/>
      <c r="F169" s="277"/>
      <c r="G169" s="277"/>
      <c r="Q169" s="263"/>
    </row>
    <row r="170" spans="1:17" ht="15.75">
      <c r="A170" s="279"/>
      <c r="C170" s="277"/>
      <c r="D170" s="277"/>
      <c r="E170" s="277"/>
      <c r="F170" s="277"/>
      <c r="G170" s="277"/>
      <c r="Q170" s="263"/>
    </row>
    <row r="171" spans="1:17" ht="15.75">
      <c r="A171" s="279"/>
      <c r="C171" s="277"/>
      <c r="D171" s="277"/>
      <c r="E171" s="277"/>
      <c r="F171" s="277"/>
      <c r="G171" s="277"/>
      <c r="Q171" s="263"/>
    </row>
    <row r="172" spans="1:17" ht="15.75">
      <c r="A172" s="279"/>
      <c r="C172" s="277"/>
      <c r="D172" s="277"/>
      <c r="E172" s="277"/>
      <c r="F172" s="277"/>
      <c r="G172" s="277"/>
      <c r="Q172" s="263"/>
    </row>
    <row r="173" spans="1:17" ht="15.75">
      <c r="A173" s="279"/>
      <c r="C173" s="277"/>
      <c r="D173" s="277"/>
      <c r="E173" s="277"/>
      <c r="F173" s="277"/>
      <c r="G173" s="277"/>
      <c r="Q173" s="263"/>
    </row>
    <row r="174" spans="1:17" ht="15.75">
      <c r="A174" s="279"/>
      <c r="C174" s="277"/>
      <c r="D174" s="277"/>
      <c r="E174" s="277"/>
      <c r="F174" s="277"/>
      <c r="G174" s="277"/>
      <c r="Q174" s="263"/>
    </row>
    <row r="175" spans="1:17" ht="15.75">
      <c r="A175" s="279"/>
      <c r="C175" s="277"/>
      <c r="D175" s="277"/>
      <c r="E175" s="277"/>
      <c r="F175" s="277"/>
      <c r="G175" s="277"/>
      <c r="Q175" s="263"/>
    </row>
    <row r="176" spans="1:17" ht="15.75">
      <c r="A176" s="279"/>
      <c r="C176" s="277"/>
      <c r="D176" s="277"/>
      <c r="E176" s="277"/>
      <c r="F176" s="277"/>
      <c r="G176" s="277"/>
      <c r="Q176" s="263"/>
    </row>
    <row r="177" spans="1:17" ht="15.75">
      <c r="A177" s="279"/>
      <c r="C177" s="277"/>
      <c r="D177" s="277"/>
      <c r="E177" s="277"/>
      <c r="F177" s="277"/>
      <c r="G177" s="277"/>
      <c r="Q177" s="263"/>
    </row>
    <row r="178" spans="1:17" ht="15.75">
      <c r="A178" s="279"/>
      <c r="C178" s="277"/>
      <c r="D178" s="277"/>
      <c r="E178" s="277"/>
      <c r="F178" s="277"/>
      <c r="G178" s="277"/>
      <c r="Q178" s="263"/>
    </row>
    <row r="179" spans="1:17" ht="15.75">
      <c r="A179" s="279"/>
      <c r="C179" s="277"/>
      <c r="D179" s="277"/>
      <c r="E179" s="277"/>
      <c r="F179" s="277"/>
      <c r="G179" s="277"/>
      <c r="Q179" s="263"/>
    </row>
    <row r="180" spans="1:17" ht="15.75">
      <c r="A180" s="279"/>
      <c r="C180" s="277"/>
      <c r="D180" s="277"/>
      <c r="E180" s="277"/>
      <c r="F180" s="277"/>
      <c r="G180" s="277"/>
      <c r="Q180" s="263"/>
    </row>
    <row r="181" spans="1:17" ht="15.75">
      <c r="A181" s="279"/>
      <c r="C181" s="277"/>
      <c r="D181" s="277"/>
      <c r="E181" s="277"/>
      <c r="F181" s="277"/>
      <c r="G181" s="277"/>
      <c r="Q181" s="263"/>
    </row>
    <row r="182" spans="1:17" ht="15.75">
      <c r="A182" s="279"/>
      <c r="C182" s="277"/>
      <c r="D182" s="277"/>
      <c r="E182" s="277"/>
      <c r="F182" s="277"/>
      <c r="G182" s="277"/>
      <c r="Q182" s="263"/>
    </row>
    <row r="183" spans="1:17" ht="15.75">
      <c r="A183" s="279"/>
      <c r="C183" s="277"/>
      <c r="D183" s="277"/>
      <c r="E183" s="277"/>
      <c r="F183" s="277"/>
      <c r="G183" s="277"/>
      <c r="Q183" s="263"/>
    </row>
    <row r="184" spans="1:17" ht="15.75">
      <c r="A184" s="279"/>
      <c r="C184" s="277"/>
      <c r="D184" s="277"/>
      <c r="E184" s="277"/>
      <c r="F184" s="277"/>
      <c r="G184" s="277"/>
      <c r="Q184" s="263"/>
    </row>
    <row r="185" spans="1:17" ht="15.75">
      <c r="A185" s="279"/>
      <c r="C185" s="277"/>
      <c r="D185" s="277"/>
      <c r="E185" s="277"/>
      <c r="F185" s="277"/>
      <c r="G185" s="277"/>
      <c r="Q185" s="263"/>
    </row>
    <row r="186" spans="1:17" ht="15.75">
      <c r="A186" s="279"/>
      <c r="C186" s="277"/>
      <c r="D186" s="277"/>
      <c r="E186" s="277"/>
      <c r="F186" s="277"/>
      <c r="G186" s="277"/>
      <c r="Q186" s="263"/>
    </row>
    <row r="187" spans="1:17" ht="15.75">
      <c r="A187" s="279"/>
      <c r="C187" s="277"/>
      <c r="D187" s="277"/>
      <c r="E187" s="277"/>
      <c r="F187" s="277"/>
      <c r="G187" s="277"/>
      <c r="Q187" s="263"/>
    </row>
    <row r="188" spans="1:17" ht="15.75">
      <c r="A188" s="279"/>
      <c r="C188" s="277"/>
      <c r="D188" s="277"/>
      <c r="E188" s="277"/>
      <c r="F188" s="277"/>
      <c r="G188" s="277"/>
      <c r="Q188" s="263"/>
    </row>
    <row r="189" spans="1:17" ht="15.75">
      <c r="A189" s="279"/>
      <c r="C189" s="277"/>
      <c r="D189" s="277"/>
      <c r="E189" s="277"/>
      <c r="F189" s="277"/>
      <c r="G189" s="277"/>
      <c r="Q189" s="263"/>
    </row>
    <row r="190" spans="1:17" ht="15.75">
      <c r="A190" s="279"/>
      <c r="C190" s="277"/>
      <c r="D190" s="277"/>
      <c r="E190" s="277"/>
      <c r="F190" s="277"/>
      <c r="G190" s="277"/>
      <c r="Q190" s="263"/>
    </row>
    <row r="191" spans="1:17" ht="15.75">
      <c r="A191" s="279"/>
      <c r="C191" s="277"/>
      <c r="D191" s="277"/>
      <c r="E191" s="277"/>
      <c r="F191" s="277"/>
      <c r="G191" s="277"/>
      <c r="Q191" s="263"/>
    </row>
    <row r="192" spans="1:17" ht="15.75">
      <c r="A192" s="279"/>
      <c r="C192" s="277"/>
      <c r="D192" s="277"/>
      <c r="E192" s="277"/>
      <c r="F192" s="277"/>
      <c r="G192" s="277"/>
      <c r="Q192" s="263"/>
    </row>
    <row r="193" spans="1:17" ht="15.75">
      <c r="A193" s="279"/>
      <c r="C193" s="277"/>
      <c r="D193" s="277"/>
      <c r="E193" s="277"/>
      <c r="F193" s="277"/>
      <c r="G193" s="277"/>
      <c r="Q193" s="263"/>
    </row>
    <row r="194" spans="1:17" ht="15.75">
      <c r="A194" s="279"/>
      <c r="C194" s="277"/>
      <c r="D194" s="277"/>
      <c r="E194" s="277"/>
      <c r="F194" s="277"/>
      <c r="G194" s="277"/>
      <c r="Q194" s="263"/>
    </row>
    <row r="195" spans="1:17" ht="15.75">
      <c r="A195" s="279"/>
      <c r="C195" s="277"/>
      <c r="D195" s="277"/>
      <c r="E195" s="277"/>
      <c r="F195" s="277"/>
      <c r="G195" s="277"/>
      <c r="Q195" s="263"/>
    </row>
    <row r="196" spans="1:17" ht="15.75">
      <c r="A196" s="279"/>
      <c r="C196" s="277"/>
      <c r="D196" s="277"/>
      <c r="E196" s="277"/>
      <c r="F196" s="277"/>
      <c r="G196" s="277"/>
      <c r="Q196" s="263"/>
    </row>
    <row r="197" spans="1:17" ht="15.75">
      <c r="A197" s="280"/>
      <c r="C197" s="277"/>
      <c r="D197" s="277"/>
      <c r="E197" s="277"/>
      <c r="F197" s="277"/>
      <c r="G197" s="277"/>
      <c r="Q197" s="263"/>
    </row>
    <row r="198" spans="1:17" ht="15.75">
      <c r="A198" s="280"/>
      <c r="C198" s="277"/>
      <c r="D198" s="277"/>
      <c r="E198" s="277"/>
      <c r="F198" s="277"/>
      <c r="G198" s="277"/>
      <c r="Q198" s="263"/>
    </row>
    <row r="199" spans="1:17" ht="15.75">
      <c r="A199" s="280"/>
      <c r="C199" s="277"/>
      <c r="D199" s="277"/>
      <c r="E199" s="277"/>
      <c r="F199" s="277"/>
      <c r="G199" s="277"/>
      <c r="Q199" s="263"/>
    </row>
    <row r="200" spans="1:17" ht="15.75">
      <c r="A200" s="280"/>
      <c r="C200" s="277"/>
      <c r="D200" s="277"/>
      <c r="E200" s="277"/>
      <c r="F200" s="277"/>
      <c r="G200" s="277"/>
    </row>
    <row r="201" spans="1:17" ht="15.75">
      <c r="A201" s="280"/>
      <c r="C201" s="277"/>
      <c r="D201" s="277"/>
      <c r="E201" s="277"/>
      <c r="F201" s="277"/>
      <c r="G201" s="277"/>
    </row>
    <row r="202" spans="1:17" ht="15.75">
      <c r="A202" s="280"/>
      <c r="C202" s="277"/>
      <c r="D202" s="277"/>
      <c r="E202" s="277"/>
      <c r="F202" s="277"/>
      <c r="G202" s="277"/>
    </row>
    <row r="203" spans="1:17" ht="15.75">
      <c r="A203" s="280"/>
      <c r="C203" s="277"/>
      <c r="D203" s="277"/>
      <c r="E203" s="277"/>
      <c r="F203" s="277"/>
      <c r="G203" s="277"/>
    </row>
    <row r="204" spans="1:17" ht="15.75">
      <c r="A204" s="280"/>
      <c r="C204" s="277"/>
      <c r="D204" s="277"/>
      <c r="E204" s="277"/>
      <c r="F204" s="277"/>
      <c r="G204" s="277"/>
    </row>
    <row r="205" spans="1:17" ht="15.75">
      <c r="A205" s="280"/>
      <c r="C205" s="277"/>
      <c r="D205" s="277"/>
      <c r="E205" s="277"/>
      <c r="F205" s="277"/>
      <c r="G205" s="277"/>
    </row>
    <row r="206" spans="1:17" ht="15.75">
      <c r="A206" s="280"/>
      <c r="C206" s="277"/>
      <c r="D206" s="277"/>
      <c r="E206" s="277"/>
      <c r="F206" s="277"/>
      <c r="G206" s="277"/>
    </row>
    <row r="207" spans="1:17" ht="15.75">
      <c r="A207" s="280"/>
      <c r="C207" s="277"/>
      <c r="D207" s="277"/>
      <c r="E207" s="277"/>
      <c r="F207" s="277"/>
      <c r="G207" s="277"/>
    </row>
    <row r="208" spans="1:17" ht="15.75">
      <c r="A208" s="280"/>
      <c r="C208" s="277"/>
      <c r="D208" s="277"/>
      <c r="E208" s="277"/>
      <c r="F208" s="277"/>
      <c r="G208" s="277"/>
    </row>
    <row r="209" spans="1:7" ht="15.75">
      <c r="A209" s="280"/>
      <c r="C209" s="277"/>
      <c r="D209" s="277"/>
      <c r="E209" s="277"/>
      <c r="F209" s="277"/>
      <c r="G209" s="277"/>
    </row>
    <row r="210" spans="1:7" ht="15.75">
      <c r="A210" s="280"/>
      <c r="C210" s="277"/>
      <c r="D210" s="277"/>
      <c r="E210" s="277"/>
      <c r="F210" s="277"/>
      <c r="G210" s="277"/>
    </row>
    <row r="211" spans="1:7" ht="15.75">
      <c r="A211" s="280"/>
      <c r="C211" s="277"/>
      <c r="D211" s="277"/>
      <c r="E211" s="277"/>
      <c r="F211" s="277"/>
      <c r="G211" s="277"/>
    </row>
    <row r="212" spans="1:7" ht="15.75">
      <c r="A212" s="280"/>
      <c r="C212" s="277"/>
      <c r="D212" s="277"/>
      <c r="E212" s="277"/>
      <c r="F212" s="277"/>
      <c r="G212" s="277"/>
    </row>
    <row r="213" spans="1:7" ht="15.75">
      <c r="A213" s="280"/>
      <c r="C213" s="277"/>
      <c r="D213" s="277"/>
      <c r="E213" s="277"/>
      <c r="F213" s="277"/>
      <c r="G213" s="277"/>
    </row>
    <row r="214" spans="1:7" ht="15.75">
      <c r="A214" s="280"/>
      <c r="C214" s="277"/>
      <c r="D214" s="277"/>
      <c r="E214" s="277"/>
      <c r="F214" s="277"/>
      <c r="G214" s="277"/>
    </row>
    <row r="215" spans="1:7" ht="15.75">
      <c r="A215" s="280"/>
      <c r="C215" s="277"/>
      <c r="D215" s="277"/>
      <c r="E215" s="277"/>
      <c r="F215" s="277"/>
      <c r="G215" s="277"/>
    </row>
    <row r="216" spans="1:7" ht="15.75">
      <c r="A216" s="280"/>
      <c r="C216" s="277"/>
      <c r="D216" s="277"/>
      <c r="E216" s="277"/>
      <c r="F216" s="277"/>
      <c r="G216" s="277"/>
    </row>
    <row r="217" spans="1:7" ht="15.75">
      <c r="A217" s="280"/>
      <c r="C217" s="277"/>
      <c r="D217" s="277"/>
      <c r="E217" s="277"/>
      <c r="F217" s="277"/>
      <c r="G217" s="277"/>
    </row>
    <row r="218" spans="1:7" ht="15.75">
      <c r="A218" s="280"/>
      <c r="C218" s="277"/>
      <c r="D218" s="277"/>
      <c r="E218" s="277"/>
      <c r="F218" s="277"/>
      <c r="G218" s="277"/>
    </row>
    <row r="219" spans="1:7" ht="15.75">
      <c r="A219" s="280"/>
      <c r="C219" s="277"/>
      <c r="D219" s="277"/>
      <c r="E219" s="277"/>
      <c r="F219" s="277"/>
      <c r="G219" s="277"/>
    </row>
    <row r="220" spans="1:7" ht="15.75">
      <c r="A220" s="280"/>
      <c r="C220" s="277"/>
      <c r="D220" s="277"/>
      <c r="E220" s="277"/>
      <c r="F220" s="277"/>
      <c r="G220" s="277"/>
    </row>
    <row r="221" spans="1:7" ht="15.75">
      <c r="A221" s="280"/>
      <c r="C221" s="277"/>
      <c r="D221" s="277"/>
      <c r="E221" s="277"/>
      <c r="F221" s="277"/>
      <c r="G221" s="277"/>
    </row>
    <row r="222" spans="1:7" ht="15.75">
      <c r="A222" s="280"/>
      <c r="C222" s="277"/>
      <c r="D222" s="277"/>
      <c r="E222" s="277"/>
      <c r="F222" s="277"/>
      <c r="G222" s="277"/>
    </row>
    <row r="223" spans="1:7" ht="15.75">
      <c r="A223" s="280"/>
      <c r="C223" s="277"/>
      <c r="D223" s="277"/>
      <c r="E223" s="277"/>
      <c r="F223" s="277"/>
      <c r="G223" s="277"/>
    </row>
    <row r="224" spans="1:7" ht="15.75">
      <c r="A224" s="280"/>
      <c r="C224" s="277"/>
      <c r="D224" s="277"/>
      <c r="E224" s="277"/>
      <c r="F224" s="277"/>
      <c r="G224" s="277"/>
    </row>
    <row r="225" spans="1:7" ht="15.75">
      <c r="A225" s="280"/>
      <c r="C225" s="277"/>
      <c r="D225" s="277"/>
      <c r="E225" s="277"/>
      <c r="F225" s="277"/>
      <c r="G225" s="277"/>
    </row>
    <row r="226" spans="1:7" ht="15.75">
      <c r="A226" s="280"/>
      <c r="C226" s="277"/>
      <c r="D226" s="277"/>
      <c r="E226" s="277"/>
      <c r="F226" s="277"/>
      <c r="G226" s="277"/>
    </row>
    <row r="227" spans="1:7" ht="15.75">
      <c r="A227" s="280"/>
      <c r="C227" s="277"/>
      <c r="D227" s="277"/>
      <c r="E227" s="277"/>
      <c r="F227" s="277"/>
      <c r="G227" s="277"/>
    </row>
    <row r="228" spans="1:7" ht="15.75">
      <c r="A228" s="280"/>
      <c r="C228" s="277"/>
      <c r="D228" s="277"/>
      <c r="E228" s="277"/>
      <c r="F228" s="277"/>
      <c r="G228" s="277"/>
    </row>
    <row r="229" spans="1:7" ht="15.75">
      <c r="A229" s="280"/>
      <c r="C229" s="277"/>
      <c r="D229" s="277"/>
      <c r="E229" s="277"/>
      <c r="F229" s="277"/>
      <c r="G229" s="277"/>
    </row>
    <row r="230" spans="1:7" ht="15.75">
      <c r="A230" s="280"/>
      <c r="C230" s="277"/>
      <c r="D230" s="277"/>
      <c r="E230" s="277"/>
      <c r="F230" s="277"/>
      <c r="G230" s="277"/>
    </row>
    <row r="231" spans="1:7" ht="15.75">
      <c r="A231" s="280"/>
      <c r="C231" s="277"/>
      <c r="D231" s="277"/>
      <c r="E231" s="277"/>
      <c r="F231" s="277"/>
      <c r="G231" s="277"/>
    </row>
    <row r="232" spans="1:7" ht="15.75">
      <c r="A232" s="280"/>
      <c r="C232" s="277"/>
      <c r="D232" s="277"/>
      <c r="E232" s="277"/>
      <c r="F232" s="277"/>
      <c r="G232" s="277"/>
    </row>
    <row r="233" spans="1:7" ht="15.75">
      <c r="A233" s="280"/>
      <c r="C233" s="277"/>
      <c r="D233" s="277"/>
      <c r="E233" s="277"/>
      <c r="F233" s="277"/>
      <c r="G233" s="277"/>
    </row>
    <row r="234" spans="1:7" ht="15.75">
      <c r="A234" s="280"/>
      <c r="C234" s="277"/>
      <c r="D234" s="277"/>
      <c r="E234" s="277"/>
      <c r="F234" s="277"/>
      <c r="G234" s="277"/>
    </row>
    <row r="235" spans="1:7" ht="15.75">
      <c r="A235" s="280"/>
      <c r="C235" s="277"/>
      <c r="D235" s="277"/>
      <c r="E235" s="277"/>
      <c r="F235" s="277"/>
      <c r="G235" s="277"/>
    </row>
    <row r="236" spans="1:7" ht="15.75">
      <c r="A236" s="280"/>
      <c r="C236" s="277"/>
      <c r="D236" s="277"/>
      <c r="E236" s="277"/>
      <c r="F236" s="277"/>
      <c r="G236" s="277"/>
    </row>
    <row r="237" spans="1:7" ht="15.75">
      <c r="A237" s="280"/>
      <c r="C237" s="277"/>
      <c r="D237" s="277"/>
      <c r="E237" s="277"/>
      <c r="F237" s="277"/>
      <c r="G237" s="277"/>
    </row>
    <row r="238" spans="1:7" ht="15.75">
      <c r="A238" s="280"/>
      <c r="C238" s="277"/>
      <c r="D238" s="277"/>
      <c r="E238" s="277"/>
      <c r="F238" s="277"/>
      <c r="G238" s="277"/>
    </row>
    <row r="239" spans="1:7" ht="15.75">
      <c r="A239" s="280"/>
      <c r="C239" s="277"/>
      <c r="D239" s="277"/>
      <c r="E239" s="277"/>
      <c r="F239" s="277"/>
      <c r="G239" s="277"/>
    </row>
    <row r="240" spans="1:7" ht="15.75">
      <c r="A240" s="280"/>
      <c r="C240" s="277"/>
      <c r="D240" s="277"/>
      <c r="E240" s="277"/>
      <c r="F240" s="277"/>
      <c r="G240" s="277"/>
    </row>
    <row r="241" spans="1:7" ht="15.75">
      <c r="A241" s="280"/>
      <c r="C241" s="277"/>
      <c r="D241" s="277"/>
      <c r="E241" s="277"/>
      <c r="F241" s="277"/>
      <c r="G241" s="277"/>
    </row>
    <row r="242" spans="1:7" ht="15.75">
      <c r="A242" s="280"/>
      <c r="C242" s="277"/>
      <c r="D242" s="277"/>
      <c r="E242" s="277"/>
      <c r="F242" s="277"/>
      <c r="G242" s="277"/>
    </row>
    <row r="243" spans="1:7" ht="15.75">
      <c r="A243" s="280"/>
      <c r="C243" s="277"/>
      <c r="D243" s="277"/>
      <c r="E243" s="277"/>
      <c r="F243" s="277"/>
      <c r="G243" s="277"/>
    </row>
    <row r="244" spans="1:7" ht="15.75">
      <c r="A244" s="280"/>
      <c r="C244" s="277"/>
      <c r="D244" s="277"/>
      <c r="E244" s="277"/>
      <c r="F244" s="277"/>
      <c r="G244" s="277"/>
    </row>
    <row r="245" spans="1:7" ht="15.75">
      <c r="A245" s="280"/>
      <c r="C245" s="277"/>
      <c r="D245" s="277"/>
      <c r="E245" s="277"/>
      <c r="F245" s="277"/>
      <c r="G245" s="277"/>
    </row>
    <row r="246" spans="1:7" ht="15.75">
      <c r="A246" s="280"/>
      <c r="C246" s="277"/>
      <c r="D246" s="277"/>
      <c r="E246" s="277"/>
      <c r="F246" s="277"/>
      <c r="G246" s="277"/>
    </row>
    <row r="247" spans="1:7" ht="15.75">
      <c r="A247" s="280"/>
      <c r="C247" s="277"/>
      <c r="D247" s="277"/>
      <c r="E247" s="277"/>
      <c r="F247" s="277"/>
      <c r="G247" s="277"/>
    </row>
    <row r="248" spans="1:7" ht="15.75">
      <c r="A248" s="280"/>
      <c r="C248" s="277"/>
      <c r="D248" s="277"/>
      <c r="E248" s="277"/>
      <c r="F248" s="277"/>
      <c r="G248" s="277"/>
    </row>
    <row r="249" spans="1:7" ht="15.75">
      <c r="A249" s="280"/>
      <c r="C249" s="277"/>
      <c r="D249" s="277"/>
      <c r="E249" s="277"/>
      <c r="F249" s="277"/>
      <c r="G249" s="277"/>
    </row>
    <row r="250" spans="1:7" ht="15.75">
      <c r="A250" s="280"/>
      <c r="C250" s="277"/>
      <c r="D250" s="277"/>
      <c r="E250" s="277"/>
      <c r="F250" s="277"/>
      <c r="G250" s="277"/>
    </row>
    <row r="251" spans="1:7" ht="15.75">
      <c r="A251" s="280"/>
      <c r="C251" s="277"/>
      <c r="D251" s="277"/>
      <c r="E251" s="277"/>
      <c r="F251" s="277"/>
      <c r="G251" s="277"/>
    </row>
    <row r="252" spans="1:7" ht="15.75">
      <c r="A252" s="280"/>
      <c r="C252" s="277"/>
      <c r="D252" s="277"/>
      <c r="E252" s="277"/>
      <c r="F252" s="277"/>
      <c r="G252" s="277"/>
    </row>
    <row r="253" spans="1:7" ht="15.75">
      <c r="A253" s="280"/>
      <c r="C253" s="277"/>
      <c r="D253" s="277"/>
      <c r="E253" s="277"/>
      <c r="F253" s="277"/>
      <c r="G253" s="277"/>
    </row>
    <row r="254" spans="1:7" ht="15.75">
      <c r="A254" s="280"/>
      <c r="C254" s="277"/>
      <c r="D254" s="277"/>
      <c r="E254" s="277"/>
      <c r="F254" s="277"/>
      <c r="G254" s="277"/>
    </row>
    <row r="255" spans="1:7" ht="15.75">
      <c r="A255" s="280"/>
      <c r="C255" s="277"/>
      <c r="D255" s="277"/>
      <c r="E255" s="277"/>
      <c r="F255" s="277"/>
      <c r="G255" s="277"/>
    </row>
    <row r="256" spans="1:7" ht="15.75">
      <c r="A256" s="280"/>
      <c r="C256" s="277"/>
      <c r="D256" s="277"/>
      <c r="E256" s="277"/>
      <c r="F256" s="277"/>
      <c r="G256" s="277"/>
    </row>
    <row r="257" spans="1:7" ht="15.75">
      <c r="A257" s="280"/>
      <c r="C257" s="277"/>
      <c r="D257" s="277"/>
      <c r="E257" s="277"/>
      <c r="F257" s="277"/>
      <c r="G257" s="277"/>
    </row>
    <row r="258" spans="1:7" ht="15.75">
      <c r="A258" s="280"/>
      <c r="C258" s="277"/>
      <c r="D258" s="277"/>
      <c r="E258" s="277"/>
      <c r="F258" s="277"/>
      <c r="G258" s="277"/>
    </row>
    <row r="259" spans="1:7" ht="15.75">
      <c r="A259" s="280"/>
      <c r="C259" s="277"/>
      <c r="D259" s="277"/>
      <c r="E259" s="277"/>
      <c r="F259" s="277"/>
      <c r="G259" s="277"/>
    </row>
    <row r="260" spans="1:7" ht="15.75">
      <c r="A260" s="280"/>
      <c r="C260" s="277"/>
      <c r="D260" s="277"/>
      <c r="E260" s="277"/>
      <c r="F260" s="277"/>
      <c r="G260" s="277"/>
    </row>
    <row r="261" spans="1:7" ht="15.75">
      <c r="A261" s="280"/>
      <c r="C261" s="277"/>
      <c r="D261" s="277"/>
      <c r="E261" s="277"/>
      <c r="F261" s="277"/>
      <c r="G261" s="277"/>
    </row>
    <row r="262" spans="1:7" ht="15.75">
      <c r="A262" s="280"/>
      <c r="C262" s="277"/>
      <c r="D262" s="277"/>
      <c r="E262" s="277"/>
      <c r="F262" s="277"/>
      <c r="G262" s="277"/>
    </row>
    <row r="263" spans="1:7" ht="15.75">
      <c r="A263" s="280"/>
      <c r="C263" s="277"/>
      <c r="D263" s="277"/>
      <c r="E263" s="277"/>
      <c r="F263" s="277"/>
      <c r="G263" s="277"/>
    </row>
    <row r="264" spans="1:7" ht="15.75">
      <c r="A264" s="280"/>
      <c r="C264" s="277"/>
      <c r="D264" s="277"/>
      <c r="E264" s="277"/>
      <c r="F264" s="277"/>
      <c r="G264" s="277"/>
    </row>
    <row r="265" spans="1:7" ht="15.75">
      <c r="A265" s="280"/>
      <c r="C265" s="277"/>
      <c r="D265" s="277"/>
      <c r="E265" s="277"/>
      <c r="F265" s="277"/>
      <c r="G265" s="277"/>
    </row>
    <row r="266" spans="1:7" ht="15.75">
      <c r="A266" s="280"/>
      <c r="C266" s="277"/>
      <c r="D266" s="277"/>
      <c r="E266" s="277"/>
      <c r="F266" s="277"/>
      <c r="G266" s="277"/>
    </row>
    <row r="267" spans="1:7" ht="15.75">
      <c r="A267" s="280"/>
      <c r="C267" s="277"/>
      <c r="D267" s="277"/>
      <c r="E267" s="277"/>
      <c r="F267" s="277"/>
      <c r="G267" s="277"/>
    </row>
    <row r="268" spans="1:7" ht="15.75">
      <c r="A268" s="280"/>
      <c r="C268" s="277"/>
      <c r="D268" s="277"/>
      <c r="E268" s="277"/>
      <c r="F268" s="277"/>
      <c r="G268" s="277"/>
    </row>
    <row r="269" spans="1:7" ht="15.75">
      <c r="A269" s="280"/>
    </row>
    <row r="270" spans="1:7" ht="15.75">
      <c r="A270" s="280"/>
    </row>
    <row r="271" spans="1:7" ht="15.75">
      <c r="A271" s="280"/>
    </row>
    <row r="272" spans="1:7" ht="15.75">
      <c r="A272" s="280"/>
    </row>
    <row r="273" spans="1:1" ht="15.75">
      <c r="A273" s="280"/>
    </row>
    <row r="274" spans="1:1" ht="15.75">
      <c r="A274" s="280"/>
    </row>
    <row r="275" spans="1:1" ht="15.75">
      <c r="A275" s="280"/>
    </row>
    <row r="276" spans="1:1" ht="15.75">
      <c r="A276" s="280"/>
    </row>
    <row r="277" spans="1:1" ht="15.75">
      <c r="A277" s="280"/>
    </row>
    <row r="278" spans="1:1" ht="15.75">
      <c r="A278" s="280"/>
    </row>
    <row r="279" spans="1:1" ht="15.75">
      <c r="A279" s="280"/>
    </row>
    <row r="280" spans="1:1" ht="15.75">
      <c r="A280" s="280"/>
    </row>
    <row r="281" spans="1:1" ht="15.75">
      <c r="A281" s="280"/>
    </row>
    <row r="282" spans="1:1" ht="15.75">
      <c r="A282" s="280"/>
    </row>
    <row r="283" spans="1:1" ht="15.75">
      <c r="A283" s="280"/>
    </row>
    <row r="284" spans="1:1" ht="15.75">
      <c r="A284" s="280"/>
    </row>
    <row r="285" spans="1:1" ht="15.75">
      <c r="A285" s="280"/>
    </row>
    <row r="286" spans="1:1" ht="15.75">
      <c r="A286" s="280"/>
    </row>
    <row r="287" spans="1:1" ht="15.75">
      <c r="A287" s="280"/>
    </row>
    <row r="288" spans="1:1" ht="15.75">
      <c r="A288" s="280"/>
    </row>
    <row r="289" spans="1:1" ht="15.75">
      <c r="A289" s="280"/>
    </row>
    <row r="290" spans="1:1" ht="15.75">
      <c r="A290" s="280"/>
    </row>
    <row r="291" spans="1:1" ht="15.75">
      <c r="A291" s="280"/>
    </row>
    <row r="292" spans="1:1" ht="15.75">
      <c r="A292" s="280"/>
    </row>
    <row r="293" spans="1:1" ht="15.75">
      <c r="A293" s="280"/>
    </row>
    <row r="294" spans="1:1" ht="15.75">
      <c r="A294" s="280"/>
    </row>
    <row r="295" spans="1:1" ht="15.75">
      <c r="A295" s="280"/>
    </row>
    <row r="296" spans="1:1" ht="15.75">
      <c r="A296" s="280"/>
    </row>
    <row r="297" spans="1:1" ht="15.75">
      <c r="A297" s="280"/>
    </row>
    <row r="298" spans="1:1" ht="15.75">
      <c r="A298" s="280"/>
    </row>
    <row r="299" spans="1:1" ht="15.75">
      <c r="A299" s="280"/>
    </row>
    <row r="300" spans="1:1" ht="15.75">
      <c r="A300" s="280"/>
    </row>
    <row r="301" spans="1:1" ht="15.75">
      <c r="A301" s="280"/>
    </row>
    <row r="302" spans="1:1" ht="15.75">
      <c r="A302" s="280"/>
    </row>
    <row r="303" spans="1:1" ht="15.75">
      <c r="A303" s="280"/>
    </row>
    <row r="304" spans="1:1" ht="15.75">
      <c r="A304" s="280"/>
    </row>
    <row r="305" spans="1:1" ht="15.75">
      <c r="A305" s="280"/>
    </row>
    <row r="306" spans="1:1" ht="15.75">
      <c r="A306" s="280"/>
    </row>
    <row r="307" spans="1:1" ht="15.75">
      <c r="A307" s="280"/>
    </row>
    <row r="308" spans="1:1" ht="15.75">
      <c r="A308" s="280"/>
    </row>
    <row r="309" spans="1:1" ht="15.75">
      <c r="A309" s="280"/>
    </row>
    <row r="310" spans="1:1" ht="15.75">
      <c r="A310" s="280"/>
    </row>
    <row r="311" spans="1:1" ht="15.75">
      <c r="A311" s="280"/>
    </row>
    <row r="312" spans="1:1" ht="15.75">
      <c r="A312" s="280"/>
    </row>
    <row r="313" spans="1:1" ht="15.75">
      <c r="A313" s="280"/>
    </row>
    <row r="314" spans="1:1" ht="15.75">
      <c r="A314" s="280"/>
    </row>
    <row r="315" spans="1:1" ht="15.75">
      <c r="A315" s="280"/>
    </row>
    <row r="316" spans="1:1" ht="15.75">
      <c r="A316" s="280"/>
    </row>
    <row r="317" spans="1:1" ht="15.75">
      <c r="A317" s="280"/>
    </row>
    <row r="318" spans="1:1" ht="15.75">
      <c r="A318" s="280"/>
    </row>
    <row r="319" spans="1:1" ht="15.75">
      <c r="A319" s="280"/>
    </row>
    <row r="320" spans="1:1" ht="15.75">
      <c r="A320" s="280"/>
    </row>
    <row r="321" spans="1:1" ht="15.75">
      <c r="A321" s="280"/>
    </row>
    <row r="322" spans="1:1" ht="15.75">
      <c r="A322" s="280"/>
    </row>
    <row r="323" spans="1:1" ht="15.75">
      <c r="A323" s="280"/>
    </row>
    <row r="324" spans="1:1" ht="15.75">
      <c r="A324" s="280"/>
    </row>
    <row r="325" spans="1:1" ht="15.75">
      <c r="A325" s="280"/>
    </row>
    <row r="326" spans="1:1" ht="15.75">
      <c r="A326" s="280"/>
    </row>
    <row r="327" spans="1:1" ht="15.75">
      <c r="A327" s="280"/>
    </row>
    <row r="328" spans="1:1" ht="15.75">
      <c r="A328" s="280"/>
    </row>
    <row r="329" spans="1:1" ht="15.75">
      <c r="A329" s="280"/>
    </row>
    <row r="330" spans="1:1" ht="15.75">
      <c r="A330" s="280"/>
    </row>
    <row r="331" spans="1:1" ht="15.75">
      <c r="A331" s="280"/>
    </row>
    <row r="332" spans="1:1" ht="15.75">
      <c r="A332" s="280"/>
    </row>
    <row r="333" spans="1:1" ht="15.75">
      <c r="A333" s="280"/>
    </row>
    <row r="334" spans="1:1" ht="15.75">
      <c r="A334" s="280"/>
    </row>
    <row r="335" spans="1:1" ht="15.75">
      <c r="A335" s="280"/>
    </row>
    <row r="336" spans="1:1" ht="15.75">
      <c r="A336" s="280"/>
    </row>
    <row r="337" spans="1:1" ht="15.75">
      <c r="A337" s="280"/>
    </row>
    <row r="338" spans="1:1" ht="15.75">
      <c r="A338" s="280"/>
    </row>
    <row r="339" spans="1:1" ht="15.75">
      <c r="A339" s="280"/>
    </row>
    <row r="340" spans="1:1" ht="15.75">
      <c r="A340" s="280"/>
    </row>
    <row r="341" spans="1:1" ht="15.75">
      <c r="A341" s="280"/>
    </row>
    <row r="342" spans="1:1" ht="15.75">
      <c r="A342" s="280"/>
    </row>
    <row r="343" spans="1:1" ht="15.75">
      <c r="A343" s="280"/>
    </row>
    <row r="344" spans="1:1" ht="15.75">
      <c r="A344" s="280"/>
    </row>
    <row r="345" spans="1:1" ht="15.75">
      <c r="A345" s="280"/>
    </row>
    <row r="346" spans="1:1" ht="15.75">
      <c r="A346" s="280"/>
    </row>
    <row r="347" spans="1:1" ht="15.75">
      <c r="A347" s="280"/>
    </row>
    <row r="348" spans="1:1" ht="15.75">
      <c r="A348" s="280"/>
    </row>
    <row r="349" spans="1:1" ht="15.75">
      <c r="A349" s="280"/>
    </row>
    <row r="350" spans="1:1" ht="15.75">
      <c r="A350" s="280"/>
    </row>
    <row r="351" spans="1:1" ht="15.75">
      <c r="A351" s="280"/>
    </row>
    <row r="352" spans="1:1" ht="15.75">
      <c r="A352" s="280"/>
    </row>
    <row r="353" spans="1:1" ht="15.75">
      <c r="A353" s="280"/>
    </row>
    <row r="354" spans="1:1" ht="15.75">
      <c r="A354" s="280"/>
    </row>
    <row r="355" spans="1:1" ht="15.75">
      <c r="A355" s="280"/>
    </row>
    <row r="356" spans="1:1" ht="15.75">
      <c r="A356" s="280"/>
    </row>
    <row r="357" spans="1:1" ht="15.75">
      <c r="A357" s="280"/>
    </row>
    <row r="358" spans="1:1" ht="15.75">
      <c r="A358" s="280"/>
    </row>
    <row r="359" spans="1:1" ht="15.75">
      <c r="A359" s="280"/>
    </row>
    <row r="360" spans="1:1" ht="15.75">
      <c r="A360" s="280"/>
    </row>
    <row r="361" spans="1:1" ht="15.75">
      <c r="A361" s="280"/>
    </row>
    <row r="362" spans="1:1" ht="15.75">
      <c r="A362" s="280"/>
    </row>
    <row r="363" spans="1:1" ht="15.75">
      <c r="A363" s="280"/>
    </row>
    <row r="364" spans="1:1" ht="15.75">
      <c r="A364" s="280"/>
    </row>
    <row r="365" spans="1:1" ht="15.75">
      <c r="A365" s="280"/>
    </row>
    <row r="366" spans="1:1" ht="15.75">
      <c r="A366" s="280"/>
    </row>
    <row r="367" spans="1:1" ht="15.75">
      <c r="A367" s="280"/>
    </row>
    <row r="368" spans="1:1" ht="15.75">
      <c r="A368" s="280"/>
    </row>
    <row r="369" spans="1:1" ht="15.75">
      <c r="A369" s="280"/>
    </row>
    <row r="370" spans="1:1" ht="15.75">
      <c r="A370" s="280"/>
    </row>
    <row r="371" spans="1:1" ht="15.75">
      <c r="A371" s="280"/>
    </row>
    <row r="372" spans="1:1" ht="15.75">
      <c r="A372" s="280"/>
    </row>
    <row r="373" spans="1:1" ht="15.75">
      <c r="A373" s="280"/>
    </row>
    <row r="374" spans="1:1" ht="15.75">
      <c r="A374" s="280"/>
    </row>
    <row r="375" spans="1:1" ht="15.75">
      <c r="A375" s="280"/>
    </row>
    <row r="376" spans="1:1" ht="15.75">
      <c r="A376" s="280"/>
    </row>
    <row r="377" spans="1:1" ht="15.75">
      <c r="A377" s="280"/>
    </row>
    <row r="378" spans="1:1" ht="15.75">
      <c r="A378" s="280"/>
    </row>
    <row r="379" spans="1:1" ht="15.75">
      <c r="A379" s="280"/>
    </row>
    <row r="380" spans="1:1" ht="15.75">
      <c r="A380" s="280"/>
    </row>
    <row r="381" spans="1:1" ht="15.75">
      <c r="A381" s="280"/>
    </row>
    <row r="382" spans="1:1" ht="15.75">
      <c r="A382" s="280"/>
    </row>
    <row r="383" spans="1:1" ht="15.75">
      <c r="A383" s="280"/>
    </row>
    <row r="384" spans="1:1" ht="15.75">
      <c r="A384" s="280"/>
    </row>
    <row r="385" spans="1:1" ht="15.75">
      <c r="A385" s="280"/>
    </row>
    <row r="386" spans="1:1" ht="15.75">
      <c r="A386" s="280"/>
    </row>
    <row r="387" spans="1:1" ht="15.75">
      <c r="A387" s="280"/>
    </row>
    <row r="388" spans="1:1" ht="15.75">
      <c r="A388" s="280"/>
    </row>
    <row r="389" spans="1:1" ht="15.75">
      <c r="A389" s="280"/>
    </row>
    <row r="390" spans="1:1" ht="15.75">
      <c r="A390" s="280"/>
    </row>
    <row r="391" spans="1:1" ht="15.75">
      <c r="A391" s="280"/>
    </row>
    <row r="392" spans="1:1" ht="15.75">
      <c r="A392" s="280"/>
    </row>
    <row r="393" spans="1:1" ht="15.75">
      <c r="A393" s="280"/>
    </row>
    <row r="394" spans="1:1" ht="15.75">
      <c r="A394" s="280"/>
    </row>
    <row r="395" spans="1:1" ht="15.75">
      <c r="A395" s="280"/>
    </row>
    <row r="396" spans="1:1" ht="15.75">
      <c r="A396" s="280"/>
    </row>
    <row r="397" spans="1:1" ht="15.75">
      <c r="A397" s="280"/>
    </row>
    <row r="398" spans="1:1" ht="15.75">
      <c r="A398" s="280"/>
    </row>
    <row r="399" spans="1:1" ht="15.75">
      <c r="A399" s="280"/>
    </row>
    <row r="400" spans="1:1" ht="15.75">
      <c r="A400" s="280"/>
    </row>
    <row r="401" spans="1:1" ht="15.75">
      <c r="A401" s="280"/>
    </row>
    <row r="402" spans="1:1" ht="15.75">
      <c r="A402" s="280"/>
    </row>
    <row r="403" spans="1:1" ht="15.75">
      <c r="A403" s="280"/>
    </row>
    <row r="404" spans="1:1" ht="15.75">
      <c r="A404" s="280"/>
    </row>
    <row r="405" spans="1:1" ht="15.75">
      <c r="A405" s="280"/>
    </row>
    <row r="406" spans="1:1" ht="15.75">
      <c r="A406" s="280"/>
    </row>
    <row r="407" spans="1:1" ht="15.75">
      <c r="A407" s="280"/>
    </row>
    <row r="408" spans="1:1" ht="15.75">
      <c r="A408" s="280"/>
    </row>
    <row r="409" spans="1:1" ht="15.75">
      <c r="A409" s="280"/>
    </row>
    <row r="410" spans="1:1" ht="15.75">
      <c r="A410" s="280"/>
    </row>
    <row r="411" spans="1:1" ht="15.75">
      <c r="A411" s="280"/>
    </row>
    <row r="412" spans="1:1" ht="15.75">
      <c r="A412" s="280"/>
    </row>
    <row r="413" spans="1:1" ht="15.75">
      <c r="A413" s="280"/>
    </row>
    <row r="414" spans="1:1" ht="15.75">
      <c r="A414" s="280"/>
    </row>
    <row r="415" spans="1:1" ht="15.75">
      <c r="A415" s="280"/>
    </row>
    <row r="416" spans="1:1" ht="15.75">
      <c r="A416" s="280"/>
    </row>
    <row r="417" spans="1:1" ht="15.75">
      <c r="A417" s="280"/>
    </row>
    <row r="418" spans="1:1" ht="15.75">
      <c r="A418" s="280"/>
    </row>
    <row r="419" spans="1:1" ht="15.75">
      <c r="A419" s="280"/>
    </row>
    <row r="420" spans="1:1" ht="15.75">
      <c r="A420" s="280"/>
    </row>
    <row r="421" spans="1:1" ht="15.75">
      <c r="A421" s="280"/>
    </row>
    <row r="422" spans="1:1" ht="15.75">
      <c r="A422" s="280"/>
    </row>
    <row r="423" spans="1:1" ht="15.75">
      <c r="A423" s="280"/>
    </row>
    <row r="424" spans="1:1" ht="15.75">
      <c r="A424" s="280"/>
    </row>
    <row r="425" spans="1:1" ht="15.75">
      <c r="A425" s="280"/>
    </row>
    <row r="426" spans="1:1" ht="15.75">
      <c r="A426" s="280"/>
    </row>
    <row r="427" spans="1:1" ht="15.75">
      <c r="A427" s="280"/>
    </row>
    <row r="428" spans="1:1" ht="15.75">
      <c r="A428" s="280"/>
    </row>
    <row r="429" spans="1:1" ht="15.75">
      <c r="A429" s="280"/>
    </row>
    <row r="430" spans="1:1" ht="15.75">
      <c r="A430" s="280"/>
    </row>
    <row r="431" spans="1:1" ht="15.75">
      <c r="A431" s="280"/>
    </row>
    <row r="432" spans="1:1" ht="15.75">
      <c r="A432" s="280"/>
    </row>
    <row r="433" spans="1:1" ht="15.75">
      <c r="A433" s="280"/>
    </row>
    <row r="434" spans="1:1" ht="15.75">
      <c r="A434" s="280"/>
    </row>
    <row r="435" spans="1:1" ht="15.75">
      <c r="A435" s="280"/>
    </row>
    <row r="436" spans="1:1" ht="15.75">
      <c r="A436" s="280"/>
    </row>
    <row r="437" spans="1:1" ht="15.75">
      <c r="A437" s="280"/>
    </row>
    <row r="438" spans="1:1" ht="15.75">
      <c r="A438" s="280"/>
    </row>
    <row r="439" spans="1:1" ht="15.75">
      <c r="A439" s="280"/>
    </row>
    <row r="440" spans="1:1" ht="15.75">
      <c r="A440" s="280"/>
    </row>
    <row r="441" spans="1:1" ht="15.75">
      <c r="A441" s="280"/>
    </row>
    <row r="442" spans="1:1" ht="15.75">
      <c r="A442" s="280"/>
    </row>
    <row r="443" spans="1:1" ht="15.75">
      <c r="A443" s="280"/>
    </row>
    <row r="444" spans="1:1" ht="15.75">
      <c r="A444" s="280"/>
    </row>
    <row r="445" spans="1:1" ht="15.75">
      <c r="A445" s="280"/>
    </row>
    <row r="446" spans="1:1" ht="15.75">
      <c r="A446" s="280"/>
    </row>
    <row r="447" spans="1:1" ht="15.75">
      <c r="A447" s="280"/>
    </row>
    <row r="448" spans="1:1" ht="15.75">
      <c r="A448" s="280"/>
    </row>
    <row r="449" spans="1:1" ht="15.75">
      <c r="A449" s="280"/>
    </row>
    <row r="450" spans="1:1" ht="15.75">
      <c r="A450" s="280"/>
    </row>
    <row r="451" spans="1:1" ht="15.75">
      <c r="A451" s="280"/>
    </row>
    <row r="452" spans="1:1" ht="15.75">
      <c r="A452" s="280"/>
    </row>
    <row r="453" spans="1:1" ht="15.75">
      <c r="A453" s="280"/>
    </row>
    <row r="454" spans="1:1" ht="15.75">
      <c r="A454" s="280"/>
    </row>
    <row r="455" spans="1:1" ht="15.75">
      <c r="A455" s="280"/>
    </row>
    <row r="456" spans="1:1" ht="15.75">
      <c r="A456" s="280"/>
    </row>
    <row r="457" spans="1:1" ht="15.75">
      <c r="A457" s="280"/>
    </row>
    <row r="458" spans="1:1" ht="15.75">
      <c r="A458" s="280"/>
    </row>
    <row r="459" spans="1:1" ht="15.75">
      <c r="A459" s="280"/>
    </row>
    <row r="460" spans="1:1" ht="15.75">
      <c r="A460" s="280"/>
    </row>
    <row r="461" spans="1:1" ht="15.75">
      <c r="A461" s="280"/>
    </row>
    <row r="462" spans="1:1" ht="15.75">
      <c r="A462" s="280"/>
    </row>
    <row r="463" spans="1:1" ht="15.75">
      <c r="A463" s="280"/>
    </row>
    <row r="464" spans="1:1" ht="15.75">
      <c r="A464" s="280"/>
    </row>
    <row r="465" spans="1:1" ht="15.75">
      <c r="A465" s="280"/>
    </row>
    <row r="466" spans="1:1" ht="15.75">
      <c r="A466" s="280"/>
    </row>
    <row r="467" spans="1:1" ht="15.75">
      <c r="A467" s="280"/>
    </row>
    <row r="468" spans="1:1" ht="15.75">
      <c r="A468" s="280"/>
    </row>
    <row r="469" spans="1:1" ht="15.75">
      <c r="A469" s="280"/>
    </row>
    <row r="470" spans="1:1" ht="15.75">
      <c r="A470" s="280"/>
    </row>
    <row r="471" spans="1:1" ht="15.75">
      <c r="A471" s="280"/>
    </row>
    <row r="472" spans="1:1" ht="15.75">
      <c r="A472" s="280"/>
    </row>
    <row r="473" spans="1:1" ht="15.75">
      <c r="A473" s="280"/>
    </row>
    <row r="474" spans="1:1" ht="15.75">
      <c r="A474" s="280"/>
    </row>
    <row r="475" spans="1:1" ht="15.75">
      <c r="A475" s="280"/>
    </row>
    <row r="476" spans="1:1" ht="15.75">
      <c r="A476" s="280"/>
    </row>
    <row r="477" spans="1:1" ht="15.75">
      <c r="A477" s="280"/>
    </row>
    <row r="478" spans="1:1" ht="15.75">
      <c r="A478" s="280"/>
    </row>
    <row r="479" spans="1:1" ht="15.75">
      <c r="A479" s="280"/>
    </row>
    <row r="480" spans="1:1" ht="15.75">
      <c r="A480" s="280"/>
    </row>
    <row r="481" spans="1:1" ht="15.75">
      <c r="A481" s="280"/>
    </row>
    <row r="482" spans="1:1" ht="15.75">
      <c r="A482" s="280"/>
    </row>
    <row r="483" spans="1:1" ht="15.75">
      <c r="A483" s="280"/>
    </row>
    <row r="484" spans="1:1" ht="15.75">
      <c r="A484" s="280"/>
    </row>
    <row r="485" spans="1:1" ht="15.75">
      <c r="A485" s="280"/>
    </row>
    <row r="486" spans="1:1" ht="15.75">
      <c r="A486" s="280"/>
    </row>
    <row r="487" spans="1:1" ht="15.75">
      <c r="A487" s="280"/>
    </row>
    <row r="488" spans="1:1" ht="15.75">
      <c r="A488" s="280"/>
    </row>
    <row r="489" spans="1:1" ht="15.75">
      <c r="A489" s="280"/>
    </row>
    <row r="490" spans="1:1" ht="15.75">
      <c r="A490" s="280"/>
    </row>
    <row r="491" spans="1:1" ht="15.75">
      <c r="A491" s="280"/>
    </row>
    <row r="492" spans="1:1" ht="15.75">
      <c r="A492" s="280"/>
    </row>
    <row r="493" spans="1:1" ht="15.75">
      <c r="A493" s="280"/>
    </row>
    <row r="494" spans="1:1" ht="15.75">
      <c r="A494" s="280"/>
    </row>
    <row r="495" spans="1:1" ht="15.75">
      <c r="A495" s="280"/>
    </row>
    <row r="496" spans="1:1" ht="15.75">
      <c r="A496" s="280"/>
    </row>
    <row r="497" spans="1:1" ht="15.75">
      <c r="A497" s="280"/>
    </row>
    <row r="498" spans="1:1" ht="15.75">
      <c r="A498" s="280"/>
    </row>
    <row r="499" spans="1:1" ht="15.75">
      <c r="A499" s="280"/>
    </row>
    <row r="500" spans="1:1" ht="15.75">
      <c r="A500" s="280"/>
    </row>
    <row r="501" spans="1:1" ht="15.75">
      <c r="A501" s="280"/>
    </row>
    <row r="502" spans="1:1" ht="15.75">
      <c r="A502" s="280"/>
    </row>
    <row r="503" spans="1:1" ht="15.75">
      <c r="A503" s="280"/>
    </row>
    <row r="504" spans="1:1" ht="15.75">
      <c r="A504" s="280"/>
    </row>
    <row r="505" spans="1:1" ht="15.75">
      <c r="A505" s="280"/>
    </row>
    <row r="506" spans="1:1" ht="15.75">
      <c r="A506" s="280"/>
    </row>
    <row r="507" spans="1:1" ht="15.75">
      <c r="A507" s="280"/>
    </row>
    <row r="508" spans="1:1" ht="15.75">
      <c r="A508" s="280"/>
    </row>
    <row r="509" spans="1:1" ht="15.75">
      <c r="A509" s="280"/>
    </row>
    <row r="510" spans="1:1" ht="15.75">
      <c r="A510" s="280"/>
    </row>
    <row r="511" spans="1:1" ht="15.75">
      <c r="A511" s="280"/>
    </row>
    <row r="512" spans="1:1" ht="15.75">
      <c r="A512" s="280"/>
    </row>
    <row r="513" spans="1:1" ht="15.75">
      <c r="A513" s="280"/>
    </row>
    <row r="514" spans="1:1" ht="15.75">
      <c r="A514" s="280"/>
    </row>
    <row r="515" spans="1:1" ht="15.75">
      <c r="A515" s="280"/>
    </row>
    <row r="516" spans="1:1" ht="15.75">
      <c r="A516" s="280"/>
    </row>
    <row r="517" spans="1:1" ht="15.75">
      <c r="A517" s="280"/>
    </row>
    <row r="518" spans="1:1" ht="15.75">
      <c r="A518" s="280"/>
    </row>
    <row r="519" spans="1:1" ht="15.75">
      <c r="A519" s="280"/>
    </row>
    <row r="520" spans="1:1" ht="15.75">
      <c r="A520" s="280"/>
    </row>
    <row r="521" spans="1:1" ht="15.75">
      <c r="A521" s="280"/>
    </row>
    <row r="522" spans="1:1" ht="15.75">
      <c r="A522" s="280"/>
    </row>
    <row r="523" spans="1:1" ht="15.75">
      <c r="A523" s="280"/>
    </row>
    <row r="524" spans="1:1" ht="15.75">
      <c r="A524" s="280"/>
    </row>
    <row r="525" spans="1:1" ht="15.75">
      <c r="A525" s="280"/>
    </row>
    <row r="526" spans="1:1" ht="15.75">
      <c r="A526" s="280"/>
    </row>
    <row r="527" spans="1:1" ht="15.75">
      <c r="A527" s="280"/>
    </row>
    <row r="528" spans="1:1" ht="15.75">
      <c r="A528" s="280"/>
    </row>
    <row r="529" spans="1:1" ht="15.75">
      <c r="A529" s="280"/>
    </row>
    <row r="530" spans="1:1" ht="15.75">
      <c r="A530" s="280"/>
    </row>
    <row r="531" spans="1:1" ht="15.75">
      <c r="A531" s="280"/>
    </row>
    <row r="532" spans="1:1" ht="15.75">
      <c r="A532" s="280"/>
    </row>
    <row r="533" spans="1:1" ht="15.75">
      <c r="A533" s="280"/>
    </row>
    <row r="534" spans="1:1" ht="15.75">
      <c r="A534" s="280"/>
    </row>
    <row r="535" spans="1:1" ht="15.75">
      <c r="A535" s="280"/>
    </row>
    <row r="536" spans="1:1" ht="15.75">
      <c r="A536" s="280"/>
    </row>
    <row r="537" spans="1:1" ht="15.75">
      <c r="A537" s="280"/>
    </row>
    <row r="538" spans="1:1" ht="15.75">
      <c r="A538" s="280"/>
    </row>
    <row r="539" spans="1:1" ht="15.75">
      <c r="A539" s="280"/>
    </row>
    <row r="540" spans="1:1" ht="15.75">
      <c r="A540" s="280"/>
    </row>
    <row r="541" spans="1:1" ht="15.75">
      <c r="A541" s="280"/>
    </row>
    <row r="542" spans="1:1" ht="15.75">
      <c r="A542" s="280"/>
    </row>
    <row r="543" spans="1:1" ht="15.75">
      <c r="A543" s="280"/>
    </row>
    <row r="544" spans="1:1" ht="15.75">
      <c r="A544" s="280"/>
    </row>
    <row r="545" spans="1:1" ht="15.75">
      <c r="A545" s="280"/>
    </row>
    <row r="546" spans="1:1" ht="15.75">
      <c r="A546" s="280"/>
    </row>
    <row r="547" spans="1:1" ht="15.75">
      <c r="A547" s="280"/>
    </row>
    <row r="548" spans="1:1" ht="15.75">
      <c r="A548" s="280"/>
    </row>
    <row r="549" spans="1:1" ht="15.75">
      <c r="A549" s="280"/>
    </row>
    <row r="550" spans="1:1" ht="15.75">
      <c r="A550" s="280"/>
    </row>
    <row r="551" spans="1:1" ht="15.75">
      <c r="A551" s="280"/>
    </row>
    <row r="552" spans="1:1" ht="15.75">
      <c r="A552" s="280"/>
    </row>
    <row r="553" spans="1:1" ht="15.75">
      <c r="A553" s="280"/>
    </row>
    <row r="554" spans="1:1" ht="15.75">
      <c r="A554" s="280"/>
    </row>
    <row r="555" spans="1:1" ht="15.75">
      <c r="A555" s="280"/>
    </row>
    <row r="556" spans="1:1" ht="15.75">
      <c r="A556" s="280"/>
    </row>
    <row r="557" spans="1:1" ht="15.75">
      <c r="A557" s="280"/>
    </row>
    <row r="558" spans="1:1" ht="15.75">
      <c r="A558" s="280"/>
    </row>
    <row r="559" spans="1:1" ht="15.75">
      <c r="A559" s="280"/>
    </row>
    <row r="560" spans="1:1" ht="15.75">
      <c r="A560" s="280"/>
    </row>
    <row r="561" spans="1:1" ht="15.75">
      <c r="A561" s="280"/>
    </row>
    <row r="562" spans="1:1" ht="15.75">
      <c r="A562" s="280"/>
    </row>
    <row r="563" spans="1:1" ht="15.75">
      <c r="A563" s="280"/>
    </row>
    <row r="564" spans="1:1" ht="15.75">
      <c r="A564" s="280"/>
    </row>
    <row r="565" spans="1:1" ht="15.75">
      <c r="A565" s="280"/>
    </row>
    <row r="566" spans="1:1" ht="15.75">
      <c r="A566" s="280"/>
    </row>
    <row r="567" spans="1:1" ht="15.75">
      <c r="A567" s="280"/>
    </row>
    <row r="568" spans="1:1" ht="15.75">
      <c r="A568" s="280"/>
    </row>
    <row r="569" spans="1:1" ht="15.75">
      <c r="A569" s="280"/>
    </row>
    <row r="570" spans="1:1" ht="15.75">
      <c r="A570" s="280"/>
    </row>
    <row r="571" spans="1:1" ht="15.75">
      <c r="A571" s="280"/>
    </row>
    <row r="572" spans="1:1" ht="15.75">
      <c r="A572" s="280"/>
    </row>
    <row r="573" spans="1:1" ht="15.75">
      <c r="A573" s="280"/>
    </row>
    <row r="574" spans="1:1" ht="15.75">
      <c r="A574" s="280"/>
    </row>
    <row r="575" spans="1:1" ht="15.75">
      <c r="A575" s="280"/>
    </row>
    <row r="576" spans="1:1" ht="15.75">
      <c r="A576" s="280"/>
    </row>
    <row r="577" spans="1:1" ht="15.75">
      <c r="A577" s="280"/>
    </row>
    <row r="578" spans="1:1" ht="15.75">
      <c r="A578" s="280"/>
    </row>
    <row r="579" spans="1:1" ht="15.75">
      <c r="A579" s="280"/>
    </row>
    <row r="580" spans="1:1" ht="15.75">
      <c r="A580" s="280"/>
    </row>
    <row r="581" spans="1:1" ht="15.75">
      <c r="A581" s="280"/>
    </row>
    <row r="582" spans="1:1" ht="15.75">
      <c r="A582" s="280"/>
    </row>
    <row r="583" spans="1:1" ht="15.75">
      <c r="A583" s="280"/>
    </row>
    <row r="584" spans="1:1" ht="15.75">
      <c r="A584" s="280"/>
    </row>
    <row r="585" spans="1:1" ht="15.75">
      <c r="A585" s="280"/>
    </row>
    <row r="586" spans="1:1" ht="15.75">
      <c r="A586" s="280"/>
    </row>
    <row r="587" spans="1:1" ht="15.75">
      <c r="A587" s="280"/>
    </row>
    <row r="588" spans="1:1" ht="15.75">
      <c r="A588" s="280"/>
    </row>
    <row r="589" spans="1:1" ht="15.75">
      <c r="A589" s="280"/>
    </row>
    <row r="590" spans="1:1" ht="15.75">
      <c r="A590" s="280"/>
    </row>
    <row r="591" spans="1:1" ht="15.75">
      <c r="A591" s="280"/>
    </row>
    <row r="592" spans="1:1" ht="15.75">
      <c r="A592" s="280"/>
    </row>
    <row r="593" spans="1:1" ht="15.75">
      <c r="A593" s="280"/>
    </row>
    <row r="594" spans="1:1" ht="15.75">
      <c r="A594" s="280"/>
    </row>
    <row r="595" spans="1:1" ht="15.75">
      <c r="A595" s="280"/>
    </row>
    <row r="596" spans="1:1" ht="15.75">
      <c r="A596" s="280"/>
    </row>
    <row r="597" spans="1:1" ht="15.75">
      <c r="A597" s="280"/>
    </row>
    <row r="598" spans="1:1" ht="15.75">
      <c r="A598" s="280"/>
    </row>
    <row r="599" spans="1:1" ht="15.75">
      <c r="A599" s="280"/>
    </row>
    <row r="600" spans="1:1" ht="15.75">
      <c r="A600" s="280"/>
    </row>
    <row r="601" spans="1:1" ht="15.75">
      <c r="A601" s="280"/>
    </row>
    <row r="602" spans="1:1" ht="15.75">
      <c r="A602" s="280"/>
    </row>
    <row r="603" spans="1:1" ht="15.75">
      <c r="A603" s="280"/>
    </row>
    <row r="604" spans="1:1" ht="15.75">
      <c r="A604" s="280"/>
    </row>
    <row r="605" spans="1:1" ht="15.75">
      <c r="A605" s="280"/>
    </row>
    <row r="606" spans="1:1" ht="15.75">
      <c r="A606" s="280"/>
    </row>
    <row r="607" spans="1:1" ht="15.75">
      <c r="A607" s="280"/>
    </row>
    <row r="608" spans="1:1" ht="15.75">
      <c r="A608" s="280"/>
    </row>
    <row r="609" spans="1:1" ht="15.75">
      <c r="A609" s="280"/>
    </row>
    <row r="610" spans="1:1" ht="15.75">
      <c r="A610" s="280"/>
    </row>
    <row r="611" spans="1:1" ht="15.75">
      <c r="A611" s="280"/>
    </row>
    <row r="612" spans="1:1" ht="15.75">
      <c r="A612" s="280"/>
    </row>
    <row r="613" spans="1:1" ht="15.75">
      <c r="A613" s="280"/>
    </row>
    <row r="614" spans="1:1" ht="15.75">
      <c r="A614" s="280"/>
    </row>
    <row r="615" spans="1:1" ht="15.75">
      <c r="A615" s="280"/>
    </row>
    <row r="616" spans="1:1" ht="15.75">
      <c r="A616" s="280"/>
    </row>
    <row r="617" spans="1:1" ht="15.75">
      <c r="A617" s="280"/>
    </row>
    <row r="618" spans="1:1" ht="15.75">
      <c r="A618" s="280"/>
    </row>
    <row r="619" spans="1:1" ht="15.75">
      <c r="A619" s="280"/>
    </row>
    <row r="620" spans="1:1" ht="15.75">
      <c r="A620" s="280"/>
    </row>
    <row r="621" spans="1:1" ht="15.75">
      <c r="A621" s="280"/>
    </row>
    <row r="622" spans="1:1" ht="15.75">
      <c r="A622" s="280"/>
    </row>
    <row r="623" spans="1:1" ht="15.75">
      <c r="A623" s="280"/>
    </row>
    <row r="624" spans="1:1" ht="15.75">
      <c r="A624" s="280"/>
    </row>
    <row r="625" spans="1:1" ht="15.75">
      <c r="A625" s="280"/>
    </row>
    <row r="626" spans="1:1" ht="15.75">
      <c r="A626" s="280"/>
    </row>
    <row r="627" spans="1:1" ht="15.75">
      <c r="A627" s="280"/>
    </row>
    <row r="628" spans="1:1" ht="15.75">
      <c r="A628" s="280"/>
    </row>
    <row r="629" spans="1:1" ht="15.75">
      <c r="A629" s="280"/>
    </row>
    <row r="630" spans="1:1" ht="15.75">
      <c r="A630" s="280"/>
    </row>
    <row r="631" spans="1:1" ht="15.75">
      <c r="A631" s="280"/>
    </row>
    <row r="632" spans="1:1" ht="15.75">
      <c r="A632" s="280"/>
    </row>
    <row r="633" spans="1:1" ht="15.75">
      <c r="A633" s="280"/>
    </row>
    <row r="634" spans="1:1" ht="15.75">
      <c r="A634" s="280"/>
    </row>
    <row r="635" spans="1:1" ht="15.75">
      <c r="A635" s="280"/>
    </row>
    <row r="636" spans="1:1" ht="15.75">
      <c r="A636" s="280"/>
    </row>
    <row r="637" spans="1:1" ht="15.75">
      <c r="A637" s="280"/>
    </row>
    <row r="638" spans="1:1" ht="15.75">
      <c r="A638" s="280"/>
    </row>
    <row r="639" spans="1:1" ht="15.75">
      <c r="A639" s="280"/>
    </row>
    <row r="640" spans="1:1" ht="15.75">
      <c r="A640" s="280"/>
    </row>
    <row r="641" spans="1:1" ht="15.75">
      <c r="A641" s="280"/>
    </row>
    <row r="642" spans="1:1" ht="15.75">
      <c r="A642" s="280"/>
    </row>
    <row r="643" spans="1:1" ht="15.75">
      <c r="A643" s="280"/>
    </row>
    <row r="644" spans="1:1" ht="15.75">
      <c r="A644" s="280"/>
    </row>
    <row r="645" spans="1:1" ht="15.75">
      <c r="A645" s="280"/>
    </row>
    <row r="646" spans="1:1" ht="15.75">
      <c r="A646" s="280"/>
    </row>
    <row r="647" spans="1:1" ht="15.75">
      <c r="A647" s="280"/>
    </row>
    <row r="648" spans="1:1" ht="15.75">
      <c r="A648" s="280"/>
    </row>
    <row r="649" spans="1:1" ht="15.75">
      <c r="A649" s="280"/>
    </row>
    <row r="650" spans="1:1" ht="15.75">
      <c r="A650" s="280"/>
    </row>
    <row r="651" spans="1:1" ht="15.75">
      <c r="A651" s="280"/>
    </row>
    <row r="652" spans="1:1" ht="15.75">
      <c r="A652" s="280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1"/>
  <sheetViews>
    <sheetView zoomScale="70" zoomScaleNormal="70" workbookViewId="0"/>
  </sheetViews>
  <sheetFormatPr defaultRowHeight="12.75"/>
  <cols>
    <col min="1" max="1" width="60.7109375" style="445" customWidth="1"/>
    <col min="2" max="17" width="14.85546875" style="367" customWidth="1"/>
    <col min="18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</row>
    <row r="2" spans="1:26" s="25" customFormat="1" ht="39" customHeight="1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</row>
    <row r="3" spans="1:26" s="25" customFormat="1" ht="24.95" customHeight="1">
      <c r="A3" s="1214" t="s">
        <v>153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1214"/>
    </row>
    <row r="4" spans="1:26" s="25" customFormat="1" ht="24.95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</row>
    <row r="5" spans="1:26" s="25" customFormat="1" ht="21" customHeight="1">
      <c r="A5" s="1215" t="s">
        <v>75</v>
      </c>
      <c r="B5" s="1215"/>
      <c r="C5" s="1215"/>
      <c r="D5" s="1215"/>
      <c r="E5" s="1215"/>
      <c r="F5" s="1215"/>
      <c r="G5" s="1215"/>
      <c r="H5" s="1215"/>
      <c r="I5" s="1215"/>
      <c r="J5" s="1215"/>
      <c r="K5" s="1215"/>
      <c r="L5" s="1215"/>
      <c r="M5" s="1215"/>
      <c r="N5" s="1215"/>
      <c r="O5" s="1215"/>
      <c r="P5" s="1215"/>
      <c r="Q5" s="1215"/>
    </row>
    <row r="6" spans="1:26" ht="36.75" customHeight="1">
      <c r="A6" s="558" t="s">
        <v>135</v>
      </c>
      <c r="B6" s="559" t="s">
        <v>101</v>
      </c>
      <c r="C6" s="559" t="s">
        <v>103</v>
      </c>
      <c r="D6" s="559" t="s">
        <v>154</v>
      </c>
      <c r="E6" s="559" t="s">
        <v>155</v>
      </c>
      <c r="F6" s="559" t="s">
        <v>156</v>
      </c>
      <c r="G6" s="559" t="s">
        <v>104</v>
      </c>
      <c r="H6" s="559" t="s">
        <v>102</v>
      </c>
      <c r="I6" s="559" t="s">
        <v>107</v>
      </c>
      <c r="J6" s="559" t="s">
        <v>108</v>
      </c>
      <c r="K6" s="559" t="s">
        <v>106</v>
      </c>
      <c r="L6" s="559" t="s">
        <v>111</v>
      </c>
      <c r="M6" s="559" t="s">
        <v>112</v>
      </c>
      <c r="N6" s="559" t="s">
        <v>113</v>
      </c>
      <c r="O6" s="559" t="s">
        <v>114</v>
      </c>
      <c r="P6" s="560" t="s">
        <v>136</v>
      </c>
      <c r="Q6" s="561" t="s">
        <v>116</v>
      </c>
      <c r="Y6" s="239">
        <v>1</v>
      </c>
      <c r="Z6" s="239">
        <v>1</v>
      </c>
    </row>
    <row r="7" spans="1:26" ht="19.5" customHeight="1">
      <c r="A7" s="1067" t="s">
        <v>775</v>
      </c>
      <c r="B7" s="318">
        <v>16305.32403</v>
      </c>
      <c r="C7" s="318">
        <v>8485.3281199999983</v>
      </c>
      <c r="D7" s="318">
        <v>2042.0213000000001</v>
      </c>
      <c r="E7" s="318">
        <v>0</v>
      </c>
      <c r="F7" s="318">
        <v>0</v>
      </c>
      <c r="G7" s="318">
        <v>9166.3917500000007</v>
      </c>
      <c r="H7" s="318">
        <v>20235.99913</v>
      </c>
      <c r="I7" s="318">
        <v>14840.54292</v>
      </c>
      <c r="J7" s="318">
        <v>0</v>
      </c>
      <c r="K7" s="318">
        <v>17848.15035</v>
      </c>
      <c r="L7" s="318">
        <v>352.35215000000005</v>
      </c>
      <c r="M7" s="318">
        <v>773.43583000000001</v>
      </c>
      <c r="N7" s="318">
        <v>10332.64228</v>
      </c>
      <c r="O7" s="318">
        <v>3763.74935</v>
      </c>
      <c r="P7" s="318">
        <v>104145.93721</v>
      </c>
      <c r="Q7" s="319">
        <v>5.0368222162565394E-3</v>
      </c>
    </row>
    <row r="8" spans="1:26" ht="19.5" customHeight="1">
      <c r="A8" s="1067" t="s">
        <v>776</v>
      </c>
      <c r="B8" s="318">
        <v>3.8036300000000001</v>
      </c>
      <c r="C8" s="318">
        <v>470.07355999999999</v>
      </c>
      <c r="D8" s="318">
        <v>1.6139400000000002</v>
      </c>
      <c r="E8" s="318">
        <v>0</v>
      </c>
      <c r="F8" s="318">
        <v>0</v>
      </c>
      <c r="G8" s="318">
        <v>154.54372000000001</v>
      </c>
      <c r="H8" s="318">
        <v>54.737310000000001</v>
      </c>
      <c r="I8" s="318">
        <v>240.85586999999998</v>
      </c>
      <c r="J8" s="318">
        <v>0</v>
      </c>
      <c r="K8" s="318">
        <v>388.54184999999995</v>
      </c>
      <c r="L8" s="318">
        <v>28.390599999999999</v>
      </c>
      <c r="M8" s="318">
        <v>0.31744</v>
      </c>
      <c r="N8" s="318">
        <v>141.36333999999999</v>
      </c>
      <c r="O8" s="318">
        <v>338.11385999999999</v>
      </c>
      <c r="P8" s="318">
        <v>1822.3551199999997</v>
      </c>
      <c r="Q8" s="319">
        <v>8.8134775107132104E-5</v>
      </c>
    </row>
    <row r="9" spans="1:26" ht="19.5" customHeight="1">
      <c r="A9" s="1067" t="s">
        <v>777</v>
      </c>
      <c r="B9" s="318">
        <v>212269.91462999998</v>
      </c>
      <c r="C9" s="318">
        <v>76580.915939999992</v>
      </c>
      <c r="D9" s="318">
        <v>235248.22886999999</v>
      </c>
      <c r="E9" s="318">
        <v>517.98343</v>
      </c>
      <c r="F9" s="318">
        <v>0</v>
      </c>
      <c r="G9" s="318">
        <v>124836.04593000001</v>
      </c>
      <c r="H9" s="318">
        <v>12705.78018</v>
      </c>
      <c r="I9" s="318">
        <v>2091.70289</v>
      </c>
      <c r="J9" s="318">
        <v>0</v>
      </c>
      <c r="K9" s="318">
        <v>9574.0771000000004</v>
      </c>
      <c r="L9" s="318">
        <v>10115.56323</v>
      </c>
      <c r="M9" s="318">
        <v>258.82285000000002</v>
      </c>
      <c r="N9" s="318">
        <v>28940.359089999998</v>
      </c>
      <c r="O9" s="318">
        <v>6.86</v>
      </c>
      <c r="P9" s="318">
        <v>713146.25413999998</v>
      </c>
      <c r="Q9" s="319">
        <v>3.4489976205692871E-2</v>
      </c>
    </row>
    <row r="10" spans="1:26" ht="19.5" customHeight="1">
      <c r="A10" s="1067" t="s">
        <v>137</v>
      </c>
      <c r="B10" s="318">
        <v>14240.504210000001</v>
      </c>
      <c r="C10" s="318">
        <v>22074.697780000002</v>
      </c>
      <c r="D10" s="318">
        <v>22640.435530000002</v>
      </c>
      <c r="E10" s="318">
        <v>0</v>
      </c>
      <c r="F10" s="318">
        <v>0</v>
      </c>
      <c r="G10" s="318">
        <v>96333.559769999993</v>
      </c>
      <c r="H10" s="318">
        <v>600.79138</v>
      </c>
      <c r="I10" s="318">
        <v>2758.5285400000002</v>
      </c>
      <c r="J10" s="318">
        <v>0</v>
      </c>
      <c r="K10" s="318">
        <v>5354.8792899999999</v>
      </c>
      <c r="L10" s="318">
        <v>0</v>
      </c>
      <c r="M10" s="318">
        <v>79.421289999999999</v>
      </c>
      <c r="N10" s="318">
        <v>259.58996999999999</v>
      </c>
      <c r="O10" s="318">
        <v>395.08571000000001</v>
      </c>
      <c r="P10" s="318">
        <v>164737.49347000002</v>
      </c>
      <c r="Q10" s="319">
        <v>7.967218781535345E-3</v>
      </c>
    </row>
    <row r="11" spans="1:26" ht="19.5" customHeight="1">
      <c r="A11" s="1067" t="s">
        <v>778</v>
      </c>
      <c r="B11" s="318">
        <v>289085.14126</v>
      </c>
      <c r="C11" s="318">
        <v>30219.077980000002</v>
      </c>
      <c r="D11" s="318">
        <v>144550.41696</v>
      </c>
      <c r="E11" s="318">
        <v>630.62371999999993</v>
      </c>
      <c r="F11" s="318">
        <v>41215.607000000004</v>
      </c>
      <c r="G11" s="318">
        <v>392640.36710999999</v>
      </c>
      <c r="H11" s="318">
        <v>13638.474679999999</v>
      </c>
      <c r="I11" s="318">
        <v>31176.08812</v>
      </c>
      <c r="J11" s="318">
        <v>16.715139999999998</v>
      </c>
      <c r="K11" s="318">
        <v>15902.221029999999</v>
      </c>
      <c r="L11" s="318">
        <v>7854.3697400000001</v>
      </c>
      <c r="M11" s="318">
        <v>9498.0989800000007</v>
      </c>
      <c r="N11" s="318">
        <v>66648.570460000003</v>
      </c>
      <c r="O11" s="318">
        <v>19227.14171</v>
      </c>
      <c r="P11" s="318">
        <v>1062302.91389</v>
      </c>
      <c r="Q11" s="319">
        <v>5.1376280826838115E-2</v>
      </c>
    </row>
    <row r="12" spans="1:26" ht="19.5" customHeight="1">
      <c r="A12" s="1067" t="s">
        <v>138</v>
      </c>
      <c r="B12" s="318">
        <v>525244.48718000005</v>
      </c>
      <c r="C12" s="318">
        <v>209674.77703</v>
      </c>
      <c r="D12" s="318">
        <v>98441.645810000002</v>
      </c>
      <c r="E12" s="318">
        <v>0</v>
      </c>
      <c r="F12" s="318">
        <v>0</v>
      </c>
      <c r="G12" s="318">
        <v>260408.64683000001</v>
      </c>
      <c r="H12" s="318">
        <v>372879.94470999995</v>
      </c>
      <c r="I12" s="318">
        <v>37420.165719999997</v>
      </c>
      <c r="J12" s="318">
        <v>0</v>
      </c>
      <c r="K12" s="318">
        <v>24028.339989999997</v>
      </c>
      <c r="L12" s="318">
        <v>6.86</v>
      </c>
      <c r="M12" s="318">
        <v>1323.06116</v>
      </c>
      <c r="N12" s="318">
        <v>908.16267000000005</v>
      </c>
      <c r="O12" s="318">
        <v>75.088070000000002</v>
      </c>
      <c r="P12" s="318">
        <v>1530411.1791700001</v>
      </c>
      <c r="Q12" s="319">
        <v>7.4015455943399672E-2</v>
      </c>
    </row>
    <row r="13" spans="1:26" ht="19.5" customHeight="1">
      <c r="A13" s="1067" t="s">
        <v>139</v>
      </c>
      <c r="B13" s="318">
        <v>1106727.1764799999</v>
      </c>
      <c r="C13" s="318">
        <v>135783.89215999999</v>
      </c>
      <c r="D13" s="318">
        <v>56453.979590000003</v>
      </c>
      <c r="E13" s="318">
        <v>725.51998000000003</v>
      </c>
      <c r="F13" s="318">
        <v>0</v>
      </c>
      <c r="G13" s="318">
        <v>1040483.3833400001</v>
      </c>
      <c r="H13" s="318">
        <v>300754.09608999995</v>
      </c>
      <c r="I13" s="318">
        <v>97971.679140000007</v>
      </c>
      <c r="J13" s="318">
        <v>100.90992</v>
      </c>
      <c r="K13" s="318">
        <v>93085.59090000001</v>
      </c>
      <c r="L13" s="318">
        <v>20501.335510000001</v>
      </c>
      <c r="M13" s="318">
        <v>451432.28295999998</v>
      </c>
      <c r="N13" s="318">
        <v>142094.26958000002</v>
      </c>
      <c r="O13" s="318">
        <v>20465.717260000001</v>
      </c>
      <c r="P13" s="318">
        <v>3466579.8329100003</v>
      </c>
      <c r="Q13" s="319">
        <v>0.16765460837536567</v>
      </c>
    </row>
    <row r="14" spans="1:26" ht="19.5" customHeight="1">
      <c r="A14" s="1067" t="s">
        <v>140</v>
      </c>
      <c r="B14" s="318">
        <v>185047.50685000001</v>
      </c>
      <c r="C14" s="318">
        <v>134207.29246999999</v>
      </c>
      <c r="D14" s="318">
        <v>192230.70599000002</v>
      </c>
      <c r="E14" s="318">
        <v>1195.61916</v>
      </c>
      <c r="F14" s="318">
        <v>0</v>
      </c>
      <c r="G14" s="318">
        <v>378867.62424000003</v>
      </c>
      <c r="H14" s="318">
        <v>43668.131179999997</v>
      </c>
      <c r="I14" s="318">
        <v>95624.293150000012</v>
      </c>
      <c r="J14" s="318">
        <v>92.437449999999998</v>
      </c>
      <c r="K14" s="318">
        <v>84533.731109999993</v>
      </c>
      <c r="L14" s="318">
        <v>2836.5569700000001</v>
      </c>
      <c r="M14" s="318">
        <v>15766.545119999999</v>
      </c>
      <c r="N14" s="318">
        <v>70727.532790000012</v>
      </c>
      <c r="O14" s="318">
        <v>66483.311359999992</v>
      </c>
      <c r="P14" s="318">
        <v>1271281.2878400001</v>
      </c>
      <c r="Q14" s="319">
        <v>6.1483126516901764E-2</v>
      </c>
    </row>
    <row r="15" spans="1:26" ht="19.5" customHeight="1">
      <c r="A15" s="1067" t="s">
        <v>779</v>
      </c>
      <c r="B15" s="318">
        <v>8652.5680299999985</v>
      </c>
      <c r="C15" s="318">
        <v>7046.9183499999999</v>
      </c>
      <c r="D15" s="318">
        <v>2977.3521700000001</v>
      </c>
      <c r="E15" s="318">
        <v>0</v>
      </c>
      <c r="F15" s="318">
        <v>0</v>
      </c>
      <c r="G15" s="318">
        <v>10031.424289999999</v>
      </c>
      <c r="H15" s="318">
        <v>593.99347999999998</v>
      </c>
      <c r="I15" s="318">
        <v>4496.1851200000001</v>
      </c>
      <c r="J15" s="318">
        <v>2.2000000000000002</v>
      </c>
      <c r="K15" s="318">
        <v>3561.95199</v>
      </c>
      <c r="L15" s="318">
        <v>118.86525999999999</v>
      </c>
      <c r="M15" s="318">
        <v>5025.7912400000005</v>
      </c>
      <c r="N15" s="318">
        <v>3283.8081200000001</v>
      </c>
      <c r="O15" s="318">
        <v>6433.1972000000005</v>
      </c>
      <c r="P15" s="318">
        <v>52224.255250000002</v>
      </c>
      <c r="Q15" s="319">
        <v>2.525727801942474E-3</v>
      </c>
    </row>
    <row r="16" spans="1:26" ht="19.5" customHeight="1">
      <c r="A16" s="1067" t="s">
        <v>141</v>
      </c>
      <c r="B16" s="318">
        <v>27871.387600000002</v>
      </c>
      <c r="C16" s="318">
        <v>142452.27525000001</v>
      </c>
      <c r="D16" s="318">
        <v>52357.744850000003</v>
      </c>
      <c r="E16" s="318">
        <v>211.28294</v>
      </c>
      <c r="F16" s="318">
        <v>0</v>
      </c>
      <c r="G16" s="318">
        <v>84932.736449999997</v>
      </c>
      <c r="H16" s="318">
        <v>23603.340319999999</v>
      </c>
      <c r="I16" s="318">
        <v>12943.47668</v>
      </c>
      <c r="J16" s="318">
        <v>0</v>
      </c>
      <c r="K16" s="318">
        <v>66846.702120000002</v>
      </c>
      <c r="L16" s="318">
        <v>529.30043999999998</v>
      </c>
      <c r="M16" s="318">
        <v>4254.3058000000001</v>
      </c>
      <c r="N16" s="318">
        <v>12335.501480000001</v>
      </c>
      <c r="O16" s="318">
        <v>8155.8296799999998</v>
      </c>
      <c r="P16" s="318">
        <v>436493.88361000008</v>
      </c>
      <c r="Q16" s="319">
        <v>2.1110205055755574E-2</v>
      </c>
    </row>
    <row r="17" spans="1:23" ht="19.5" customHeight="1">
      <c r="A17" s="1067" t="s">
        <v>142</v>
      </c>
      <c r="B17" s="318">
        <v>1161695.2753900001</v>
      </c>
      <c r="C17" s="318">
        <v>1670889.48841</v>
      </c>
      <c r="D17" s="318">
        <v>476831.41727999999</v>
      </c>
      <c r="E17" s="318">
        <v>33169.457640000001</v>
      </c>
      <c r="F17" s="318">
        <v>264921.35093000002</v>
      </c>
      <c r="G17" s="318">
        <v>4010233.3934899997</v>
      </c>
      <c r="H17" s="318">
        <v>331017.52480000001</v>
      </c>
      <c r="I17" s="318">
        <v>61040.605520000005</v>
      </c>
      <c r="J17" s="318">
        <v>184.35</v>
      </c>
      <c r="K17" s="318">
        <v>29264.76154</v>
      </c>
      <c r="L17" s="318">
        <v>3498.1157699999999</v>
      </c>
      <c r="M17" s="318">
        <v>6701.9661399999995</v>
      </c>
      <c r="N17" s="318">
        <v>6610.9237400000002</v>
      </c>
      <c r="O17" s="318">
        <v>3213.0715699999996</v>
      </c>
      <c r="P17" s="318">
        <v>8059271.7022199994</v>
      </c>
      <c r="Q17" s="319">
        <v>0.38977150567801155</v>
      </c>
    </row>
    <row r="18" spans="1:23" ht="19.5" customHeight="1">
      <c r="A18" s="1067" t="s">
        <v>143</v>
      </c>
      <c r="B18" s="318">
        <v>142925.60990000001</v>
      </c>
      <c r="C18" s="318">
        <v>186864.52762000001</v>
      </c>
      <c r="D18" s="318">
        <v>2674732.8578600003</v>
      </c>
      <c r="E18" s="318">
        <v>704.91931999999997</v>
      </c>
      <c r="F18" s="318">
        <v>0</v>
      </c>
      <c r="G18" s="318">
        <v>165806.78569999998</v>
      </c>
      <c r="H18" s="318">
        <v>18947.67006</v>
      </c>
      <c r="I18" s="318">
        <v>71907.351340000008</v>
      </c>
      <c r="J18" s="318">
        <v>0</v>
      </c>
      <c r="K18" s="318">
        <v>37487.68965</v>
      </c>
      <c r="L18" s="318">
        <v>1044.2854399999999</v>
      </c>
      <c r="M18" s="318">
        <v>9412.1506699999991</v>
      </c>
      <c r="N18" s="318">
        <v>20787.36045</v>
      </c>
      <c r="O18" s="318">
        <v>2439.1608500000002</v>
      </c>
      <c r="P18" s="318">
        <v>3333060.3688599998</v>
      </c>
      <c r="Q18" s="319">
        <v>0.16119719082413031</v>
      </c>
    </row>
    <row r="19" spans="1:23" ht="19.5" customHeight="1">
      <c r="A19" s="1067" t="s">
        <v>144</v>
      </c>
      <c r="B19" s="318">
        <v>595.93016</v>
      </c>
      <c r="C19" s="318">
        <v>13675.05263</v>
      </c>
      <c r="D19" s="318">
        <v>1815.1103700000001</v>
      </c>
      <c r="E19" s="318">
        <v>0</v>
      </c>
      <c r="F19" s="318">
        <v>0</v>
      </c>
      <c r="G19" s="318">
        <v>9008.2113399999998</v>
      </c>
      <c r="H19" s="318">
        <v>14903.458500000001</v>
      </c>
      <c r="I19" s="318">
        <v>2696.2274400000001</v>
      </c>
      <c r="J19" s="318">
        <v>0</v>
      </c>
      <c r="K19" s="318">
        <v>3907.56727</v>
      </c>
      <c r="L19" s="318">
        <v>121.91200000000001</v>
      </c>
      <c r="M19" s="318">
        <v>543.04777999999999</v>
      </c>
      <c r="N19" s="318">
        <v>645.53820999999994</v>
      </c>
      <c r="O19" s="318">
        <v>179.48335999999998</v>
      </c>
      <c r="P19" s="318">
        <v>48091.539059999996</v>
      </c>
      <c r="Q19" s="319">
        <v>2.3258567625441518E-3</v>
      </c>
    </row>
    <row r="20" spans="1:23" ht="19.5" customHeight="1">
      <c r="A20" s="1067" t="s">
        <v>145</v>
      </c>
      <c r="B20" s="318">
        <v>3298.8283300000003</v>
      </c>
      <c r="C20" s="318">
        <v>801.87704000000008</v>
      </c>
      <c r="D20" s="318">
        <v>990.35178000000008</v>
      </c>
      <c r="E20" s="318">
        <v>0</v>
      </c>
      <c r="F20" s="318">
        <v>0</v>
      </c>
      <c r="G20" s="318">
        <v>10410.207630000001</v>
      </c>
      <c r="H20" s="318">
        <v>3032.8459199999998</v>
      </c>
      <c r="I20" s="318">
        <v>3441.67337</v>
      </c>
      <c r="J20" s="318">
        <v>0</v>
      </c>
      <c r="K20" s="318">
        <v>5413.4364400000004</v>
      </c>
      <c r="L20" s="318">
        <v>17.712</v>
      </c>
      <c r="M20" s="318">
        <v>1138.5581000000002</v>
      </c>
      <c r="N20" s="318">
        <v>2777.8925600000002</v>
      </c>
      <c r="O20" s="318">
        <v>127.63630000000001</v>
      </c>
      <c r="P20" s="318">
        <v>31451.019469999999</v>
      </c>
      <c r="Q20" s="319">
        <v>1.5210693555043669E-3</v>
      </c>
    </row>
    <row r="21" spans="1:23" ht="19.5" customHeight="1">
      <c r="A21" s="1067" t="s">
        <v>146</v>
      </c>
      <c r="B21" s="318">
        <v>114931.04962000001</v>
      </c>
      <c r="C21" s="318">
        <v>21488.038350000003</v>
      </c>
      <c r="D21" s="318">
        <v>82683.038</v>
      </c>
      <c r="E21" s="318">
        <v>101.85724999999999</v>
      </c>
      <c r="F21" s="318">
        <v>0</v>
      </c>
      <c r="G21" s="318">
        <v>25134.929199999999</v>
      </c>
      <c r="H21" s="318">
        <v>14869.90885</v>
      </c>
      <c r="I21" s="318">
        <v>25147.75907</v>
      </c>
      <c r="J21" s="318">
        <v>0</v>
      </c>
      <c r="K21" s="318">
        <v>11197.98674</v>
      </c>
      <c r="L21" s="318">
        <v>240.85114999999999</v>
      </c>
      <c r="M21" s="318">
        <v>3856.7506000000003</v>
      </c>
      <c r="N21" s="318">
        <v>5628.3547600000002</v>
      </c>
      <c r="O21" s="318">
        <v>53085.000520000001</v>
      </c>
      <c r="P21" s="318">
        <v>358365.52411000006</v>
      </c>
      <c r="Q21" s="319">
        <v>1.7331674011805333E-2</v>
      </c>
    </row>
    <row r="22" spans="1:23" ht="19.5" customHeight="1">
      <c r="A22" s="1067" t="s">
        <v>147</v>
      </c>
      <c r="B22" s="318">
        <v>6.86</v>
      </c>
      <c r="C22" s="318">
        <v>62.453060000000001</v>
      </c>
      <c r="D22" s="318">
        <v>94.655559999999994</v>
      </c>
      <c r="E22" s="318">
        <v>0</v>
      </c>
      <c r="F22" s="318">
        <v>0</v>
      </c>
      <c r="G22" s="318">
        <v>70.261539999999997</v>
      </c>
      <c r="H22" s="318">
        <v>0</v>
      </c>
      <c r="I22" s="318">
        <v>3.3504699999999996</v>
      </c>
      <c r="J22" s="318">
        <v>0</v>
      </c>
      <c r="K22" s="318">
        <v>21.176169999999999</v>
      </c>
      <c r="L22" s="318">
        <v>0</v>
      </c>
      <c r="M22" s="318">
        <v>0</v>
      </c>
      <c r="N22" s="318">
        <v>0.56913000000000002</v>
      </c>
      <c r="O22" s="318">
        <v>0</v>
      </c>
      <c r="P22" s="318">
        <v>259.32592999999997</v>
      </c>
      <c r="Q22" s="319">
        <v>1.2541810467763211E-5</v>
      </c>
    </row>
    <row r="23" spans="1:23" ht="19.5" customHeight="1">
      <c r="A23" s="1067" t="s">
        <v>148</v>
      </c>
      <c r="B23" s="318">
        <v>284.78714000000002</v>
      </c>
      <c r="C23" s="318">
        <v>313.84909999999996</v>
      </c>
      <c r="D23" s="318">
        <v>766.0226899999999</v>
      </c>
      <c r="E23" s="318">
        <v>0</v>
      </c>
      <c r="F23" s="318">
        <v>0</v>
      </c>
      <c r="G23" s="318">
        <v>2606.0618199999999</v>
      </c>
      <c r="H23" s="318">
        <v>68.342939999999999</v>
      </c>
      <c r="I23" s="318">
        <v>273.09568999999999</v>
      </c>
      <c r="J23" s="318">
        <v>0</v>
      </c>
      <c r="K23" s="318">
        <v>699.47073</v>
      </c>
      <c r="L23" s="318">
        <v>0</v>
      </c>
      <c r="M23" s="318">
        <v>0</v>
      </c>
      <c r="N23" s="318">
        <v>0.749</v>
      </c>
      <c r="O23" s="318">
        <v>0</v>
      </c>
      <c r="P23" s="318">
        <v>5012.3791099999999</v>
      </c>
      <c r="Q23" s="319">
        <v>2.4241428070920503E-4</v>
      </c>
    </row>
    <row r="24" spans="1:23" s="323" customFormat="1" ht="19.5" customHeight="1">
      <c r="A24" s="1068" t="s">
        <v>149</v>
      </c>
      <c r="B24" s="333">
        <v>2482.8924400000001</v>
      </c>
      <c r="C24" s="333">
        <v>11091.286400000001</v>
      </c>
      <c r="D24" s="333">
        <v>8736.8813399999999</v>
      </c>
      <c r="E24" s="333">
        <v>0</v>
      </c>
      <c r="F24" s="333">
        <v>0</v>
      </c>
      <c r="G24" s="333">
        <v>8219.1501499999995</v>
      </c>
      <c r="H24" s="333">
        <v>1560.0039299999999</v>
      </c>
      <c r="I24" s="333">
        <v>2962.39138</v>
      </c>
      <c r="J24" s="333">
        <v>0</v>
      </c>
      <c r="K24" s="333">
        <v>2309.2930299999998</v>
      </c>
      <c r="L24" s="333">
        <v>0</v>
      </c>
      <c r="M24" s="333">
        <v>298.57415999999995</v>
      </c>
      <c r="N24" s="333">
        <v>585.25271999999995</v>
      </c>
      <c r="O24" s="333">
        <v>10.5091</v>
      </c>
      <c r="P24" s="333">
        <v>38256.234649999999</v>
      </c>
      <c r="Q24" s="380">
        <v>1.8501907780320143E-3</v>
      </c>
    </row>
    <row r="25" spans="1:23" ht="23.25" customHeight="1">
      <c r="A25" s="558" t="s">
        <v>158</v>
      </c>
      <c r="B25" s="381">
        <v>3811669.0468800007</v>
      </c>
      <c r="C25" s="381">
        <v>2672181.8212500005</v>
      </c>
      <c r="D25" s="381">
        <v>4053594.4798900005</v>
      </c>
      <c r="E25" s="381">
        <v>37257.263440000002</v>
      </c>
      <c r="F25" s="381">
        <v>306136.95793000003</v>
      </c>
      <c r="G25" s="381">
        <v>6629343.7243000008</v>
      </c>
      <c r="H25" s="381">
        <v>1173135.0434599994</v>
      </c>
      <c r="I25" s="381">
        <v>467035.97242999997</v>
      </c>
      <c r="J25" s="381">
        <v>396.61250999999993</v>
      </c>
      <c r="K25" s="381">
        <v>411425.56730000005</v>
      </c>
      <c r="L25" s="381">
        <v>47266.470259999995</v>
      </c>
      <c r="M25" s="381">
        <v>510363.13012000005</v>
      </c>
      <c r="N25" s="381">
        <v>372708.44035000005</v>
      </c>
      <c r="O25" s="381">
        <v>184398.9559</v>
      </c>
      <c r="P25" s="381">
        <v>20676913.486020003</v>
      </c>
      <c r="Q25" s="382">
        <v>1</v>
      </c>
    </row>
    <row r="26" spans="1:23" ht="30.75" customHeight="1">
      <c r="A26" s="1069" t="s">
        <v>151</v>
      </c>
      <c r="B26" s="319">
        <v>0.18434419863763188</v>
      </c>
      <c r="C26" s="319">
        <v>0.12923504385974754</v>
      </c>
      <c r="D26" s="319">
        <v>0.19604446682193169</v>
      </c>
      <c r="E26" s="319">
        <v>1.8018774158527211E-3</v>
      </c>
      <c r="F26" s="319">
        <v>1.4805737719847995E-2</v>
      </c>
      <c r="G26" s="319">
        <v>0.32061573062063675</v>
      </c>
      <c r="H26" s="319">
        <v>5.6736468150973066E-2</v>
      </c>
      <c r="I26" s="319">
        <v>2.2587315691279097E-2</v>
      </c>
      <c r="J26" s="319">
        <v>1.9181417490969148E-5</v>
      </c>
      <c r="K26" s="319">
        <v>1.9897823124238129E-2</v>
      </c>
      <c r="L26" s="319">
        <v>2.2859538630829799E-3</v>
      </c>
      <c r="M26" s="319">
        <v>2.4682752116995839E-2</v>
      </c>
      <c r="N26" s="319">
        <v>1.80253421576675E-2</v>
      </c>
      <c r="O26" s="319">
        <v>8.9181084026237825E-3</v>
      </c>
      <c r="P26" s="319">
        <v>1</v>
      </c>
      <c r="Q26" s="319"/>
    </row>
    <row r="27" spans="1:23" ht="9" customHeight="1" thickBot="1">
      <c r="A27" s="708"/>
      <c r="B27" s="709"/>
      <c r="C27" s="332"/>
      <c r="D27" s="332"/>
      <c r="E27" s="332"/>
      <c r="F27" s="332"/>
      <c r="G27" s="332"/>
      <c r="H27" s="710"/>
      <c r="I27" s="710"/>
      <c r="J27" s="710"/>
      <c r="K27" s="710"/>
      <c r="L27" s="710"/>
      <c r="M27" s="710"/>
      <c r="N27" s="710"/>
      <c r="O27" s="710"/>
      <c r="P27" s="710"/>
      <c r="Q27" s="711"/>
    </row>
    <row r="28" spans="1:23" ht="15" customHeight="1" thickTop="1">
      <c r="A28" s="635" t="s">
        <v>152</v>
      </c>
      <c r="B28" s="374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</row>
    <row r="29" spans="1:23">
      <c r="A29" s="1070" t="s">
        <v>159</v>
      </c>
      <c r="B29" s="1071"/>
      <c r="C29" s="1071"/>
      <c r="D29" s="1071"/>
      <c r="E29" s="1071"/>
      <c r="F29" s="1071"/>
      <c r="G29" s="30"/>
      <c r="H29" s="377"/>
      <c r="I29" s="377"/>
      <c r="J29" s="377"/>
      <c r="K29" s="377"/>
      <c r="L29" s="377"/>
      <c r="M29" s="377"/>
      <c r="N29" s="377"/>
      <c r="O29" s="377"/>
      <c r="P29" s="377"/>
      <c r="Q29" s="6"/>
    </row>
    <row r="30" spans="1:23" ht="15" customHeight="1">
      <c r="A30" s="637"/>
      <c r="C30" s="30"/>
      <c r="D30" s="30"/>
      <c r="E30" s="30"/>
      <c r="F30" s="30"/>
      <c r="G30" s="30"/>
      <c r="H30" s="377"/>
      <c r="I30" s="377"/>
      <c r="J30" s="377"/>
      <c r="K30" s="377"/>
      <c r="L30" s="377"/>
      <c r="M30" s="377"/>
      <c r="N30" s="377"/>
      <c r="O30" s="377"/>
      <c r="P30" s="377"/>
      <c r="Q30" s="6"/>
      <c r="R30" s="246"/>
      <c r="S30" s="244"/>
      <c r="T30" s="244"/>
      <c r="U30" s="244"/>
      <c r="V30" s="244"/>
      <c r="W30" s="244"/>
    </row>
    <row r="31" spans="1:23" ht="9" customHeight="1">
      <c r="A31" s="462"/>
      <c r="C31" s="30"/>
      <c r="D31" s="30"/>
      <c r="E31" s="30"/>
      <c r="F31" s="30"/>
      <c r="G31" s="30"/>
      <c r="H31" s="377"/>
      <c r="I31" s="377"/>
      <c r="J31" s="377"/>
      <c r="K31" s="377"/>
      <c r="L31" s="377"/>
      <c r="M31" s="377"/>
      <c r="N31" s="377"/>
      <c r="O31" s="377"/>
      <c r="P31" s="377"/>
      <c r="Q31" s="6"/>
    </row>
    <row r="32" spans="1:23" ht="9" customHeight="1">
      <c r="A32" s="463"/>
      <c r="C32" s="30"/>
      <c r="D32" s="30"/>
      <c r="E32" s="30"/>
      <c r="F32" s="30"/>
      <c r="G32" s="30"/>
      <c r="H32" s="377"/>
      <c r="I32" s="377"/>
      <c r="J32" s="377"/>
      <c r="K32" s="377"/>
      <c r="L32" s="377"/>
      <c r="M32" s="377"/>
      <c r="N32" s="377"/>
      <c r="O32" s="377"/>
      <c r="P32" s="377"/>
      <c r="Q32" s="6"/>
    </row>
    <row r="33" spans="1:17" ht="9" customHeight="1">
      <c r="A33" s="462"/>
      <c r="C33" s="30"/>
      <c r="D33" s="30"/>
      <c r="E33" s="30"/>
      <c r="F33" s="30"/>
      <c r="G33" s="30"/>
      <c r="H33" s="377"/>
      <c r="I33" s="377"/>
      <c r="J33" s="377"/>
      <c r="K33" s="377"/>
      <c r="L33" s="377"/>
      <c r="M33" s="377"/>
      <c r="N33" s="377"/>
      <c r="O33" s="377"/>
      <c r="P33" s="377"/>
      <c r="Q33" s="6"/>
    </row>
    <row r="34" spans="1:17" ht="9" customHeight="1">
      <c r="A34" s="462"/>
      <c r="C34" s="30"/>
      <c r="D34" s="30"/>
      <c r="E34" s="30"/>
      <c r="F34" s="30"/>
      <c r="G34" s="30"/>
      <c r="H34" s="377"/>
      <c r="I34" s="377"/>
      <c r="J34" s="377"/>
      <c r="K34" s="377"/>
      <c r="L34" s="377"/>
      <c r="M34" s="377"/>
      <c r="N34" s="377"/>
      <c r="O34" s="377"/>
      <c r="P34" s="377"/>
      <c r="Q34" s="6"/>
    </row>
    <row r="35" spans="1:17" ht="9" customHeight="1">
      <c r="A35" s="462"/>
      <c r="B35" s="378"/>
      <c r="C35" s="30"/>
      <c r="D35" s="30"/>
      <c r="E35" s="30"/>
      <c r="F35" s="30"/>
      <c r="G35" s="30"/>
      <c r="H35" s="377"/>
      <c r="I35" s="377"/>
      <c r="J35" s="377"/>
      <c r="K35" s="377"/>
      <c r="L35" s="377"/>
      <c r="M35" s="377"/>
      <c r="N35" s="377"/>
      <c r="O35" s="377"/>
      <c r="P35" s="377"/>
      <c r="Q35" s="6"/>
    </row>
    <row r="36" spans="1:17" ht="9" customHeight="1">
      <c r="A36" s="462"/>
      <c r="B36" s="378"/>
      <c r="C36" s="30"/>
      <c r="D36" s="30"/>
      <c r="E36" s="30"/>
      <c r="F36" s="30"/>
      <c r="G36" s="30"/>
      <c r="H36" s="377"/>
      <c r="I36" s="377"/>
      <c r="J36" s="377"/>
      <c r="K36" s="377"/>
      <c r="L36" s="377"/>
      <c r="M36" s="377"/>
      <c r="N36" s="377"/>
      <c r="O36" s="377"/>
      <c r="P36" s="377"/>
      <c r="Q36" s="6"/>
    </row>
    <row r="37" spans="1:17" ht="9" customHeight="1">
      <c r="A37" s="462"/>
      <c r="B37" s="378"/>
      <c r="C37" s="30"/>
      <c r="D37" s="30"/>
      <c r="E37" s="30"/>
      <c r="F37" s="30"/>
      <c r="G37" s="30"/>
      <c r="H37" s="377"/>
      <c r="I37" s="377"/>
      <c r="J37" s="377"/>
      <c r="K37" s="377"/>
      <c r="L37" s="377"/>
      <c r="M37" s="377"/>
      <c r="N37" s="377"/>
      <c r="O37" s="377"/>
      <c r="P37" s="377"/>
      <c r="Q37" s="6"/>
    </row>
    <row r="38" spans="1:17" ht="9" customHeight="1">
      <c r="A38" s="315"/>
      <c r="B38" s="378"/>
      <c r="C38" s="30"/>
      <c r="D38" s="30"/>
      <c r="E38" s="30"/>
      <c r="F38" s="30"/>
      <c r="G38" s="30"/>
      <c r="H38" s="377"/>
      <c r="I38" s="377"/>
      <c r="J38" s="377"/>
      <c r="K38" s="377"/>
      <c r="L38" s="377"/>
      <c r="M38" s="377"/>
      <c r="N38" s="377"/>
      <c r="O38" s="377"/>
      <c r="P38" s="377"/>
      <c r="Q38" s="6"/>
    </row>
    <row r="39" spans="1:17" ht="9" customHeight="1">
      <c r="A39" s="462"/>
      <c r="B39" s="378"/>
      <c r="C39" s="30"/>
      <c r="D39" s="30"/>
      <c r="E39" s="30"/>
      <c r="F39" s="30"/>
      <c r="G39" s="30"/>
      <c r="H39" s="377"/>
      <c r="I39" s="377"/>
      <c r="J39" s="377"/>
      <c r="K39" s="377"/>
      <c r="L39" s="377"/>
      <c r="M39" s="377"/>
      <c r="N39" s="377"/>
      <c r="O39" s="377"/>
      <c r="P39" s="377"/>
      <c r="Q39" s="6"/>
    </row>
    <row r="40" spans="1:17" ht="9" customHeight="1">
      <c r="A40" s="462"/>
      <c r="B40" s="378"/>
      <c r="C40" s="30"/>
      <c r="D40" s="30"/>
      <c r="E40" s="30"/>
      <c r="F40" s="30"/>
      <c r="G40" s="30"/>
      <c r="H40" s="377"/>
      <c r="I40" s="377"/>
      <c r="J40" s="377"/>
      <c r="K40" s="377"/>
      <c r="L40" s="377"/>
      <c r="M40" s="377"/>
      <c r="N40" s="377"/>
      <c r="O40" s="377"/>
      <c r="P40" s="377"/>
      <c r="Q40" s="6"/>
    </row>
    <row r="41" spans="1:17" ht="9" customHeight="1">
      <c r="A41" s="462"/>
      <c r="B41" s="378"/>
      <c r="C41" s="30"/>
      <c r="D41" s="30"/>
      <c r="E41" s="30"/>
      <c r="F41" s="30"/>
      <c r="G41" s="30"/>
      <c r="H41" s="377"/>
      <c r="I41" s="377"/>
      <c r="J41" s="377"/>
      <c r="K41" s="377"/>
      <c r="L41" s="377"/>
      <c r="M41" s="377"/>
      <c r="N41" s="377"/>
      <c r="O41" s="377"/>
      <c r="P41" s="377"/>
      <c r="Q41" s="6"/>
    </row>
    <row r="42" spans="1:17" ht="9" customHeight="1">
      <c r="A42" s="462"/>
      <c r="C42" s="30"/>
      <c r="D42" s="30"/>
      <c r="E42" s="30"/>
      <c r="F42" s="30"/>
      <c r="G42" s="30"/>
      <c r="H42" s="377"/>
      <c r="I42" s="377"/>
      <c r="J42" s="377"/>
      <c r="K42" s="377"/>
      <c r="L42" s="377"/>
      <c r="M42" s="377"/>
      <c r="N42" s="377"/>
      <c r="O42" s="377"/>
      <c r="P42" s="377"/>
      <c r="Q42" s="6"/>
    </row>
    <row r="43" spans="1:17" ht="9" customHeight="1">
      <c r="A43" s="462"/>
      <c r="C43" s="30"/>
      <c r="D43" s="30"/>
      <c r="E43" s="30"/>
      <c r="F43" s="30"/>
      <c r="G43" s="30"/>
      <c r="H43" s="377"/>
      <c r="I43" s="377"/>
      <c r="J43" s="377"/>
      <c r="K43" s="377"/>
      <c r="L43" s="377"/>
      <c r="M43" s="377"/>
      <c r="N43" s="377"/>
      <c r="O43" s="377"/>
      <c r="P43" s="377"/>
      <c r="Q43" s="6"/>
    </row>
    <row r="44" spans="1:17" ht="9" customHeight="1">
      <c r="A44" s="315"/>
      <c r="C44" s="30"/>
      <c r="D44" s="30"/>
      <c r="E44" s="30"/>
      <c r="F44" s="30"/>
      <c r="G44" s="30"/>
      <c r="H44" s="377"/>
      <c r="I44" s="377"/>
      <c r="J44" s="377"/>
      <c r="K44" s="377"/>
      <c r="L44" s="377"/>
      <c r="M44" s="377"/>
      <c r="N44" s="377"/>
      <c r="O44" s="377"/>
      <c r="P44" s="377"/>
      <c r="Q44" s="6"/>
    </row>
    <row r="45" spans="1:17" ht="9" customHeight="1">
      <c r="A45" s="462"/>
      <c r="C45" s="30"/>
      <c r="D45" s="30"/>
      <c r="E45" s="30"/>
      <c r="F45" s="30"/>
      <c r="G45" s="30"/>
      <c r="H45" s="377"/>
      <c r="I45" s="377"/>
      <c r="J45" s="377"/>
      <c r="K45" s="377"/>
      <c r="L45" s="377"/>
      <c r="M45" s="377"/>
      <c r="N45" s="377"/>
      <c r="O45" s="377"/>
      <c r="P45" s="377"/>
      <c r="Q45" s="6"/>
    </row>
    <row r="46" spans="1:17" ht="9" customHeight="1">
      <c r="A46" s="462"/>
      <c r="C46" s="30"/>
      <c r="D46" s="30"/>
      <c r="E46" s="30"/>
      <c r="F46" s="30"/>
      <c r="G46" s="30"/>
      <c r="H46" s="377"/>
      <c r="I46" s="377"/>
      <c r="J46" s="377"/>
      <c r="K46" s="377"/>
      <c r="L46" s="377"/>
      <c r="M46" s="377"/>
      <c r="N46" s="377"/>
      <c r="O46" s="377"/>
      <c r="P46" s="377"/>
      <c r="Q46" s="6"/>
    </row>
    <row r="47" spans="1:17" ht="9" customHeight="1">
      <c r="A47" s="462"/>
      <c r="C47" s="30"/>
      <c r="D47" s="30"/>
      <c r="E47" s="30"/>
      <c r="F47" s="30"/>
      <c r="G47" s="30"/>
      <c r="H47" s="377"/>
      <c r="I47" s="377"/>
      <c r="J47" s="377"/>
      <c r="K47" s="377"/>
      <c r="L47" s="377"/>
      <c r="M47" s="377"/>
      <c r="N47" s="377"/>
      <c r="O47" s="377"/>
      <c r="P47" s="377"/>
      <c r="Q47" s="6"/>
    </row>
    <row r="48" spans="1:17" ht="9" customHeight="1">
      <c r="A48" s="462"/>
      <c r="C48" s="30"/>
      <c r="D48" s="30"/>
      <c r="E48" s="30"/>
      <c r="F48" s="30"/>
      <c r="G48" s="30"/>
      <c r="H48" s="377"/>
      <c r="I48" s="377"/>
      <c r="J48" s="377"/>
      <c r="K48" s="377"/>
      <c r="L48" s="377"/>
      <c r="M48" s="377"/>
      <c r="N48" s="377"/>
      <c r="O48" s="377"/>
      <c r="P48" s="377"/>
      <c r="Q48" s="6"/>
    </row>
    <row r="49" spans="1:17" ht="9" customHeight="1">
      <c r="A49" s="462"/>
      <c r="C49" s="30"/>
      <c r="D49" s="30"/>
      <c r="E49" s="30"/>
      <c r="F49" s="30"/>
      <c r="G49" s="30"/>
      <c r="H49" s="377"/>
      <c r="I49" s="377"/>
      <c r="J49" s="377"/>
      <c r="K49" s="377"/>
      <c r="L49" s="377"/>
      <c r="M49" s="377"/>
      <c r="N49" s="377"/>
      <c r="O49" s="377"/>
      <c r="P49" s="377"/>
      <c r="Q49" s="6"/>
    </row>
    <row r="50" spans="1:17" ht="9" customHeight="1">
      <c r="A50" s="315"/>
      <c r="C50" s="30"/>
      <c r="D50" s="30"/>
      <c r="E50" s="30"/>
      <c r="F50" s="30"/>
      <c r="G50" s="30"/>
      <c r="H50" s="377"/>
      <c r="I50" s="377"/>
      <c r="J50" s="377"/>
      <c r="K50" s="377"/>
      <c r="L50" s="377"/>
      <c r="M50" s="377"/>
      <c r="N50" s="377"/>
      <c r="O50" s="377"/>
      <c r="P50" s="377"/>
      <c r="Q50" s="6"/>
    </row>
    <row r="51" spans="1:17" ht="9" customHeight="1">
      <c r="A51" s="462"/>
      <c r="C51" s="30"/>
      <c r="D51" s="30"/>
      <c r="E51" s="30"/>
      <c r="F51" s="30"/>
      <c r="G51" s="30"/>
      <c r="H51" s="377"/>
      <c r="I51" s="377"/>
      <c r="J51" s="377"/>
      <c r="K51" s="377"/>
      <c r="L51" s="377"/>
      <c r="M51" s="377"/>
      <c r="N51" s="377"/>
      <c r="O51" s="377"/>
      <c r="P51" s="377"/>
      <c r="Q51" s="6"/>
    </row>
    <row r="52" spans="1:17" ht="9" customHeight="1">
      <c r="A52" s="462"/>
      <c r="C52" s="30"/>
      <c r="D52" s="30"/>
      <c r="E52" s="30"/>
      <c r="F52" s="30"/>
      <c r="G52" s="30"/>
      <c r="H52" s="377"/>
      <c r="I52" s="377"/>
      <c r="J52" s="377"/>
      <c r="K52" s="377"/>
      <c r="L52" s="377"/>
      <c r="M52" s="377"/>
      <c r="N52" s="377"/>
      <c r="O52" s="377"/>
      <c r="P52" s="377"/>
      <c r="Q52" s="6"/>
    </row>
    <row r="53" spans="1:17" ht="9" customHeight="1">
      <c r="A53" s="462"/>
      <c r="C53" s="30"/>
      <c r="D53" s="30"/>
      <c r="E53" s="30"/>
      <c r="F53" s="30"/>
      <c r="G53" s="30"/>
      <c r="H53" s="377"/>
      <c r="I53" s="377"/>
      <c r="J53" s="377"/>
      <c r="K53" s="377"/>
      <c r="L53" s="377"/>
      <c r="M53" s="377"/>
      <c r="N53" s="377"/>
      <c r="O53" s="377"/>
      <c r="P53" s="377"/>
      <c r="Q53" s="6"/>
    </row>
    <row r="54" spans="1:17" ht="9" customHeight="1">
      <c r="A54" s="462"/>
      <c r="C54" s="30"/>
      <c r="D54" s="30"/>
      <c r="E54" s="30"/>
      <c r="F54" s="30"/>
      <c r="G54" s="30"/>
      <c r="H54" s="377"/>
      <c r="I54" s="377"/>
      <c r="J54" s="377"/>
      <c r="K54" s="377"/>
      <c r="L54" s="377"/>
      <c r="M54" s="377"/>
      <c r="N54" s="377"/>
      <c r="O54" s="377"/>
      <c r="P54" s="377"/>
      <c r="Q54" s="6"/>
    </row>
    <row r="55" spans="1:17" ht="9" customHeight="1">
      <c r="A55" s="315"/>
      <c r="C55" s="30"/>
      <c r="D55" s="30"/>
      <c r="E55" s="30"/>
      <c r="F55" s="30"/>
      <c r="G55" s="30"/>
      <c r="H55" s="377"/>
      <c r="I55" s="377"/>
      <c r="J55" s="377"/>
      <c r="K55" s="377"/>
      <c r="L55" s="377"/>
      <c r="M55" s="377"/>
      <c r="N55" s="377"/>
      <c r="O55" s="377"/>
      <c r="P55" s="377"/>
      <c r="Q55" s="6"/>
    </row>
    <row r="56" spans="1:17" ht="9" customHeight="1">
      <c r="A56" s="464"/>
      <c r="C56" s="30"/>
      <c r="D56" s="30"/>
      <c r="E56" s="30"/>
      <c r="F56" s="30"/>
      <c r="G56" s="30"/>
      <c r="H56" s="377"/>
      <c r="I56" s="377"/>
      <c r="J56" s="377"/>
      <c r="K56" s="377"/>
      <c r="L56" s="377"/>
      <c r="M56" s="377"/>
      <c r="N56" s="377"/>
      <c r="O56" s="377"/>
      <c r="P56" s="377"/>
      <c r="Q56" s="6"/>
    </row>
    <row r="57" spans="1:17" ht="9" customHeight="1">
      <c r="A57" s="464"/>
      <c r="C57" s="30"/>
      <c r="D57" s="30"/>
      <c r="E57" s="30"/>
      <c r="F57" s="30"/>
      <c r="G57" s="30"/>
      <c r="H57" s="377"/>
      <c r="I57" s="377"/>
      <c r="J57" s="377"/>
      <c r="K57" s="377"/>
      <c r="L57" s="377"/>
      <c r="M57" s="377"/>
      <c r="N57" s="377"/>
      <c r="O57" s="377"/>
      <c r="P57" s="377"/>
      <c r="Q57" s="6"/>
    </row>
    <row r="58" spans="1:17" ht="9" customHeight="1">
      <c r="A58" s="464"/>
      <c r="C58" s="30"/>
      <c r="D58" s="30"/>
      <c r="E58" s="30"/>
      <c r="F58" s="30"/>
      <c r="G58" s="30"/>
      <c r="H58" s="377"/>
      <c r="I58" s="377"/>
      <c r="J58" s="377"/>
      <c r="K58" s="377"/>
      <c r="L58" s="377"/>
      <c r="M58" s="377"/>
      <c r="N58" s="377"/>
      <c r="O58" s="377"/>
      <c r="P58" s="377"/>
      <c r="Q58" s="6"/>
    </row>
    <row r="59" spans="1:17" ht="9" customHeight="1">
      <c r="A59" s="464"/>
      <c r="C59" s="30"/>
      <c r="D59" s="30"/>
      <c r="E59" s="30"/>
      <c r="F59" s="30"/>
      <c r="G59" s="30"/>
      <c r="H59" s="377"/>
      <c r="I59" s="377"/>
      <c r="J59" s="377"/>
      <c r="K59" s="377"/>
      <c r="L59" s="377"/>
      <c r="M59" s="377"/>
      <c r="N59" s="377"/>
      <c r="O59" s="377"/>
      <c r="P59" s="377"/>
      <c r="Q59" s="6"/>
    </row>
    <row r="60" spans="1:17" ht="9" customHeight="1">
      <c r="A60" s="465"/>
      <c r="C60" s="30"/>
      <c r="D60" s="30"/>
      <c r="E60" s="30"/>
      <c r="F60" s="30"/>
      <c r="G60" s="30"/>
      <c r="H60" s="377"/>
      <c r="I60" s="377"/>
      <c r="J60" s="377"/>
      <c r="K60" s="377"/>
      <c r="L60" s="377"/>
      <c r="M60" s="377"/>
      <c r="N60" s="377"/>
      <c r="O60" s="377"/>
      <c r="P60" s="377"/>
      <c r="Q60" s="6"/>
    </row>
    <row r="61" spans="1:17" ht="9" customHeight="1">
      <c r="A61" s="465"/>
      <c r="C61" s="30"/>
      <c r="D61" s="30"/>
      <c r="E61" s="30"/>
      <c r="F61" s="30"/>
      <c r="G61" s="30"/>
      <c r="H61" s="377"/>
      <c r="I61" s="377"/>
      <c r="J61" s="377"/>
      <c r="K61" s="377"/>
      <c r="L61" s="377"/>
      <c r="M61" s="377"/>
      <c r="N61" s="377"/>
      <c r="O61" s="377"/>
      <c r="P61" s="377"/>
      <c r="Q61" s="6"/>
    </row>
    <row r="62" spans="1:17" ht="9" customHeight="1">
      <c r="A62" s="463"/>
      <c r="C62" s="30"/>
      <c r="D62" s="30"/>
      <c r="E62" s="30"/>
      <c r="F62" s="30"/>
      <c r="G62" s="30"/>
      <c r="H62" s="377"/>
      <c r="I62" s="377"/>
      <c r="J62" s="377"/>
      <c r="K62" s="377"/>
      <c r="L62" s="377"/>
      <c r="M62" s="377"/>
      <c r="N62" s="377"/>
      <c r="O62" s="377"/>
      <c r="P62" s="377"/>
      <c r="Q62" s="6"/>
    </row>
    <row r="63" spans="1:17" ht="9" customHeight="1">
      <c r="A63" s="462"/>
      <c r="C63" s="30"/>
      <c r="D63" s="30"/>
      <c r="E63" s="30"/>
      <c r="F63" s="30"/>
      <c r="G63" s="30"/>
      <c r="H63" s="377"/>
      <c r="I63" s="377"/>
      <c r="J63" s="377"/>
      <c r="K63" s="377"/>
      <c r="L63" s="377"/>
      <c r="M63" s="377"/>
      <c r="N63" s="377"/>
      <c r="O63" s="377"/>
      <c r="P63" s="377"/>
      <c r="Q63" s="6"/>
    </row>
    <row r="64" spans="1:17" ht="9" customHeight="1">
      <c r="A64" s="462"/>
      <c r="C64" s="30"/>
      <c r="D64" s="30"/>
      <c r="E64" s="30"/>
      <c r="F64" s="30"/>
      <c r="G64" s="30"/>
      <c r="H64" s="377"/>
      <c r="I64" s="377"/>
      <c r="J64" s="377"/>
      <c r="K64" s="377"/>
      <c r="L64" s="377"/>
      <c r="M64" s="377"/>
      <c r="N64" s="377"/>
      <c r="O64" s="377"/>
      <c r="P64" s="377"/>
      <c r="Q64" s="6"/>
    </row>
    <row r="65" spans="1:17" ht="9" customHeight="1">
      <c r="A65" s="462"/>
      <c r="C65" s="30"/>
      <c r="D65" s="30"/>
      <c r="E65" s="30"/>
      <c r="F65" s="30"/>
      <c r="G65" s="30"/>
      <c r="H65" s="377"/>
      <c r="I65" s="377"/>
      <c r="J65" s="377"/>
      <c r="K65" s="377"/>
      <c r="L65" s="377"/>
      <c r="M65" s="377"/>
      <c r="N65" s="377"/>
      <c r="O65" s="377"/>
      <c r="P65" s="377"/>
      <c r="Q65" s="6"/>
    </row>
    <row r="66" spans="1:17" ht="9" customHeight="1">
      <c r="A66" s="462"/>
      <c r="C66" s="30"/>
      <c r="D66" s="30"/>
      <c r="E66" s="30"/>
      <c r="F66" s="30"/>
      <c r="G66" s="30"/>
      <c r="H66" s="377"/>
      <c r="I66" s="377"/>
      <c r="J66" s="377"/>
      <c r="K66" s="377"/>
      <c r="L66" s="377"/>
      <c r="M66" s="377"/>
      <c r="N66" s="377"/>
      <c r="O66" s="377"/>
      <c r="P66" s="377"/>
      <c r="Q66" s="6"/>
    </row>
    <row r="67" spans="1:17" ht="9" customHeight="1">
      <c r="A67" s="464"/>
      <c r="C67" s="30"/>
      <c r="D67" s="30"/>
      <c r="E67" s="30"/>
      <c r="F67" s="30"/>
      <c r="G67" s="30"/>
      <c r="H67" s="377"/>
      <c r="I67" s="377"/>
      <c r="J67" s="377"/>
      <c r="K67" s="377"/>
      <c r="L67" s="377"/>
      <c r="M67" s="377"/>
      <c r="N67" s="377"/>
      <c r="O67" s="377"/>
      <c r="P67" s="377"/>
      <c r="Q67" s="6"/>
    </row>
    <row r="68" spans="1:17" ht="9" customHeight="1">
      <c r="A68" s="463"/>
      <c r="C68" s="30"/>
      <c r="D68" s="30"/>
      <c r="E68" s="30"/>
      <c r="F68" s="30"/>
      <c r="G68" s="30"/>
      <c r="H68" s="377"/>
      <c r="I68" s="377"/>
      <c r="J68" s="377"/>
      <c r="K68" s="377"/>
      <c r="L68" s="377"/>
      <c r="M68" s="377"/>
      <c r="N68" s="377"/>
      <c r="O68" s="377"/>
      <c r="P68" s="377"/>
      <c r="Q68" s="6"/>
    </row>
    <row r="69" spans="1:17" ht="9" customHeight="1">
      <c r="A69" s="462"/>
      <c r="C69" s="30"/>
      <c r="D69" s="30"/>
      <c r="E69" s="30"/>
      <c r="F69" s="30"/>
      <c r="G69" s="30"/>
      <c r="H69" s="377"/>
      <c r="I69" s="377"/>
      <c r="J69" s="377"/>
      <c r="K69" s="377"/>
      <c r="L69" s="377"/>
      <c r="M69" s="377"/>
      <c r="N69" s="377"/>
      <c r="O69" s="377"/>
      <c r="P69" s="377"/>
      <c r="Q69" s="6"/>
    </row>
    <row r="70" spans="1:17" ht="9" customHeight="1">
      <c r="A70" s="462"/>
      <c r="C70" s="30"/>
      <c r="D70" s="30"/>
      <c r="E70" s="30"/>
      <c r="F70" s="30"/>
      <c r="G70" s="30"/>
      <c r="H70" s="377"/>
      <c r="I70" s="377"/>
      <c r="J70" s="377"/>
      <c r="K70" s="377"/>
      <c r="L70" s="377"/>
      <c r="M70" s="377"/>
      <c r="N70" s="377"/>
      <c r="O70" s="377"/>
      <c r="P70" s="377"/>
      <c r="Q70" s="6"/>
    </row>
    <row r="71" spans="1:17" ht="9" customHeight="1">
      <c r="A71" s="462"/>
      <c r="C71" s="30"/>
      <c r="D71" s="30"/>
      <c r="E71" s="30"/>
      <c r="F71" s="30"/>
      <c r="G71" s="30"/>
      <c r="H71" s="377"/>
      <c r="I71" s="377"/>
      <c r="J71" s="377"/>
      <c r="K71" s="377"/>
      <c r="L71" s="377"/>
      <c r="M71" s="377"/>
      <c r="N71" s="377"/>
      <c r="O71" s="377"/>
      <c r="P71" s="377"/>
      <c r="Q71" s="6"/>
    </row>
    <row r="72" spans="1:17" ht="9" customHeight="1">
      <c r="A72" s="462"/>
      <c r="C72" s="30"/>
      <c r="D72" s="30"/>
      <c r="E72" s="30"/>
      <c r="F72" s="30"/>
      <c r="G72" s="30"/>
      <c r="H72" s="377"/>
      <c r="I72" s="377"/>
      <c r="J72" s="377"/>
      <c r="K72" s="377"/>
      <c r="L72" s="377"/>
      <c r="M72" s="377"/>
      <c r="N72" s="377"/>
      <c r="O72" s="377"/>
      <c r="P72" s="377"/>
      <c r="Q72" s="6"/>
    </row>
    <row r="73" spans="1:17" ht="9" customHeight="1">
      <c r="A73" s="464"/>
      <c r="C73" s="30"/>
      <c r="D73" s="30"/>
      <c r="E73" s="30"/>
      <c r="F73" s="30"/>
      <c r="G73" s="30"/>
      <c r="H73" s="377"/>
      <c r="I73" s="377"/>
      <c r="J73" s="377"/>
      <c r="K73" s="377"/>
      <c r="L73" s="377"/>
      <c r="M73" s="377"/>
      <c r="N73" s="377"/>
      <c r="O73" s="377"/>
      <c r="P73" s="377"/>
      <c r="Q73" s="6"/>
    </row>
    <row r="74" spans="1:17" ht="9" customHeight="1">
      <c r="A74" s="463"/>
      <c r="C74" s="30"/>
      <c r="D74" s="30"/>
      <c r="E74" s="30"/>
      <c r="F74" s="30"/>
      <c r="G74" s="30"/>
      <c r="H74" s="377"/>
      <c r="I74" s="377"/>
      <c r="J74" s="377"/>
      <c r="K74" s="377"/>
      <c r="L74" s="377"/>
      <c r="M74" s="377"/>
      <c r="N74" s="377"/>
      <c r="O74" s="377"/>
      <c r="P74" s="377"/>
      <c r="Q74" s="6"/>
    </row>
    <row r="75" spans="1:17" ht="9" customHeight="1">
      <c r="A75" s="462"/>
      <c r="C75" s="30"/>
      <c r="D75" s="30"/>
      <c r="E75" s="30"/>
      <c r="F75" s="30"/>
      <c r="G75" s="30"/>
      <c r="H75" s="377"/>
      <c r="I75" s="377"/>
      <c r="J75" s="377"/>
      <c r="K75" s="377"/>
      <c r="L75" s="377"/>
      <c r="M75" s="377"/>
      <c r="N75" s="377"/>
      <c r="O75" s="377"/>
      <c r="P75" s="377"/>
      <c r="Q75" s="6"/>
    </row>
    <row r="76" spans="1:17" ht="9" customHeight="1">
      <c r="A76" s="462"/>
      <c r="C76" s="30"/>
      <c r="D76" s="30"/>
      <c r="E76" s="30"/>
      <c r="F76" s="30"/>
      <c r="G76" s="30"/>
      <c r="H76" s="377"/>
      <c r="I76" s="377"/>
      <c r="J76" s="377"/>
      <c r="K76" s="377"/>
      <c r="L76" s="377"/>
      <c r="M76" s="377"/>
      <c r="N76" s="377"/>
      <c r="O76" s="377"/>
      <c r="P76" s="377"/>
      <c r="Q76" s="6"/>
    </row>
    <row r="77" spans="1:17" ht="9" customHeight="1">
      <c r="A77" s="462"/>
      <c r="C77" s="379"/>
      <c r="D77" s="379"/>
      <c r="E77" s="379"/>
      <c r="F77" s="379"/>
      <c r="G77" s="379"/>
      <c r="Q77" s="374"/>
    </row>
    <row r="78" spans="1:17" ht="9" customHeight="1">
      <c r="A78" s="462"/>
      <c r="C78" s="379"/>
      <c r="D78" s="379"/>
      <c r="E78" s="379"/>
      <c r="F78" s="379"/>
      <c r="G78" s="379"/>
      <c r="Q78" s="374"/>
    </row>
    <row r="79" spans="1:17" ht="9" customHeight="1">
      <c r="A79" s="462"/>
      <c r="C79" s="379"/>
      <c r="D79" s="379"/>
      <c r="E79" s="379"/>
      <c r="F79" s="379"/>
      <c r="G79" s="379"/>
      <c r="Q79" s="374"/>
    </row>
    <row r="80" spans="1:17" ht="9" customHeight="1">
      <c r="A80" s="462"/>
      <c r="C80" s="379"/>
      <c r="D80" s="379"/>
      <c r="E80" s="379"/>
      <c r="F80" s="379"/>
      <c r="G80" s="379"/>
      <c r="Q80" s="374"/>
    </row>
    <row r="81" spans="1:17" ht="9" customHeight="1">
      <c r="A81" s="462"/>
      <c r="C81" s="379"/>
      <c r="D81" s="379"/>
      <c r="E81" s="379"/>
      <c r="F81" s="379"/>
      <c r="G81" s="379"/>
      <c r="Q81" s="374"/>
    </row>
    <row r="82" spans="1:17" ht="9" customHeight="1">
      <c r="A82" s="462"/>
      <c r="C82" s="379"/>
      <c r="D82" s="379"/>
      <c r="E82" s="379"/>
      <c r="F82" s="379"/>
      <c r="G82" s="379"/>
      <c r="Q82" s="374"/>
    </row>
    <row r="83" spans="1:17" ht="9" customHeight="1">
      <c r="A83" s="464"/>
      <c r="C83" s="379"/>
      <c r="D83" s="379"/>
      <c r="E83" s="379"/>
      <c r="F83" s="379"/>
      <c r="G83" s="379"/>
      <c r="Q83" s="374"/>
    </row>
    <row r="84" spans="1:17" ht="9" customHeight="1">
      <c r="A84" s="463"/>
      <c r="C84" s="379"/>
      <c r="D84" s="379"/>
      <c r="E84" s="379"/>
      <c r="F84" s="379"/>
      <c r="G84" s="379"/>
      <c r="Q84" s="374"/>
    </row>
    <row r="85" spans="1:17" ht="9" customHeight="1">
      <c r="A85" s="462"/>
      <c r="C85" s="379"/>
      <c r="D85" s="379"/>
      <c r="E85" s="379"/>
      <c r="F85" s="379"/>
      <c r="G85" s="379"/>
      <c r="Q85" s="374"/>
    </row>
    <row r="86" spans="1:17" ht="9" customHeight="1">
      <c r="A86" s="462"/>
      <c r="C86" s="379"/>
      <c r="D86" s="379"/>
      <c r="E86" s="379"/>
      <c r="F86" s="379"/>
      <c r="G86" s="379"/>
      <c r="Q86" s="374"/>
    </row>
    <row r="87" spans="1:17" ht="9" customHeight="1">
      <c r="A87" s="462"/>
      <c r="C87" s="379"/>
      <c r="D87" s="379"/>
      <c r="E87" s="379"/>
      <c r="F87" s="379"/>
      <c r="G87" s="379"/>
      <c r="Q87" s="374"/>
    </row>
    <row r="88" spans="1:17" ht="9" customHeight="1">
      <c r="A88" s="462"/>
      <c r="C88" s="379"/>
      <c r="D88" s="379"/>
      <c r="E88" s="379"/>
      <c r="F88" s="379"/>
      <c r="G88" s="379"/>
      <c r="Q88" s="374"/>
    </row>
    <row r="89" spans="1:17" ht="9" customHeight="1">
      <c r="A89" s="462"/>
      <c r="C89" s="379"/>
      <c r="D89" s="379"/>
      <c r="E89" s="379"/>
      <c r="F89" s="379"/>
      <c r="G89" s="379"/>
      <c r="Q89" s="374"/>
    </row>
    <row r="90" spans="1:17" ht="9" customHeight="1">
      <c r="A90" s="462"/>
      <c r="C90" s="379"/>
      <c r="D90" s="379"/>
      <c r="E90" s="379"/>
      <c r="F90" s="379"/>
      <c r="G90" s="379"/>
      <c r="Q90" s="374"/>
    </row>
    <row r="91" spans="1:17" ht="9" customHeight="1">
      <c r="A91" s="462"/>
      <c r="C91" s="379"/>
      <c r="D91" s="379"/>
      <c r="E91" s="379"/>
      <c r="F91" s="379"/>
      <c r="G91" s="379"/>
      <c r="Q91" s="374"/>
    </row>
    <row r="92" spans="1:17" ht="9" customHeight="1">
      <c r="A92" s="462"/>
      <c r="C92" s="379"/>
      <c r="D92" s="379"/>
      <c r="E92" s="379"/>
      <c r="F92" s="379"/>
      <c r="G92" s="379"/>
      <c r="Q92" s="374"/>
    </row>
    <row r="93" spans="1:17" ht="9" customHeight="1">
      <c r="A93" s="462"/>
      <c r="C93" s="379"/>
      <c r="D93" s="379"/>
      <c r="E93" s="379"/>
      <c r="F93" s="379"/>
      <c r="G93" s="379"/>
      <c r="Q93" s="374"/>
    </row>
    <row r="94" spans="1:17" ht="9" customHeight="1">
      <c r="A94" s="463"/>
      <c r="C94" s="379"/>
      <c r="D94" s="379"/>
      <c r="E94" s="379"/>
      <c r="F94" s="379"/>
      <c r="G94" s="379"/>
      <c r="Q94" s="374"/>
    </row>
    <row r="95" spans="1:17" ht="9" customHeight="1">
      <c r="A95" s="462"/>
      <c r="C95" s="379"/>
      <c r="D95" s="379"/>
      <c r="E95" s="379"/>
      <c r="F95" s="379"/>
      <c r="G95" s="379"/>
      <c r="Q95" s="374"/>
    </row>
    <row r="96" spans="1:17" ht="9" customHeight="1">
      <c r="A96" s="462"/>
      <c r="C96" s="379"/>
      <c r="D96" s="379"/>
      <c r="E96" s="379"/>
      <c r="F96" s="379"/>
      <c r="G96" s="379"/>
      <c r="Q96" s="374"/>
    </row>
    <row r="97" spans="1:17" ht="9" customHeight="1">
      <c r="A97" s="462"/>
      <c r="C97" s="379"/>
      <c r="D97" s="379"/>
      <c r="E97" s="379"/>
      <c r="F97" s="379"/>
      <c r="G97" s="379"/>
      <c r="Q97" s="374"/>
    </row>
    <row r="98" spans="1:17">
      <c r="A98" s="466"/>
      <c r="C98" s="379"/>
      <c r="D98" s="379"/>
      <c r="E98" s="379"/>
      <c r="F98" s="379"/>
      <c r="G98" s="379"/>
      <c r="Q98" s="374"/>
    </row>
    <row r="99" spans="1:17">
      <c r="A99" s="466"/>
      <c r="C99" s="379"/>
      <c r="D99" s="379"/>
      <c r="E99" s="379"/>
      <c r="F99" s="379"/>
      <c r="G99" s="379"/>
      <c r="Q99" s="374"/>
    </row>
    <row r="100" spans="1:17">
      <c r="A100" s="466"/>
      <c r="C100" s="379"/>
      <c r="D100" s="379"/>
      <c r="E100" s="379"/>
      <c r="F100" s="379"/>
      <c r="G100" s="379"/>
      <c r="Q100" s="374"/>
    </row>
    <row r="101" spans="1:17">
      <c r="A101" s="466"/>
      <c r="C101" s="379"/>
      <c r="D101" s="379"/>
      <c r="E101" s="379"/>
      <c r="F101" s="379"/>
      <c r="G101" s="379"/>
      <c r="Q101" s="374"/>
    </row>
    <row r="102" spans="1:17">
      <c r="A102" s="466"/>
      <c r="C102" s="379"/>
      <c r="D102" s="379"/>
      <c r="E102" s="379"/>
      <c r="F102" s="379"/>
      <c r="G102" s="379"/>
      <c r="Q102" s="374"/>
    </row>
    <row r="103" spans="1:17">
      <c r="A103" s="466"/>
      <c r="C103" s="379"/>
      <c r="D103" s="379"/>
      <c r="E103" s="379"/>
      <c r="F103" s="379"/>
      <c r="G103" s="379"/>
      <c r="Q103" s="374"/>
    </row>
    <row r="104" spans="1:17">
      <c r="A104" s="466"/>
      <c r="C104" s="379"/>
      <c r="D104" s="379"/>
      <c r="E104" s="379"/>
      <c r="F104" s="379"/>
      <c r="G104" s="379"/>
      <c r="Q104" s="374"/>
    </row>
    <row r="105" spans="1:17" ht="15.75">
      <c r="A105" s="38"/>
      <c r="C105" s="379"/>
      <c r="D105" s="379"/>
      <c r="E105" s="379"/>
      <c r="F105" s="379"/>
      <c r="G105" s="379"/>
      <c r="Q105" s="374"/>
    </row>
    <row r="106" spans="1:17" ht="15.75">
      <c r="A106" s="38"/>
      <c r="C106" s="379"/>
      <c r="D106" s="379"/>
      <c r="E106" s="379"/>
      <c r="F106" s="379"/>
      <c r="G106" s="379"/>
      <c r="Q106" s="374"/>
    </row>
    <row r="107" spans="1:17" ht="15.75">
      <c r="A107" s="38"/>
      <c r="C107" s="379"/>
      <c r="D107" s="379"/>
      <c r="E107" s="379"/>
      <c r="F107" s="379"/>
      <c r="G107" s="379"/>
      <c r="Q107" s="374"/>
    </row>
    <row r="108" spans="1:17" ht="15.75">
      <c r="A108" s="38"/>
      <c r="C108" s="379"/>
      <c r="D108" s="379"/>
      <c r="E108" s="379"/>
      <c r="F108" s="379"/>
      <c r="G108" s="379"/>
      <c r="Q108" s="374"/>
    </row>
    <row r="109" spans="1:17" ht="15.75">
      <c r="A109" s="38"/>
      <c r="C109" s="379"/>
      <c r="D109" s="379"/>
      <c r="E109" s="379"/>
      <c r="F109" s="379"/>
      <c r="G109" s="379"/>
      <c r="Q109" s="374"/>
    </row>
    <row r="110" spans="1:17" ht="15.75">
      <c r="A110" s="38"/>
      <c r="C110" s="379"/>
      <c r="D110" s="379"/>
      <c r="E110" s="379"/>
      <c r="F110" s="379"/>
      <c r="G110" s="379"/>
      <c r="Q110" s="374"/>
    </row>
    <row r="111" spans="1:17" ht="15.75">
      <c r="A111" s="38"/>
      <c r="C111" s="379"/>
      <c r="D111" s="379"/>
      <c r="E111" s="379"/>
      <c r="F111" s="379"/>
      <c r="G111" s="379"/>
      <c r="Q111" s="374"/>
    </row>
    <row r="112" spans="1:17" ht="15.75">
      <c r="A112" s="38"/>
      <c r="C112" s="379"/>
      <c r="D112" s="379"/>
      <c r="E112" s="379"/>
      <c r="F112" s="379"/>
      <c r="G112" s="379"/>
      <c r="Q112" s="374"/>
    </row>
    <row r="113" spans="1:17" ht="15.75">
      <c r="A113" s="38"/>
      <c r="C113" s="379"/>
      <c r="D113" s="379"/>
      <c r="E113" s="379"/>
      <c r="F113" s="379"/>
      <c r="G113" s="379"/>
      <c r="Q113" s="374"/>
    </row>
    <row r="114" spans="1:17" ht="15.75">
      <c r="A114" s="38"/>
      <c r="C114" s="379"/>
      <c r="D114" s="379"/>
      <c r="E114" s="379"/>
      <c r="F114" s="379"/>
      <c r="G114" s="379"/>
      <c r="Q114" s="374"/>
    </row>
    <row r="115" spans="1:17" ht="15.75">
      <c r="A115" s="38"/>
      <c r="C115" s="379"/>
      <c r="D115" s="379"/>
      <c r="E115" s="379"/>
      <c r="F115" s="379"/>
      <c r="G115" s="379"/>
      <c r="Q115" s="374"/>
    </row>
    <row r="116" spans="1:17" ht="15.75">
      <c r="A116" s="38"/>
      <c r="C116" s="379"/>
      <c r="D116" s="379"/>
      <c r="E116" s="379"/>
      <c r="F116" s="379"/>
      <c r="G116" s="379"/>
      <c r="Q116" s="374"/>
    </row>
    <row r="117" spans="1:17" ht="15.75">
      <c r="A117" s="38"/>
      <c r="C117" s="379"/>
      <c r="D117" s="379"/>
      <c r="E117" s="379"/>
      <c r="F117" s="379"/>
      <c r="G117" s="379"/>
      <c r="Q117" s="374"/>
    </row>
    <row r="118" spans="1:17" ht="15.75">
      <c r="A118" s="38"/>
      <c r="C118" s="379"/>
      <c r="D118" s="379"/>
      <c r="E118" s="379"/>
      <c r="F118" s="379"/>
      <c r="G118" s="379"/>
      <c r="Q118" s="374"/>
    </row>
    <row r="119" spans="1:17" ht="15.75">
      <c r="A119" s="38"/>
      <c r="C119" s="379"/>
      <c r="D119" s="379"/>
      <c r="E119" s="379"/>
      <c r="F119" s="379"/>
      <c r="G119" s="379"/>
      <c r="Q119" s="374"/>
    </row>
    <row r="120" spans="1:17" ht="15.75">
      <c r="A120" s="38"/>
      <c r="C120" s="379"/>
      <c r="D120" s="379"/>
      <c r="E120" s="379"/>
      <c r="F120" s="379"/>
      <c r="G120" s="379"/>
      <c r="Q120" s="374"/>
    </row>
    <row r="121" spans="1:17" ht="15.75">
      <c r="A121" s="38"/>
      <c r="C121" s="379"/>
      <c r="D121" s="379"/>
      <c r="E121" s="379"/>
      <c r="F121" s="379"/>
      <c r="G121" s="379"/>
      <c r="Q121" s="374"/>
    </row>
    <row r="122" spans="1:17" ht="15.75">
      <c r="A122" s="38"/>
      <c r="C122" s="379"/>
      <c r="D122" s="379"/>
      <c r="E122" s="379"/>
      <c r="F122" s="379"/>
      <c r="G122" s="379"/>
      <c r="Q122" s="374"/>
    </row>
    <row r="123" spans="1:17" ht="15.75">
      <c r="A123" s="38"/>
      <c r="C123" s="379"/>
      <c r="D123" s="379"/>
      <c r="E123" s="379"/>
      <c r="F123" s="379"/>
      <c r="G123" s="379"/>
      <c r="Q123" s="374"/>
    </row>
    <row r="124" spans="1:17" ht="15.75">
      <c r="A124" s="38"/>
      <c r="C124" s="379"/>
      <c r="D124" s="379"/>
      <c r="E124" s="379"/>
      <c r="F124" s="379"/>
      <c r="G124" s="379"/>
      <c r="Q124" s="374"/>
    </row>
    <row r="125" spans="1:17" ht="15.75">
      <c r="A125" s="38"/>
      <c r="C125" s="379"/>
      <c r="D125" s="379"/>
      <c r="E125" s="379"/>
      <c r="F125" s="379"/>
      <c r="G125" s="379"/>
      <c r="Q125" s="374"/>
    </row>
    <row r="126" spans="1:17" ht="15.75">
      <c r="A126" s="38"/>
      <c r="C126" s="379"/>
      <c r="D126" s="379"/>
      <c r="E126" s="379"/>
      <c r="F126" s="379"/>
      <c r="G126" s="379"/>
      <c r="Q126" s="374"/>
    </row>
    <row r="127" spans="1:17" ht="15.75">
      <c r="A127" s="38"/>
      <c r="C127" s="379"/>
      <c r="D127" s="379"/>
      <c r="E127" s="379"/>
      <c r="F127" s="379"/>
      <c r="G127" s="379"/>
      <c r="Q127" s="374"/>
    </row>
    <row r="128" spans="1:17" ht="15.75">
      <c r="A128" s="38"/>
      <c r="C128" s="379"/>
      <c r="D128" s="379"/>
      <c r="E128" s="379"/>
      <c r="F128" s="379"/>
      <c r="G128" s="379"/>
      <c r="Q128" s="374"/>
    </row>
    <row r="129" spans="1:17" ht="15.75">
      <c r="A129" s="38"/>
      <c r="C129" s="379"/>
      <c r="D129" s="379"/>
      <c r="E129" s="379"/>
      <c r="F129" s="379"/>
      <c r="G129" s="379"/>
      <c r="Q129" s="374"/>
    </row>
    <row r="130" spans="1:17" ht="15.75">
      <c r="A130" s="38"/>
      <c r="C130" s="379"/>
      <c r="D130" s="379"/>
      <c r="E130" s="379"/>
      <c r="F130" s="379"/>
      <c r="G130" s="379"/>
      <c r="Q130" s="374"/>
    </row>
    <row r="131" spans="1:17" ht="15.75">
      <c r="A131" s="38"/>
      <c r="C131" s="379"/>
      <c r="D131" s="379"/>
      <c r="E131" s="379"/>
      <c r="F131" s="379"/>
      <c r="G131" s="379"/>
      <c r="Q131" s="374"/>
    </row>
    <row r="132" spans="1:17" ht="15.75">
      <c r="A132" s="38"/>
      <c r="C132" s="379"/>
      <c r="D132" s="379"/>
      <c r="E132" s="379"/>
      <c r="F132" s="379"/>
      <c r="G132" s="379"/>
      <c r="Q132" s="374"/>
    </row>
    <row r="133" spans="1:17" ht="15.75">
      <c r="A133" s="38"/>
      <c r="C133" s="379"/>
      <c r="D133" s="379"/>
      <c r="E133" s="379"/>
      <c r="F133" s="379"/>
      <c r="G133" s="379"/>
      <c r="Q133" s="374"/>
    </row>
    <row r="134" spans="1:17" ht="15.75">
      <c r="A134" s="38"/>
      <c r="C134" s="379"/>
      <c r="D134" s="379"/>
      <c r="E134" s="379"/>
      <c r="F134" s="379"/>
      <c r="G134" s="379"/>
      <c r="Q134" s="374"/>
    </row>
    <row r="135" spans="1:17" ht="15.75">
      <c r="A135" s="38"/>
      <c r="C135" s="379"/>
      <c r="D135" s="379"/>
      <c r="E135" s="379"/>
      <c r="F135" s="379"/>
      <c r="G135" s="379"/>
      <c r="Q135" s="374"/>
    </row>
    <row r="136" spans="1:17" ht="15.75">
      <c r="A136" s="38"/>
      <c r="C136" s="379"/>
      <c r="D136" s="379"/>
      <c r="E136" s="379"/>
      <c r="F136" s="379"/>
      <c r="G136" s="379"/>
      <c r="Q136" s="374"/>
    </row>
    <row r="137" spans="1:17" ht="15.75">
      <c r="A137" s="38"/>
      <c r="C137" s="379"/>
      <c r="D137" s="379"/>
      <c r="E137" s="379"/>
      <c r="F137" s="379"/>
      <c r="G137" s="379"/>
      <c r="Q137" s="374"/>
    </row>
    <row r="138" spans="1:17" ht="15.75">
      <c r="A138" s="38"/>
      <c r="C138" s="379"/>
      <c r="D138" s="379"/>
      <c r="E138" s="379"/>
      <c r="F138" s="379"/>
      <c r="G138" s="379"/>
      <c r="Q138" s="374"/>
    </row>
    <row r="139" spans="1:17" ht="15.75">
      <c r="A139" s="38"/>
      <c r="C139" s="379"/>
      <c r="D139" s="379"/>
      <c r="E139" s="379"/>
      <c r="F139" s="379"/>
      <c r="G139" s="379"/>
      <c r="Q139" s="374"/>
    </row>
    <row r="140" spans="1:17" ht="15.75">
      <c r="A140" s="38"/>
      <c r="C140" s="379"/>
      <c r="D140" s="379"/>
      <c r="E140" s="379"/>
      <c r="F140" s="379"/>
      <c r="G140" s="379"/>
      <c r="Q140" s="374"/>
    </row>
    <row r="141" spans="1:17" ht="15.75">
      <c r="A141" s="38"/>
      <c r="C141" s="379"/>
      <c r="D141" s="379"/>
      <c r="E141" s="379"/>
      <c r="F141" s="379"/>
      <c r="G141" s="379"/>
      <c r="Q141" s="374"/>
    </row>
    <row r="142" spans="1:17" ht="15.75">
      <c r="A142" s="38"/>
      <c r="C142" s="379"/>
      <c r="D142" s="379"/>
      <c r="E142" s="379"/>
      <c r="F142" s="379"/>
      <c r="G142" s="379"/>
      <c r="Q142" s="374"/>
    </row>
    <row r="143" spans="1:17" ht="15.75">
      <c r="A143" s="38"/>
      <c r="C143" s="379"/>
      <c r="D143" s="379"/>
      <c r="E143" s="379"/>
      <c r="F143" s="379"/>
      <c r="G143" s="379"/>
      <c r="Q143" s="374"/>
    </row>
    <row r="144" spans="1:17" ht="15.75">
      <c r="A144" s="38"/>
      <c r="C144" s="379"/>
      <c r="D144" s="379"/>
      <c r="E144" s="379"/>
      <c r="F144" s="379"/>
      <c r="G144" s="379"/>
      <c r="Q144" s="374"/>
    </row>
    <row r="145" spans="1:17" ht="15.75">
      <c r="A145" s="38"/>
      <c r="C145" s="379"/>
      <c r="D145" s="379"/>
      <c r="E145" s="379"/>
      <c r="F145" s="379"/>
      <c r="G145" s="379"/>
      <c r="Q145" s="374"/>
    </row>
    <row r="146" spans="1:17" ht="15.75">
      <c r="A146" s="38"/>
      <c r="C146" s="379"/>
      <c r="D146" s="379"/>
      <c r="E146" s="379"/>
      <c r="F146" s="379"/>
      <c r="G146" s="379"/>
      <c r="Q146" s="374"/>
    </row>
    <row r="147" spans="1:17" ht="15.75">
      <c r="A147" s="38"/>
      <c r="C147" s="379"/>
      <c r="D147" s="379"/>
      <c r="E147" s="379"/>
      <c r="F147" s="379"/>
      <c r="G147" s="379"/>
      <c r="Q147" s="374"/>
    </row>
    <row r="148" spans="1:17" ht="15.75">
      <c r="A148" s="38"/>
      <c r="C148" s="379"/>
      <c r="D148" s="379"/>
      <c r="E148" s="379"/>
      <c r="F148" s="379"/>
      <c r="G148" s="379"/>
      <c r="Q148" s="374"/>
    </row>
    <row r="149" spans="1:17" ht="15.75">
      <c r="A149" s="38"/>
      <c r="C149" s="379"/>
      <c r="D149" s="379"/>
      <c r="E149" s="379"/>
      <c r="F149" s="379"/>
      <c r="G149" s="379"/>
      <c r="Q149" s="374"/>
    </row>
    <row r="150" spans="1:17" ht="15.75">
      <c r="A150" s="38"/>
      <c r="C150" s="379"/>
      <c r="D150" s="379"/>
      <c r="E150" s="379"/>
      <c r="F150" s="379"/>
      <c r="G150" s="379"/>
      <c r="Q150" s="374"/>
    </row>
    <row r="151" spans="1:17" ht="15.75">
      <c r="A151" s="38"/>
      <c r="C151" s="379"/>
      <c r="D151" s="379"/>
      <c r="E151" s="379"/>
      <c r="F151" s="379"/>
      <c r="G151" s="379"/>
      <c r="Q151" s="374"/>
    </row>
    <row r="152" spans="1:17" ht="15.75">
      <c r="A152" s="38"/>
      <c r="C152" s="379"/>
      <c r="D152" s="379"/>
      <c r="E152" s="379"/>
      <c r="F152" s="379"/>
      <c r="G152" s="379"/>
      <c r="Q152" s="374"/>
    </row>
    <row r="153" spans="1:17" ht="15.75">
      <c r="A153" s="38"/>
      <c r="C153" s="379"/>
      <c r="D153" s="379"/>
      <c r="E153" s="379"/>
      <c r="F153" s="379"/>
      <c r="G153" s="379"/>
      <c r="Q153" s="374"/>
    </row>
    <row r="154" spans="1:17" ht="15.75">
      <c r="A154" s="38"/>
      <c r="C154" s="379"/>
      <c r="D154" s="379"/>
      <c r="E154" s="379"/>
      <c r="F154" s="379"/>
      <c r="G154" s="379"/>
      <c r="Q154" s="374"/>
    </row>
    <row r="155" spans="1:17" ht="15.75">
      <c r="A155" s="38"/>
      <c r="C155" s="379"/>
      <c r="D155" s="379"/>
      <c r="E155" s="379"/>
      <c r="F155" s="379"/>
      <c r="G155" s="379"/>
      <c r="Q155" s="374"/>
    </row>
    <row r="156" spans="1:17" ht="15.75">
      <c r="A156" s="38"/>
      <c r="C156" s="379"/>
      <c r="D156" s="379"/>
      <c r="E156" s="379"/>
      <c r="F156" s="379"/>
      <c r="G156" s="379"/>
      <c r="Q156" s="374"/>
    </row>
    <row r="157" spans="1:17" ht="15.75">
      <c r="A157" s="38"/>
      <c r="C157" s="379"/>
      <c r="D157" s="379"/>
      <c r="E157" s="379"/>
      <c r="F157" s="379"/>
      <c r="G157" s="379"/>
      <c r="Q157" s="374"/>
    </row>
    <row r="158" spans="1:17" ht="15.75">
      <c r="A158" s="38"/>
      <c r="C158" s="379"/>
      <c r="D158" s="379"/>
      <c r="E158" s="379"/>
      <c r="F158" s="379"/>
      <c r="G158" s="379"/>
      <c r="Q158" s="374"/>
    </row>
    <row r="159" spans="1:17" ht="15.75">
      <c r="A159" s="38"/>
      <c r="C159" s="379"/>
      <c r="D159" s="379"/>
      <c r="E159" s="379"/>
      <c r="F159" s="379"/>
      <c r="G159" s="379"/>
      <c r="Q159" s="374"/>
    </row>
    <row r="160" spans="1:17" ht="15.75">
      <c r="A160" s="38"/>
      <c r="C160" s="379"/>
      <c r="D160" s="379"/>
      <c r="E160" s="379"/>
      <c r="F160" s="379"/>
      <c r="G160" s="379"/>
      <c r="Q160" s="374"/>
    </row>
    <row r="161" spans="1:17" ht="15.75">
      <c r="A161" s="38"/>
      <c r="C161" s="379"/>
      <c r="D161" s="379"/>
      <c r="E161" s="379"/>
      <c r="F161" s="379"/>
      <c r="G161" s="379"/>
      <c r="Q161" s="374"/>
    </row>
    <row r="162" spans="1:17" ht="15.75">
      <c r="A162" s="38"/>
      <c r="C162" s="379"/>
      <c r="D162" s="379"/>
      <c r="E162" s="379"/>
      <c r="F162" s="379"/>
      <c r="G162" s="379"/>
      <c r="Q162" s="374"/>
    </row>
    <row r="163" spans="1:17" ht="15.75">
      <c r="A163" s="38"/>
      <c r="C163" s="379"/>
      <c r="D163" s="379"/>
      <c r="E163" s="379"/>
      <c r="F163" s="379"/>
      <c r="G163" s="379"/>
      <c r="Q163" s="374"/>
    </row>
    <row r="164" spans="1:17" ht="15.75">
      <c r="A164" s="38"/>
      <c r="C164" s="379"/>
      <c r="D164" s="379"/>
      <c r="E164" s="379"/>
      <c r="F164" s="379"/>
      <c r="G164" s="379"/>
      <c r="Q164" s="374"/>
    </row>
    <row r="165" spans="1:17" ht="15.75">
      <c r="A165" s="38"/>
      <c r="C165" s="379"/>
      <c r="D165" s="379"/>
      <c r="E165" s="379"/>
      <c r="F165" s="379"/>
      <c r="G165" s="379"/>
      <c r="Q165" s="374"/>
    </row>
    <row r="166" spans="1:17" ht="15.75">
      <c r="A166" s="38"/>
      <c r="C166" s="379"/>
      <c r="D166" s="379"/>
      <c r="E166" s="379"/>
      <c r="F166" s="379"/>
      <c r="G166" s="379"/>
      <c r="Q166" s="374"/>
    </row>
    <row r="167" spans="1:17" ht="15.75">
      <c r="A167" s="38"/>
      <c r="C167" s="379"/>
      <c r="D167" s="379"/>
      <c r="E167" s="379"/>
      <c r="F167" s="379"/>
      <c r="G167" s="379"/>
      <c r="Q167" s="374"/>
    </row>
    <row r="168" spans="1:17" ht="15.75">
      <c r="A168" s="38"/>
      <c r="C168" s="379"/>
      <c r="D168" s="379"/>
      <c r="E168" s="379"/>
      <c r="F168" s="379"/>
      <c r="G168" s="379"/>
      <c r="Q168" s="374"/>
    </row>
    <row r="169" spans="1:17" ht="15.75">
      <c r="A169" s="38"/>
      <c r="C169" s="379"/>
      <c r="D169" s="379"/>
      <c r="E169" s="379"/>
      <c r="F169" s="379"/>
      <c r="G169" s="379"/>
      <c r="Q169" s="374"/>
    </row>
    <row r="170" spans="1:17" ht="15.75">
      <c r="A170" s="38"/>
      <c r="C170" s="379"/>
      <c r="D170" s="379"/>
      <c r="E170" s="379"/>
      <c r="F170" s="379"/>
      <c r="G170" s="379"/>
      <c r="Q170" s="374"/>
    </row>
    <row r="171" spans="1:17" ht="15.75">
      <c r="A171" s="38"/>
      <c r="C171" s="379"/>
      <c r="D171" s="379"/>
      <c r="E171" s="379"/>
      <c r="F171" s="379"/>
      <c r="G171" s="379"/>
      <c r="Q171" s="374"/>
    </row>
    <row r="172" spans="1:17" ht="15.75">
      <c r="A172" s="38"/>
      <c r="C172" s="379"/>
      <c r="D172" s="379"/>
      <c r="E172" s="379"/>
      <c r="F172" s="379"/>
      <c r="G172" s="379"/>
      <c r="Q172" s="374"/>
    </row>
    <row r="173" spans="1:17" ht="15.75">
      <c r="A173" s="38"/>
      <c r="C173" s="379"/>
      <c r="D173" s="379"/>
      <c r="E173" s="379"/>
      <c r="F173" s="379"/>
      <c r="G173" s="379"/>
      <c r="Q173" s="374"/>
    </row>
    <row r="174" spans="1:17" ht="15.75">
      <c r="A174" s="38"/>
      <c r="C174" s="379"/>
      <c r="D174" s="379"/>
      <c r="E174" s="379"/>
      <c r="F174" s="379"/>
      <c r="G174" s="379"/>
      <c r="Q174" s="374"/>
    </row>
    <row r="175" spans="1:17" ht="15.75">
      <c r="A175" s="38"/>
      <c r="C175" s="379"/>
      <c r="D175" s="379"/>
      <c r="E175" s="379"/>
      <c r="F175" s="379"/>
      <c r="G175" s="379"/>
      <c r="Q175" s="374"/>
    </row>
    <row r="176" spans="1:17" ht="15.75">
      <c r="A176" s="38"/>
      <c r="C176" s="379"/>
      <c r="D176" s="379"/>
      <c r="E176" s="379"/>
      <c r="F176" s="379"/>
      <c r="G176" s="379"/>
      <c r="Q176" s="374"/>
    </row>
    <row r="177" spans="1:17" ht="15.75">
      <c r="A177" s="38"/>
      <c r="C177" s="379"/>
      <c r="D177" s="379"/>
      <c r="E177" s="379"/>
      <c r="F177" s="379"/>
      <c r="G177" s="379"/>
      <c r="Q177" s="374"/>
    </row>
    <row r="178" spans="1:17" ht="15.75">
      <c r="A178" s="38"/>
      <c r="C178" s="379"/>
      <c r="D178" s="379"/>
      <c r="E178" s="379"/>
      <c r="F178" s="379"/>
      <c r="G178" s="379"/>
      <c r="Q178" s="374"/>
    </row>
    <row r="179" spans="1:17" ht="15.75">
      <c r="A179" s="38"/>
      <c r="C179" s="379"/>
      <c r="D179" s="379"/>
      <c r="E179" s="379"/>
      <c r="F179" s="379"/>
      <c r="G179" s="379"/>
      <c r="Q179" s="374"/>
    </row>
    <row r="180" spans="1:17" ht="15.75">
      <c r="A180" s="38"/>
      <c r="C180" s="379"/>
      <c r="D180" s="379"/>
      <c r="E180" s="379"/>
      <c r="F180" s="379"/>
      <c r="G180" s="379"/>
      <c r="Q180" s="374"/>
    </row>
    <row r="181" spans="1:17" ht="15.75">
      <c r="A181" s="38"/>
      <c r="C181" s="379"/>
      <c r="D181" s="379"/>
      <c r="E181" s="379"/>
      <c r="F181" s="379"/>
      <c r="G181" s="379"/>
      <c r="Q181" s="374"/>
    </row>
    <row r="182" spans="1:17" ht="15.75">
      <c r="A182" s="38"/>
      <c r="C182" s="379"/>
      <c r="D182" s="379"/>
      <c r="E182" s="379"/>
      <c r="F182" s="379"/>
      <c r="G182" s="379"/>
      <c r="Q182" s="374"/>
    </row>
    <row r="183" spans="1:17" ht="15.75">
      <c r="A183" s="38"/>
      <c r="C183" s="379"/>
      <c r="D183" s="379"/>
      <c r="E183" s="379"/>
      <c r="F183" s="379"/>
      <c r="G183" s="379"/>
      <c r="Q183" s="374"/>
    </row>
    <row r="184" spans="1:17" ht="15.75">
      <c r="A184" s="38"/>
      <c r="C184" s="379"/>
      <c r="D184" s="379"/>
      <c r="E184" s="379"/>
      <c r="F184" s="379"/>
      <c r="G184" s="379"/>
      <c r="Q184" s="374"/>
    </row>
    <row r="185" spans="1:17" ht="15.75">
      <c r="A185" s="38"/>
      <c r="C185" s="379"/>
      <c r="D185" s="379"/>
      <c r="E185" s="379"/>
      <c r="F185" s="379"/>
      <c r="G185" s="379"/>
      <c r="Q185" s="374"/>
    </row>
    <row r="186" spans="1:17" ht="15.75">
      <c r="A186" s="38"/>
      <c r="C186" s="379"/>
      <c r="D186" s="379"/>
      <c r="E186" s="379"/>
      <c r="F186" s="379"/>
      <c r="G186" s="379"/>
      <c r="Q186" s="374"/>
    </row>
    <row r="187" spans="1:17" ht="15.75">
      <c r="A187" s="38"/>
      <c r="C187" s="379"/>
      <c r="D187" s="379"/>
      <c r="E187" s="379"/>
      <c r="F187" s="379"/>
      <c r="G187" s="379"/>
      <c r="Q187" s="374"/>
    </row>
    <row r="188" spans="1:17" ht="15.75">
      <c r="A188" s="38"/>
      <c r="C188" s="379"/>
      <c r="D188" s="379"/>
      <c r="E188" s="379"/>
      <c r="F188" s="379"/>
      <c r="G188" s="379"/>
      <c r="Q188" s="374"/>
    </row>
    <row r="189" spans="1:17" ht="15.75">
      <c r="A189" s="38"/>
      <c r="C189" s="379"/>
      <c r="D189" s="379"/>
      <c r="E189" s="379"/>
      <c r="F189" s="379"/>
      <c r="G189" s="379"/>
      <c r="Q189" s="374"/>
    </row>
    <row r="190" spans="1:17" ht="15.75">
      <c r="A190" s="38"/>
      <c r="C190" s="379"/>
      <c r="D190" s="379"/>
      <c r="E190" s="379"/>
      <c r="F190" s="379"/>
      <c r="G190" s="379"/>
      <c r="Q190" s="374"/>
    </row>
    <row r="191" spans="1:17" ht="15.75">
      <c r="A191" s="38"/>
      <c r="C191" s="379"/>
      <c r="D191" s="379"/>
      <c r="E191" s="379"/>
      <c r="F191" s="379"/>
      <c r="G191" s="379"/>
      <c r="Q191" s="374"/>
    </row>
    <row r="192" spans="1:17" ht="15.75">
      <c r="A192" s="38"/>
      <c r="C192" s="379"/>
      <c r="D192" s="379"/>
      <c r="E192" s="379"/>
      <c r="F192" s="379"/>
      <c r="G192" s="379"/>
      <c r="Q192" s="374"/>
    </row>
    <row r="193" spans="1:17" ht="15.75">
      <c r="A193" s="38"/>
      <c r="C193" s="379"/>
      <c r="D193" s="379"/>
      <c r="E193" s="379"/>
      <c r="F193" s="379"/>
      <c r="G193" s="379"/>
      <c r="Q193" s="374"/>
    </row>
    <row r="194" spans="1:17" ht="15.75">
      <c r="A194" s="38"/>
      <c r="C194" s="379"/>
      <c r="D194" s="379"/>
      <c r="E194" s="379"/>
      <c r="F194" s="379"/>
      <c r="G194" s="379"/>
      <c r="Q194" s="374"/>
    </row>
    <row r="195" spans="1:17" ht="15.75">
      <c r="A195" s="38"/>
      <c r="C195" s="379"/>
      <c r="D195" s="379"/>
      <c r="E195" s="379"/>
      <c r="F195" s="379"/>
      <c r="G195" s="379"/>
      <c r="Q195" s="374"/>
    </row>
    <row r="196" spans="1:17" ht="15.75">
      <c r="A196" s="39"/>
      <c r="C196" s="379"/>
      <c r="D196" s="379"/>
      <c r="E196" s="379"/>
      <c r="F196" s="379"/>
      <c r="G196" s="379"/>
      <c r="Q196" s="374"/>
    </row>
    <row r="197" spans="1:17" ht="15.75">
      <c r="A197" s="39"/>
      <c r="C197" s="379"/>
      <c r="D197" s="379"/>
      <c r="E197" s="379"/>
      <c r="F197" s="379"/>
      <c r="G197" s="379"/>
      <c r="Q197" s="374"/>
    </row>
    <row r="198" spans="1:17" ht="15.75">
      <c r="A198" s="39"/>
      <c r="C198" s="379"/>
      <c r="D198" s="379"/>
      <c r="E198" s="379"/>
      <c r="F198" s="379"/>
      <c r="G198" s="379"/>
      <c r="Q198" s="374"/>
    </row>
    <row r="199" spans="1:17" ht="15.75">
      <c r="A199" s="39"/>
      <c r="C199" s="379"/>
      <c r="D199" s="379"/>
      <c r="E199" s="379"/>
      <c r="F199" s="379"/>
      <c r="G199" s="379"/>
    </row>
    <row r="200" spans="1:17" ht="15.75">
      <c r="A200" s="39"/>
      <c r="C200" s="379"/>
      <c r="D200" s="379"/>
      <c r="E200" s="379"/>
      <c r="F200" s="379"/>
      <c r="G200" s="379"/>
    </row>
    <row r="201" spans="1:17" ht="15.75">
      <c r="A201" s="39"/>
      <c r="C201" s="379"/>
      <c r="D201" s="379"/>
      <c r="E201" s="379"/>
      <c r="F201" s="379"/>
      <c r="G201" s="379"/>
    </row>
    <row r="202" spans="1:17" ht="15.75">
      <c r="A202" s="39"/>
      <c r="C202" s="379"/>
      <c r="D202" s="379"/>
      <c r="E202" s="379"/>
      <c r="F202" s="379"/>
      <c r="G202" s="379"/>
    </row>
    <row r="203" spans="1:17" ht="15.75">
      <c r="A203" s="39"/>
      <c r="C203" s="379"/>
      <c r="D203" s="379"/>
      <c r="E203" s="379"/>
      <c r="F203" s="379"/>
      <c r="G203" s="379"/>
    </row>
    <row r="204" spans="1:17" ht="15.75">
      <c r="A204" s="39"/>
      <c r="C204" s="379"/>
      <c r="D204" s="379"/>
      <c r="E204" s="379"/>
      <c r="F204" s="379"/>
      <c r="G204" s="379"/>
    </row>
    <row r="205" spans="1:17" ht="15.75">
      <c r="A205" s="39"/>
      <c r="C205" s="379"/>
      <c r="D205" s="379"/>
      <c r="E205" s="379"/>
      <c r="F205" s="379"/>
      <c r="G205" s="379"/>
    </row>
    <row r="206" spans="1:17" ht="15.75">
      <c r="A206" s="39"/>
      <c r="C206" s="379"/>
      <c r="D206" s="379"/>
      <c r="E206" s="379"/>
      <c r="F206" s="379"/>
      <c r="G206" s="379"/>
    </row>
    <row r="207" spans="1:17" ht="15.75">
      <c r="A207" s="39"/>
      <c r="C207" s="379"/>
      <c r="D207" s="379"/>
      <c r="E207" s="379"/>
      <c r="F207" s="379"/>
      <c r="G207" s="379"/>
    </row>
    <row r="208" spans="1:17" ht="15.75">
      <c r="A208" s="39"/>
      <c r="C208" s="379"/>
      <c r="D208" s="379"/>
      <c r="E208" s="379"/>
      <c r="F208" s="379"/>
      <c r="G208" s="379"/>
    </row>
    <row r="209" spans="1:7" ht="15.75">
      <c r="A209" s="39"/>
      <c r="C209" s="379"/>
      <c r="D209" s="379"/>
      <c r="E209" s="379"/>
      <c r="F209" s="379"/>
      <c r="G209" s="379"/>
    </row>
    <row r="210" spans="1:7" ht="15.75">
      <c r="A210" s="39"/>
      <c r="C210" s="379"/>
      <c r="D210" s="379"/>
      <c r="E210" s="379"/>
      <c r="F210" s="379"/>
      <c r="G210" s="379"/>
    </row>
    <row r="211" spans="1:7" ht="15.75">
      <c r="A211" s="39"/>
      <c r="C211" s="379"/>
      <c r="D211" s="379"/>
      <c r="E211" s="379"/>
      <c r="F211" s="379"/>
      <c r="G211" s="379"/>
    </row>
    <row r="212" spans="1:7" ht="15.75">
      <c r="A212" s="39"/>
      <c r="C212" s="379"/>
      <c r="D212" s="379"/>
      <c r="E212" s="379"/>
      <c r="F212" s="379"/>
      <c r="G212" s="379"/>
    </row>
    <row r="213" spans="1:7" ht="15.75">
      <c r="A213" s="39"/>
      <c r="C213" s="379"/>
      <c r="D213" s="379"/>
      <c r="E213" s="379"/>
      <c r="F213" s="379"/>
      <c r="G213" s="379"/>
    </row>
    <row r="214" spans="1:7" ht="15.75">
      <c r="A214" s="39"/>
      <c r="C214" s="379"/>
      <c r="D214" s="379"/>
      <c r="E214" s="379"/>
      <c r="F214" s="379"/>
      <c r="G214" s="379"/>
    </row>
    <row r="215" spans="1:7" ht="15.75">
      <c r="A215" s="39"/>
      <c r="C215" s="379"/>
      <c r="D215" s="379"/>
      <c r="E215" s="379"/>
      <c r="F215" s="379"/>
      <c r="G215" s="379"/>
    </row>
    <row r="216" spans="1:7" ht="15.75">
      <c r="A216" s="39"/>
      <c r="C216" s="379"/>
      <c r="D216" s="379"/>
      <c r="E216" s="379"/>
      <c r="F216" s="379"/>
      <c r="G216" s="379"/>
    </row>
    <row r="217" spans="1:7" ht="15.75">
      <c r="A217" s="39"/>
      <c r="C217" s="379"/>
      <c r="D217" s="379"/>
      <c r="E217" s="379"/>
      <c r="F217" s="379"/>
      <c r="G217" s="379"/>
    </row>
    <row r="218" spans="1:7" ht="15.75">
      <c r="A218" s="39"/>
      <c r="C218" s="379"/>
      <c r="D218" s="379"/>
      <c r="E218" s="379"/>
      <c r="F218" s="379"/>
      <c r="G218" s="379"/>
    </row>
    <row r="219" spans="1:7" ht="15.75">
      <c r="A219" s="39"/>
      <c r="C219" s="379"/>
      <c r="D219" s="379"/>
      <c r="E219" s="379"/>
      <c r="F219" s="379"/>
      <c r="G219" s="379"/>
    </row>
    <row r="220" spans="1:7" ht="15.75">
      <c r="A220" s="39"/>
      <c r="C220" s="379"/>
      <c r="D220" s="379"/>
      <c r="E220" s="379"/>
      <c r="F220" s="379"/>
      <c r="G220" s="379"/>
    </row>
    <row r="221" spans="1:7" ht="15.75">
      <c r="A221" s="39"/>
      <c r="C221" s="379"/>
      <c r="D221" s="379"/>
      <c r="E221" s="379"/>
      <c r="F221" s="379"/>
      <c r="G221" s="379"/>
    </row>
    <row r="222" spans="1:7" ht="15.75">
      <c r="A222" s="39"/>
      <c r="C222" s="379"/>
      <c r="D222" s="379"/>
      <c r="E222" s="379"/>
      <c r="F222" s="379"/>
      <c r="G222" s="379"/>
    </row>
    <row r="223" spans="1:7" ht="15.75">
      <c r="A223" s="39"/>
      <c r="C223" s="379"/>
      <c r="D223" s="379"/>
      <c r="E223" s="379"/>
      <c r="F223" s="379"/>
      <c r="G223" s="379"/>
    </row>
    <row r="224" spans="1:7" ht="15.75">
      <c r="A224" s="39"/>
      <c r="C224" s="379"/>
      <c r="D224" s="379"/>
      <c r="E224" s="379"/>
      <c r="F224" s="379"/>
      <c r="G224" s="379"/>
    </row>
    <row r="225" spans="1:7" ht="15.75">
      <c r="A225" s="39"/>
      <c r="C225" s="379"/>
      <c r="D225" s="379"/>
      <c r="E225" s="379"/>
      <c r="F225" s="379"/>
      <c r="G225" s="379"/>
    </row>
    <row r="226" spans="1:7" ht="15.75">
      <c r="A226" s="39"/>
      <c r="C226" s="379"/>
      <c r="D226" s="379"/>
      <c r="E226" s="379"/>
      <c r="F226" s="379"/>
      <c r="G226" s="379"/>
    </row>
    <row r="227" spans="1:7" ht="15.75">
      <c r="A227" s="39"/>
      <c r="C227" s="379"/>
      <c r="D227" s="379"/>
      <c r="E227" s="379"/>
      <c r="F227" s="379"/>
      <c r="G227" s="379"/>
    </row>
    <row r="228" spans="1:7" ht="15.75">
      <c r="A228" s="39"/>
      <c r="C228" s="379"/>
      <c r="D228" s="379"/>
      <c r="E228" s="379"/>
      <c r="F228" s="379"/>
      <c r="G228" s="379"/>
    </row>
    <row r="229" spans="1:7" ht="15.75">
      <c r="A229" s="39"/>
      <c r="C229" s="379"/>
      <c r="D229" s="379"/>
      <c r="E229" s="379"/>
      <c r="F229" s="379"/>
      <c r="G229" s="379"/>
    </row>
    <row r="230" spans="1:7" ht="15.75">
      <c r="A230" s="39"/>
      <c r="C230" s="379"/>
      <c r="D230" s="379"/>
      <c r="E230" s="379"/>
      <c r="F230" s="379"/>
      <c r="G230" s="379"/>
    </row>
    <row r="231" spans="1:7" ht="15.75">
      <c r="A231" s="39"/>
      <c r="C231" s="379"/>
      <c r="D231" s="379"/>
      <c r="E231" s="379"/>
      <c r="F231" s="379"/>
      <c r="G231" s="379"/>
    </row>
    <row r="232" spans="1:7" ht="15.75">
      <c r="A232" s="39"/>
      <c r="C232" s="379"/>
      <c r="D232" s="379"/>
      <c r="E232" s="379"/>
      <c r="F232" s="379"/>
      <c r="G232" s="379"/>
    </row>
    <row r="233" spans="1:7" ht="15.75">
      <c r="A233" s="39"/>
      <c r="C233" s="379"/>
      <c r="D233" s="379"/>
      <c r="E233" s="379"/>
      <c r="F233" s="379"/>
      <c r="G233" s="379"/>
    </row>
    <row r="234" spans="1:7" ht="15.75">
      <c r="A234" s="39"/>
      <c r="C234" s="379"/>
      <c r="D234" s="379"/>
      <c r="E234" s="379"/>
      <c r="F234" s="379"/>
      <c r="G234" s="379"/>
    </row>
    <row r="235" spans="1:7" ht="15.75">
      <c r="A235" s="39"/>
      <c r="C235" s="379"/>
      <c r="D235" s="379"/>
      <c r="E235" s="379"/>
      <c r="F235" s="379"/>
      <c r="G235" s="379"/>
    </row>
    <row r="236" spans="1:7" ht="15.75">
      <c r="A236" s="39"/>
      <c r="C236" s="379"/>
      <c r="D236" s="379"/>
      <c r="E236" s="379"/>
      <c r="F236" s="379"/>
      <c r="G236" s="379"/>
    </row>
    <row r="237" spans="1:7" ht="15.75">
      <c r="A237" s="39"/>
      <c r="C237" s="379"/>
      <c r="D237" s="379"/>
      <c r="E237" s="379"/>
      <c r="F237" s="379"/>
      <c r="G237" s="379"/>
    </row>
    <row r="238" spans="1:7" ht="15.75">
      <c r="A238" s="39"/>
      <c r="C238" s="379"/>
      <c r="D238" s="379"/>
      <c r="E238" s="379"/>
      <c r="F238" s="379"/>
      <c r="G238" s="379"/>
    </row>
    <row r="239" spans="1:7" ht="15.75">
      <c r="A239" s="39"/>
      <c r="C239" s="379"/>
      <c r="D239" s="379"/>
      <c r="E239" s="379"/>
      <c r="F239" s="379"/>
      <c r="G239" s="379"/>
    </row>
    <row r="240" spans="1:7" ht="15.75">
      <c r="A240" s="39"/>
      <c r="C240" s="379"/>
      <c r="D240" s="379"/>
      <c r="E240" s="379"/>
      <c r="F240" s="379"/>
      <c r="G240" s="379"/>
    </row>
    <row r="241" spans="1:7" ht="15.75">
      <c r="A241" s="39"/>
      <c r="C241" s="379"/>
      <c r="D241" s="379"/>
      <c r="E241" s="379"/>
      <c r="F241" s="379"/>
      <c r="G241" s="379"/>
    </row>
    <row r="242" spans="1:7" ht="15.75">
      <c r="A242" s="39"/>
      <c r="C242" s="379"/>
      <c r="D242" s="379"/>
      <c r="E242" s="379"/>
      <c r="F242" s="379"/>
      <c r="G242" s="379"/>
    </row>
    <row r="243" spans="1:7" ht="15.75">
      <c r="A243" s="39"/>
      <c r="C243" s="379"/>
      <c r="D243" s="379"/>
      <c r="E243" s="379"/>
      <c r="F243" s="379"/>
      <c r="G243" s="379"/>
    </row>
    <row r="244" spans="1:7" ht="15.75">
      <c r="A244" s="39"/>
      <c r="C244" s="379"/>
      <c r="D244" s="379"/>
      <c r="E244" s="379"/>
      <c r="F244" s="379"/>
      <c r="G244" s="379"/>
    </row>
    <row r="245" spans="1:7" ht="15.75">
      <c r="A245" s="39"/>
      <c r="C245" s="379"/>
      <c r="D245" s="379"/>
      <c r="E245" s="379"/>
      <c r="F245" s="379"/>
      <c r="G245" s="379"/>
    </row>
    <row r="246" spans="1:7" ht="15.75">
      <c r="A246" s="39"/>
      <c r="C246" s="379"/>
      <c r="D246" s="379"/>
      <c r="E246" s="379"/>
      <c r="F246" s="379"/>
      <c r="G246" s="379"/>
    </row>
    <row r="247" spans="1:7" ht="15.75">
      <c r="A247" s="39"/>
      <c r="C247" s="379"/>
      <c r="D247" s="379"/>
      <c r="E247" s="379"/>
      <c r="F247" s="379"/>
      <c r="G247" s="379"/>
    </row>
    <row r="248" spans="1:7" ht="15.75">
      <c r="A248" s="39"/>
      <c r="C248" s="379"/>
      <c r="D248" s="379"/>
      <c r="E248" s="379"/>
      <c r="F248" s="379"/>
      <c r="G248" s="379"/>
    </row>
    <row r="249" spans="1:7" ht="15.75">
      <c r="A249" s="39"/>
      <c r="C249" s="379"/>
      <c r="D249" s="379"/>
      <c r="E249" s="379"/>
      <c r="F249" s="379"/>
      <c r="G249" s="379"/>
    </row>
    <row r="250" spans="1:7" ht="15.75">
      <c r="A250" s="39"/>
      <c r="C250" s="379"/>
      <c r="D250" s="379"/>
      <c r="E250" s="379"/>
      <c r="F250" s="379"/>
      <c r="G250" s="379"/>
    </row>
    <row r="251" spans="1:7" ht="15.75">
      <c r="A251" s="39"/>
      <c r="C251" s="379"/>
      <c r="D251" s="379"/>
      <c r="E251" s="379"/>
      <c r="F251" s="379"/>
      <c r="G251" s="379"/>
    </row>
    <row r="252" spans="1:7" ht="15.75">
      <c r="A252" s="39"/>
      <c r="C252" s="379"/>
      <c r="D252" s="379"/>
      <c r="E252" s="379"/>
      <c r="F252" s="379"/>
      <c r="G252" s="379"/>
    </row>
    <row r="253" spans="1:7" ht="15.75">
      <c r="A253" s="39"/>
      <c r="C253" s="379"/>
      <c r="D253" s="379"/>
      <c r="E253" s="379"/>
      <c r="F253" s="379"/>
      <c r="G253" s="379"/>
    </row>
    <row r="254" spans="1:7" ht="15.75">
      <c r="A254" s="39"/>
      <c r="C254" s="379"/>
      <c r="D254" s="379"/>
      <c r="E254" s="379"/>
      <c r="F254" s="379"/>
      <c r="G254" s="379"/>
    </row>
    <row r="255" spans="1:7" ht="15.75">
      <c r="A255" s="39"/>
      <c r="C255" s="379"/>
      <c r="D255" s="379"/>
      <c r="E255" s="379"/>
      <c r="F255" s="379"/>
      <c r="G255" s="379"/>
    </row>
    <row r="256" spans="1:7" ht="15.75">
      <c r="A256" s="39"/>
      <c r="C256" s="379"/>
      <c r="D256" s="379"/>
      <c r="E256" s="379"/>
      <c r="F256" s="379"/>
      <c r="G256" s="379"/>
    </row>
    <row r="257" spans="1:7" ht="15.75">
      <c r="A257" s="39"/>
      <c r="C257" s="379"/>
      <c r="D257" s="379"/>
      <c r="E257" s="379"/>
      <c r="F257" s="379"/>
      <c r="G257" s="379"/>
    </row>
    <row r="258" spans="1:7" ht="15.75">
      <c r="A258" s="39"/>
      <c r="C258" s="379"/>
      <c r="D258" s="379"/>
      <c r="E258" s="379"/>
      <c r="F258" s="379"/>
      <c r="G258" s="379"/>
    </row>
    <row r="259" spans="1:7" ht="15.75">
      <c r="A259" s="39"/>
      <c r="C259" s="379"/>
      <c r="D259" s="379"/>
      <c r="E259" s="379"/>
      <c r="F259" s="379"/>
      <c r="G259" s="379"/>
    </row>
    <row r="260" spans="1:7" ht="15.75">
      <c r="A260" s="39"/>
      <c r="C260" s="379"/>
      <c r="D260" s="379"/>
      <c r="E260" s="379"/>
      <c r="F260" s="379"/>
      <c r="G260" s="379"/>
    </row>
    <row r="261" spans="1:7" ht="15.75">
      <c r="A261" s="39"/>
      <c r="C261" s="379"/>
      <c r="D261" s="379"/>
      <c r="E261" s="379"/>
      <c r="F261" s="379"/>
      <c r="G261" s="379"/>
    </row>
    <row r="262" spans="1:7" ht="15.75">
      <c r="A262" s="39"/>
      <c r="C262" s="379"/>
      <c r="D262" s="379"/>
      <c r="E262" s="379"/>
      <c r="F262" s="379"/>
      <c r="G262" s="379"/>
    </row>
    <row r="263" spans="1:7" ht="15.75">
      <c r="A263" s="39"/>
      <c r="C263" s="379"/>
      <c r="D263" s="379"/>
      <c r="E263" s="379"/>
      <c r="F263" s="379"/>
      <c r="G263" s="379"/>
    </row>
    <row r="264" spans="1:7" ht="15.75">
      <c r="A264" s="39"/>
      <c r="C264" s="379"/>
      <c r="D264" s="379"/>
      <c r="E264" s="379"/>
      <c r="F264" s="379"/>
      <c r="G264" s="379"/>
    </row>
    <row r="265" spans="1:7" ht="15.75">
      <c r="A265" s="39"/>
      <c r="C265" s="379"/>
      <c r="D265" s="379"/>
      <c r="E265" s="379"/>
      <c r="F265" s="379"/>
      <c r="G265" s="379"/>
    </row>
    <row r="266" spans="1:7" ht="15.75">
      <c r="A266" s="39"/>
      <c r="C266" s="379"/>
      <c r="D266" s="379"/>
      <c r="E266" s="379"/>
      <c r="F266" s="379"/>
      <c r="G266" s="379"/>
    </row>
    <row r="267" spans="1:7" ht="15.75">
      <c r="A267" s="39"/>
      <c r="C267" s="379"/>
      <c r="D267" s="379"/>
      <c r="E267" s="379"/>
      <c r="F267" s="379"/>
      <c r="G267" s="379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0"/>
  <sheetViews>
    <sheetView zoomScale="85" zoomScaleNormal="85" workbookViewId="0"/>
  </sheetViews>
  <sheetFormatPr defaultRowHeight="12.75"/>
  <cols>
    <col min="1" max="1" width="62.140625" style="445" customWidth="1"/>
    <col min="2" max="6" width="11.5703125" style="367" bestFit="1" customWidth="1"/>
    <col min="7" max="8" width="10.42578125" style="367" bestFit="1" customWidth="1"/>
    <col min="9" max="9" width="11.5703125" style="367" bestFit="1" customWidth="1"/>
    <col min="10" max="11" width="8.7109375" style="367" bestFit="1" customWidth="1"/>
    <col min="12" max="12" width="11.5703125" style="367" bestFit="1" customWidth="1"/>
    <col min="13" max="13" width="10.42578125" style="367" bestFit="1" customWidth="1"/>
    <col min="14" max="14" width="11.5703125" style="367" bestFit="1" customWidth="1"/>
    <col min="15" max="15" width="10.42578125" style="367" bestFit="1" customWidth="1"/>
    <col min="16" max="16" width="12.7109375" style="367" customWidth="1"/>
    <col min="17" max="17" width="9.42578125" style="367" bestFit="1" customWidth="1"/>
    <col min="18" max="18" width="2.5703125" style="316" customWidth="1"/>
    <col min="19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4"/>
    </row>
    <row r="2" spans="1:26" s="25" customFormat="1" ht="39" customHeight="1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  <c r="R2" s="364"/>
    </row>
    <row r="3" spans="1:26" s="25" customFormat="1" ht="20.25" customHeight="1">
      <c r="A3" s="1214" t="s">
        <v>356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1214"/>
      <c r="R3" s="364"/>
    </row>
    <row r="4" spans="1:26" s="25" customFormat="1" ht="20.25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  <c r="R4" s="364"/>
    </row>
    <row r="5" spans="1:26" s="25" customFormat="1" ht="20.25" customHeight="1">
      <c r="A5" s="1215" t="s">
        <v>75</v>
      </c>
      <c r="B5" s="1215"/>
      <c r="C5" s="1215"/>
      <c r="D5" s="1215"/>
      <c r="E5" s="1215"/>
      <c r="F5" s="1215"/>
      <c r="G5" s="1215"/>
      <c r="H5" s="1215"/>
      <c r="I5" s="1215"/>
      <c r="J5" s="1215"/>
      <c r="K5" s="1215"/>
      <c r="L5" s="1215"/>
      <c r="M5" s="1215"/>
      <c r="N5" s="1215"/>
      <c r="O5" s="1215"/>
      <c r="P5" s="1215"/>
      <c r="Q5" s="1215"/>
      <c r="R5" s="364"/>
    </row>
    <row r="6" spans="1:26" ht="15">
      <c r="A6" s="558" t="s">
        <v>164</v>
      </c>
      <c r="B6" s="559" t="s">
        <v>101</v>
      </c>
      <c r="C6" s="559" t="s">
        <v>102</v>
      </c>
      <c r="D6" s="559" t="s">
        <v>103</v>
      </c>
      <c r="E6" s="559" t="s">
        <v>104</v>
      </c>
      <c r="F6" s="559" t="s">
        <v>105</v>
      </c>
      <c r="G6" s="559" t="s">
        <v>106</v>
      </c>
      <c r="H6" s="559" t="s">
        <v>107</v>
      </c>
      <c r="I6" s="559" t="s">
        <v>108</v>
      </c>
      <c r="J6" s="559" t="s">
        <v>109</v>
      </c>
      <c r="K6" s="559" t="s">
        <v>110</v>
      </c>
      <c r="L6" s="559" t="s">
        <v>111</v>
      </c>
      <c r="M6" s="559" t="s">
        <v>112</v>
      </c>
      <c r="N6" s="559" t="s">
        <v>113</v>
      </c>
      <c r="O6" s="559" t="s">
        <v>114</v>
      </c>
      <c r="P6" s="560" t="s">
        <v>136</v>
      </c>
      <c r="Q6" s="559" t="s">
        <v>116</v>
      </c>
      <c r="R6" s="246"/>
      <c r="Y6" s="239">
        <v>1</v>
      </c>
      <c r="Z6" s="239">
        <v>1</v>
      </c>
    </row>
    <row r="7" spans="1:26" ht="24.75" customHeight="1">
      <c r="A7" s="162" t="s">
        <v>775</v>
      </c>
      <c r="B7" s="159">
        <v>1254632.0145999999</v>
      </c>
      <c r="C7" s="159">
        <v>1621492.94918</v>
      </c>
      <c r="D7" s="159">
        <v>1007483.93014</v>
      </c>
      <c r="E7" s="159">
        <v>1005833.82857</v>
      </c>
      <c r="F7" s="159">
        <v>1137328.6782</v>
      </c>
      <c r="G7" s="159">
        <v>1578696.7752799999</v>
      </c>
      <c r="H7" s="159">
        <v>891379.65645000001</v>
      </c>
      <c r="I7" s="159">
        <v>553739.61589999998</v>
      </c>
      <c r="J7" s="159">
        <v>16177.820900000001</v>
      </c>
      <c r="K7" s="159">
        <v>4395</v>
      </c>
      <c r="L7" s="159">
        <v>2257879.46196</v>
      </c>
      <c r="M7" s="159">
        <v>354522.00077999994</v>
      </c>
      <c r="N7" s="159">
        <v>1952435.6133800002</v>
      </c>
      <c r="O7" s="159">
        <v>2093965.8388399999</v>
      </c>
      <c r="P7" s="159">
        <v>15729963.184180001</v>
      </c>
      <c r="Q7" s="562">
        <v>9.9933390958392848E-2</v>
      </c>
      <c r="R7" s="246"/>
      <c r="S7" s="244"/>
      <c r="T7" s="244"/>
      <c r="U7" s="244"/>
      <c r="V7" s="244"/>
      <c r="W7" s="244"/>
    </row>
    <row r="8" spans="1:26" ht="27" customHeight="1">
      <c r="A8" s="162" t="s">
        <v>776</v>
      </c>
      <c r="B8" s="159">
        <v>122.14324999999999</v>
      </c>
      <c r="C8" s="159">
        <v>29994.015510000001</v>
      </c>
      <c r="D8" s="159">
        <v>11378.33036</v>
      </c>
      <c r="E8" s="159">
        <v>27826.864379999999</v>
      </c>
      <c r="F8" s="159">
        <v>5196.41518</v>
      </c>
      <c r="G8" s="159">
        <v>85091.520510000002</v>
      </c>
      <c r="H8" s="159">
        <v>4379.7992000000004</v>
      </c>
      <c r="I8" s="159">
        <v>2836.5941200000002</v>
      </c>
      <c r="J8" s="159">
        <v>0</v>
      </c>
      <c r="K8" s="159">
        <v>0</v>
      </c>
      <c r="L8" s="159">
        <v>32186.473480000001</v>
      </c>
      <c r="M8" s="159">
        <v>926.13040000000001</v>
      </c>
      <c r="N8" s="159">
        <v>4140.3270899999998</v>
      </c>
      <c r="O8" s="159">
        <v>51524.083760000001</v>
      </c>
      <c r="P8" s="159">
        <v>255602.69724000001</v>
      </c>
      <c r="Q8" s="562">
        <v>1.6238591263197672E-3</v>
      </c>
      <c r="R8" s="246"/>
      <c r="S8" s="244"/>
      <c r="T8" s="244"/>
      <c r="U8" s="244"/>
      <c r="V8" s="244"/>
      <c r="W8" s="244"/>
    </row>
    <row r="9" spans="1:26" ht="27" customHeight="1">
      <c r="A9" s="162" t="s">
        <v>777</v>
      </c>
      <c r="B9" s="159">
        <v>8919.7394700000004</v>
      </c>
      <c r="C9" s="159">
        <v>842.5</v>
      </c>
      <c r="D9" s="159">
        <v>4248.2058999999999</v>
      </c>
      <c r="E9" s="159">
        <v>7252.1921400000001</v>
      </c>
      <c r="F9" s="159">
        <v>436.96085999999997</v>
      </c>
      <c r="G9" s="159">
        <v>33120.530769999998</v>
      </c>
      <c r="H9" s="159">
        <v>2731.34519</v>
      </c>
      <c r="I9" s="159">
        <v>26.85652</v>
      </c>
      <c r="J9" s="159">
        <v>114.33328</v>
      </c>
      <c r="K9" s="159">
        <v>0</v>
      </c>
      <c r="L9" s="159">
        <v>2088</v>
      </c>
      <c r="M9" s="159">
        <v>49.226169999999996</v>
      </c>
      <c r="N9" s="159">
        <v>6973.1848499999996</v>
      </c>
      <c r="O9" s="159">
        <v>0</v>
      </c>
      <c r="P9" s="159">
        <v>66803.075150000004</v>
      </c>
      <c r="Q9" s="562">
        <v>4.2440390660938848E-4</v>
      </c>
      <c r="R9" s="246"/>
      <c r="S9" s="244"/>
      <c r="T9" s="244"/>
      <c r="U9" s="244"/>
      <c r="V9" s="244"/>
      <c r="W9" s="244"/>
    </row>
    <row r="10" spans="1:26" ht="27" customHeight="1">
      <c r="A10" s="162" t="s">
        <v>137</v>
      </c>
      <c r="B10" s="159">
        <v>43430.1875</v>
      </c>
      <c r="C10" s="159">
        <v>59054.712670000001</v>
      </c>
      <c r="D10" s="159">
        <v>46094.888350000001</v>
      </c>
      <c r="E10" s="159">
        <v>204555.75672</v>
      </c>
      <c r="F10" s="159">
        <v>70074.704610000001</v>
      </c>
      <c r="G10" s="159">
        <v>1724.0776799999999</v>
      </c>
      <c r="H10" s="159">
        <v>44093.018770000002</v>
      </c>
      <c r="I10" s="159">
        <v>38824.669369999996</v>
      </c>
      <c r="J10" s="159">
        <v>0</v>
      </c>
      <c r="K10" s="159">
        <v>0</v>
      </c>
      <c r="L10" s="159">
        <v>52409.413119999997</v>
      </c>
      <c r="M10" s="159">
        <v>14716.18541</v>
      </c>
      <c r="N10" s="159">
        <v>27422.389850000003</v>
      </c>
      <c r="O10" s="159">
        <v>99855.724220000004</v>
      </c>
      <c r="P10" s="159">
        <v>702255.72827000008</v>
      </c>
      <c r="Q10" s="562">
        <v>4.4614723775423266E-3</v>
      </c>
      <c r="R10" s="246"/>
      <c r="S10" s="244"/>
      <c r="T10" s="244"/>
      <c r="U10" s="244"/>
      <c r="V10" s="244"/>
      <c r="W10" s="244"/>
    </row>
    <row r="11" spans="1:26" ht="27" customHeight="1">
      <c r="A11" s="162" t="s">
        <v>778</v>
      </c>
      <c r="B11" s="159">
        <v>2991066.4509299998</v>
      </c>
      <c r="C11" s="159">
        <v>2742834.9979899996</v>
      </c>
      <c r="D11" s="159">
        <v>2063401.34027</v>
      </c>
      <c r="E11" s="159">
        <v>4253755.7091999995</v>
      </c>
      <c r="F11" s="159">
        <v>3149417.8707399997</v>
      </c>
      <c r="G11" s="159">
        <v>1225571.4482700001</v>
      </c>
      <c r="H11" s="159">
        <v>1314636.8190299999</v>
      </c>
      <c r="I11" s="159">
        <v>2855527.41359</v>
      </c>
      <c r="J11" s="159">
        <v>45706.158960000001</v>
      </c>
      <c r="K11" s="159">
        <v>241748.22625000001</v>
      </c>
      <c r="L11" s="159">
        <v>1916174.2406500001</v>
      </c>
      <c r="M11" s="159">
        <v>397705.28606000001</v>
      </c>
      <c r="N11" s="159">
        <v>2424912.8686299999</v>
      </c>
      <c r="O11" s="159">
        <v>1398313.0620200001</v>
      </c>
      <c r="P11" s="159">
        <v>27020771.892590001</v>
      </c>
      <c r="Q11" s="562">
        <v>0.17166456970830565</v>
      </c>
      <c r="R11" s="246"/>
      <c r="S11" s="244"/>
      <c r="T11" s="244"/>
      <c r="U11" s="244"/>
      <c r="V11" s="244"/>
      <c r="W11" s="244"/>
    </row>
    <row r="12" spans="1:26" ht="27" customHeight="1">
      <c r="A12" s="162" t="s">
        <v>138</v>
      </c>
      <c r="B12" s="159">
        <v>401323.03813</v>
      </c>
      <c r="C12" s="159">
        <v>708822.4564400001</v>
      </c>
      <c r="D12" s="159">
        <v>118277.89332999999</v>
      </c>
      <c r="E12" s="159">
        <v>529386.18042999995</v>
      </c>
      <c r="F12" s="159">
        <v>901282.76217999996</v>
      </c>
      <c r="G12" s="159">
        <v>132624.31604000001</v>
      </c>
      <c r="H12" s="159">
        <v>2539.2107299999998</v>
      </c>
      <c r="I12" s="159">
        <v>7149.2773299999999</v>
      </c>
      <c r="J12" s="159">
        <v>0</v>
      </c>
      <c r="K12" s="159">
        <v>0</v>
      </c>
      <c r="L12" s="159">
        <v>17848.553899999999</v>
      </c>
      <c r="M12" s="159">
        <v>31509.274010000001</v>
      </c>
      <c r="N12" s="159">
        <v>30239.064100000003</v>
      </c>
      <c r="O12" s="159">
        <v>3974.9375299999997</v>
      </c>
      <c r="P12" s="159">
        <v>2884976.9641499999</v>
      </c>
      <c r="Q12" s="562">
        <v>1.8328430110651179E-2</v>
      </c>
      <c r="R12" s="246"/>
      <c r="S12" s="244"/>
      <c r="T12" s="244"/>
      <c r="U12" s="244"/>
      <c r="V12" s="244"/>
      <c r="W12" s="244"/>
    </row>
    <row r="13" spans="1:26" ht="27" customHeight="1">
      <c r="A13" s="162" t="s">
        <v>139</v>
      </c>
      <c r="B13" s="159">
        <v>3119205.6072600004</v>
      </c>
      <c r="C13" s="159">
        <v>3829719.99186</v>
      </c>
      <c r="D13" s="159">
        <v>3170335.34351</v>
      </c>
      <c r="E13" s="159">
        <v>3024545.08409</v>
      </c>
      <c r="F13" s="159">
        <v>861096.97473000002</v>
      </c>
      <c r="G13" s="159">
        <v>1307865.82641</v>
      </c>
      <c r="H13" s="159">
        <v>1925453.6208199998</v>
      </c>
      <c r="I13" s="159">
        <v>2489555.2239600001</v>
      </c>
      <c r="J13" s="159">
        <v>0</v>
      </c>
      <c r="K13" s="159">
        <v>0</v>
      </c>
      <c r="L13" s="159">
        <v>2979176.6908499999</v>
      </c>
      <c r="M13" s="159">
        <v>665902.59973999998</v>
      </c>
      <c r="N13" s="159">
        <v>2973733.2722499999</v>
      </c>
      <c r="O13" s="159">
        <v>210779.77921000001</v>
      </c>
      <c r="P13" s="159">
        <v>26557370.014690001</v>
      </c>
      <c r="Q13" s="562">
        <v>0.16872055003751529</v>
      </c>
      <c r="R13" s="246"/>
      <c r="S13" s="244"/>
      <c r="T13" s="244"/>
      <c r="U13" s="244"/>
      <c r="V13" s="244"/>
      <c r="W13" s="244"/>
    </row>
    <row r="14" spans="1:26" ht="27" customHeight="1">
      <c r="A14" s="162" t="s">
        <v>140</v>
      </c>
      <c r="B14" s="159">
        <v>2000463.32005</v>
      </c>
      <c r="C14" s="159">
        <v>1985600.2763199999</v>
      </c>
      <c r="D14" s="159">
        <v>3207428.3321599998</v>
      </c>
      <c r="E14" s="159">
        <v>3128852.8590199999</v>
      </c>
      <c r="F14" s="159">
        <v>1920101.0093599998</v>
      </c>
      <c r="G14" s="159">
        <v>1996807.5769</v>
      </c>
      <c r="H14" s="159">
        <v>1609595.99156</v>
      </c>
      <c r="I14" s="159">
        <v>3007727.0504299998</v>
      </c>
      <c r="J14" s="159">
        <v>43001.144909999995</v>
      </c>
      <c r="K14" s="159">
        <v>132592.31462000002</v>
      </c>
      <c r="L14" s="159">
        <v>1523243.77932</v>
      </c>
      <c r="M14" s="159">
        <v>517740.59263999999</v>
      </c>
      <c r="N14" s="159">
        <v>2648466.6999299997</v>
      </c>
      <c r="O14" s="159">
        <v>2527667.1991900001</v>
      </c>
      <c r="P14" s="159">
        <v>26249288.146410003</v>
      </c>
      <c r="Q14" s="562">
        <v>0.16676328761868262</v>
      </c>
      <c r="R14" s="246"/>
      <c r="S14" s="244"/>
      <c r="T14" s="244"/>
      <c r="U14" s="244"/>
      <c r="V14" s="244"/>
      <c r="W14" s="244"/>
    </row>
    <row r="15" spans="1:26" ht="27" customHeight="1">
      <c r="A15" s="162" t="s">
        <v>779</v>
      </c>
      <c r="B15" s="159">
        <v>149831.5386</v>
      </c>
      <c r="C15" s="159">
        <v>116161.43348000001</v>
      </c>
      <c r="D15" s="159">
        <v>300052.59711999999</v>
      </c>
      <c r="E15" s="159">
        <v>547220.28801000002</v>
      </c>
      <c r="F15" s="159">
        <v>193170.11594999998</v>
      </c>
      <c r="G15" s="159">
        <v>55498.5962</v>
      </c>
      <c r="H15" s="159">
        <v>118873.31452</v>
      </c>
      <c r="I15" s="159">
        <v>304050.38763999997</v>
      </c>
      <c r="J15" s="159">
        <v>0</v>
      </c>
      <c r="K15" s="159">
        <v>0</v>
      </c>
      <c r="L15" s="159">
        <v>183695.49396000002</v>
      </c>
      <c r="M15" s="159">
        <v>116711.13743</v>
      </c>
      <c r="N15" s="159">
        <v>185932.83343</v>
      </c>
      <c r="O15" s="159">
        <v>354570.22755000001</v>
      </c>
      <c r="P15" s="159">
        <v>2625767.9638900002</v>
      </c>
      <c r="Q15" s="562">
        <v>1.6681659926918734E-2</v>
      </c>
      <c r="R15" s="246"/>
      <c r="S15" s="244"/>
      <c r="T15" s="244"/>
      <c r="U15" s="244"/>
      <c r="V15" s="244"/>
      <c r="W15" s="244"/>
    </row>
    <row r="16" spans="1:26" ht="27" customHeight="1">
      <c r="A16" s="162" t="s">
        <v>141</v>
      </c>
      <c r="B16" s="159">
        <v>509766.40688999998</v>
      </c>
      <c r="C16" s="159">
        <v>441327.81442000001</v>
      </c>
      <c r="D16" s="159">
        <v>594825.13650000002</v>
      </c>
      <c r="E16" s="159">
        <v>326971.05351999996</v>
      </c>
      <c r="F16" s="159">
        <v>376746.51812999998</v>
      </c>
      <c r="G16" s="159">
        <v>314090.23038999998</v>
      </c>
      <c r="H16" s="159">
        <v>237873.90039</v>
      </c>
      <c r="I16" s="159">
        <v>1314430.19471</v>
      </c>
      <c r="J16" s="159">
        <v>204.88523999999998</v>
      </c>
      <c r="K16" s="159">
        <v>6660</v>
      </c>
      <c r="L16" s="159">
        <v>1251333.2609900001</v>
      </c>
      <c r="M16" s="159">
        <v>212463.59911000001</v>
      </c>
      <c r="N16" s="159">
        <v>817811.59084000008</v>
      </c>
      <c r="O16" s="159">
        <v>1104261.0578299998</v>
      </c>
      <c r="P16" s="159">
        <v>7508765.6489599999</v>
      </c>
      <c r="Q16" s="562">
        <v>4.77036344221798E-2</v>
      </c>
      <c r="R16" s="246"/>
      <c r="S16" s="244"/>
      <c r="T16" s="244"/>
      <c r="U16" s="244"/>
      <c r="V16" s="244"/>
      <c r="W16" s="244"/>
    </row>
    <row r="17" spans="1:23" ht="27" customHeight="1">
      <c r="A17" s="162" t="s">
        <v>142</v>
      </c>
      <c r="B17" s="159">
        <v>501199.10386999999</v>
      </c>
      <c r="C17" s="159">
        <v>194805.69687000001</v>
      </c>
      <c r="D17" s="159">
        <v>25166.342420000001</v>
      </c>
      <c r="E17" s="159">
        <v>649689.53383000009</v>
      </c>
      <c r="F17" s="159">
        <v>490.93117000000001</v>
      </c>
      <c r="G17" s="159">
        <v>88894.459129999988</v>
      </c>
      <c r="H17" s="159">
        <v>39678.682249999998</v>
      </c>
      <c r="I17" s="159">
        <v>248.96870999999999</v>
      </c>
      <c r="J17" s="159">
        <v>0</v>
      </c>
      <c r="K17" s="159">
        <v>0</v>
      </c>
      <c r="L17" s="159">
        <v>232044.01331000001</v>
      </c>
      <c r="M17" s="159">
        <v>84283.565680000014</v>
      </c>
      <c r="N17" s="159">
        <v>6341.8065900000001</v>
      </c>
      <c r="O17" s="159">
        <v>2471.8690299999998</v>
      </c>
      <c r="P17" s="159">
        <v>1825314.9728600001</v>
      </c>
      <c r="Q17" s="562">
        <v>1.1596334503089023E-2</v>
      </c>
      <c r="R17" s="246"/>
      <c r="S17" s="244"/>
      <c r="T17" s="244"/>
      <c r="U17" s="244"/>
      <c r="V17" s="244"/>
      <c r="W17" s="244"/>
    </row>
    <row r="18" spans="1:23" ht="27" customHeight="1">
      <c r="A18" s="162" t="s">
        <v>143</v>
      </c>
      <c r="B18" s="159">
        <v>6477701.6845200006</v>
      </c>
      <c r="C18" s="159">
        <v>4508234.3932100004</v>
      </c>
      <c r="D18" s="159">
        <v>14223788.51097</v>
      </c>
      <c r="E18" s="159">
        <v>1480682.74972</v>
      </c>
      <c r="F18" s="159">
        <v>4948780.0598999998</v>
      </c>
      <c r="G18" s="159">
        <v>2422239.9041900001</v>
      </c>
      <c r="H18" s="159">
        <v>1967827.0874999999</v>
      </c>
      <c r="I18" s="159">
        <v>668090.91836000001</v>
      </c>
      <c r="J18" s="159">
        <v>0</v>
      </c>
      <c r="K18" s="159">
        <v>0</v>
      </c>
      <c r="L18" s="159">
        <v>1384311.1421500002</v>
      </c>
      <c r="M18" s="159">
        <v>503222.21982999996</v>
      </c>
      <c r="N18" s="159">
        <v>1455984.06617</v>
      </c>
      <c r="O18" s="159">
        <v>368492.90089999995</v>
      </c>
      <c r="P18" s="159">
        <v>40409355.637419999</v>
      </c>
      <c r="Q18" s="562">
        <v>0.25672303793771029</v>
      </c>
      <c r="R18" s="246"/>
      <c r="S18" s="244"/>
      <c r="T18" s="244"/>
      <c r="U18" s="244"/>
      <c r="V18" s="244"/>
      <c r="W18" s="244"/>
    </row>
    <row r="19" spans="1:23" ht="27" customHeight="1">
      <c r="A19" s="162" t="s">
        <v>144</v>
      </c>
      <c r="B19" s="159">
        <v>0</v>
      </c>
      <c r="C19" s="159">
        <v>1657849.7997999999</v>
      </c>
      <c r="D19" s="159">
        <v>1041.74026</v>
      </c>
      <c r="E19" s="159">
        <v>279.92589000000004</v>
      </c>
      <c r="F19" s="159">
        <v>1185.6663999999998</v>
      </c>
      <c r="G19" s="159">
        <v>1588.39517</v>
      </c>
      <c r="H19" s="159">
        <v>1091.2227</v>
      </c>
      <c r="I19" s="159">
        <v>554.93316000000004</v>
      </c>
      <c r="J19" s="159">
        <v>0</v>
      </c>
      <c r="K19" s="159">
        <v>0</v>
      </c>
      <c r="L19" s="159">
        <v>3434.4756699999998</v>
      </c>
      <c r="M19" s="159">
        <v>818.98954000000003</v>
      </c>
      <c r="N19" s="159">
        <v>422.90527000000003</v>
      </c>
      <c r="O19" s="159">
        <v>40.146250000000002</v>
      </c>
      <c r="P19" s="159">
        <v>1668308.2001100001</v>
      </c>
      <c r="Q19" s="562">
        <v>1.0598861144720244E-2</v>
      </c>
      <c r="R19" s="246"/>
      <c r="S19" s="244"/>
      <c r="T19" s="244"/>
      <c r="U19" s="244"/>
      <c r="V19" s="244"/>
      <c r="W19" s="244"/>
    </row>
    <row r="20" spans="1:23" ht="27" customHeight="1">
      <c r="A20" s="162" t="s">
        <v>145</v>
      </c>
      <c r="B20" s="159">
        <v>35424.784679999997</v>
      </c>
      <c r="C20" s="159">
        <v>3384.66059</v>
      </c>
      <c r="D20" s="159">
        <v>25774.96254</v>
      </c>
      <c r="E20" s="159">
        <v>2688.3224799999998</v>
      </c>
      <c r="F20" s="159">
        <v>2483.8719900000001</v>
      </c>
      <c r="G20" s="159">
        <v>21403.041699999998</v>
      </c>
      <c r="H20" s="159">
        <v>14335.560960000001</v>
      </c>
      <c r="I20" s="159">
        <v>18594.223000000002</v>
      </c>
      <c r="J20" s="159">
        <v>0</v>
      </c>
      <c r="K20" s="159">
        <v>0</v>
      </c>
      <c r="L20" s="159">
        <v>20352.572539999997</v>
      </c>
      <c r="M20" s="159">
        <v>3068.3247299999998</v>
      </c>
      <c r="N20" s="159">
        <v>22374.080750000001</v>
      </c>
      <c r="O20" s="159">
        <v>4025.7063199999998</v>
      </c>
      <c r="P20" s="159">
        <v>173910.11227999997</v>
      </c>
      <c r="Q20" s="562">
        <v>1.104861278987235E-3</v>
      </c>
      <c r="R20" s="246"/>
      <c r="S20" s="244"/>
      <c r="T20" s="244"/>
      <c r="U20" s="244"/>
      <c r="V20" s="244"/>
      <c r="W20" s="244"/>
    </row>
    <row r="21" spans="1:23" ht="27" customHeight="1">
      <c r="A21" s="162" t="s">
        <v>146</v>
      </c>
      <c r="B21" s="159">
        <v>706812.96799999999</v>
      </c>
      <c r="C21" s="159">
        <v>49884.6394</v>
      </c>
      <c r="D21" s="159">
        <v>98404.07809000001</v>
      </c>
      <c r="E21" s="159">
        <v>415752.44761999999</v>
      </c>
      <c r="F21" s="159">
        <v>1511545.4283599998</v>
      </c>
      <c r="G21" s="159">
        <v>171997.38386</v>
      </c>
      <c r="H21" s="159">
        <v>58368.506289999998</v>
      </c>
      <c r="I21" s="159">
        <v>256507.24156999998</v>
      </c>
      <c r="J21" s="159">
        <v>966.96874000000003</v>
      </c>
      <c r="K21" s="159">
        <v>0</v>
      </c>
      <c r="L21" s="159">
        <v>147946.50468000001</v>
      </c>
      <c r="M21" s="159">
        <v>88763.462750000006</v>
      </c>
      <c r="N21" s="159">
        <v>60029.70622</v>
      </c>
      <c r="O21" s="159">
        <v>154918.33355000001</v>
      </c>
      <c r="P21" s="159">
        <v>3721897.6691299998</v>
      </c>
      <c r="Q21" s="562">
        <v>2.364543708852225E-2</v>
      </c>
      <c r="R21" s="246"/>
      <c r="S21" s="244"/>
      <c r="T21" s="244"/>
      <c r="U21" s="244"/>
      <c r="V21" s="244"/>
      <c r="W21" s="244"/>
    </row>
    <row r="22" spans="1:23" ht="27" customHeight="1">
      <c r="A22" s="162" t="s">
        <v>147</v>
      </c>
      <c r="B22" s="159">
        <v>27.619340000000001</v>
      </c>
      <c r="C22" s="159">
        <v>2.6775300000000004</v>
      </c>
      <c r="D22" s="159">
        <v>0</v>
      </c>
      <c r="E22" s="159">
        <v>0</v>
      </c>
      <c r="F22" s="159">
        <v>114.75277</v>
      </c>
      <c r="G22" s="159">
        <v>23.55012</v>
      </c>
      <c r="H22" s="159">
        <v>9.4357900000000008</v>
      </c>
      <c r="I22" s="159">
        <v>2717.9002999999998</v>
      </c>
      <c r="J22" s="159">
        <v>0</v>
      </c>
      <c r="K22" s="159">
        <v>0</v>
      </c>
      <c r="L22" s="159">
        <v>46.86307</v>
      </c>
      <c r="M22" s="159">
        <v>0</v>
      </c>
      <c r="N22" s="159">
        <v>140.95076999999998</v>
      </c>
      <c r="O22" s="159">
        <v>0</v>
      </c>
      <c r="P22" s="159">
        <v>3083.7496899999996</v>
      </c>
      <c r="Q22" s="562">
        <v>1.9591245051261542E-5</v>
      </c>
      <c r="R22" s="246"/>
      <c r="S22" s="244"/>
      <c r="T22" s="244"/>
      <c r="U22" s="244"/>
      <c r="V22" s="244"/>
      <c r="W22" s="244"/>
    </row>
    <row r="23" spans="1:23" ht="27" customHeight="1">
      <c r="A23" s="162" t="s">
        <v>148</v>
      </c>
      <c r="B23" s="159">
        <v>0</v>
      </c>
      <c r="C23" s="159">
        <v>0</v>
      </c>
      <c r="D23" s="159">
        <v>0</v>
      </c>
      <c r="E23" s="159">
        <v>0</v>
      </c>
      <c r="F23" s="159">
        <v>0</v>
      </c>
      <c r="G23" s="159">
        <v>0</v>
      </c>
      <c r="H23" s="159">
        <v>31.591369999999998</v>
      </c>
      <c r="I23" s="159">
        <v>0</v>
      </c>
      <c r="J23" s="159">
        <v>0</v>
      </c>
      <c r="K23" s="159">
        <v>0</v>
      </c>
      <c r="L23" s="159">
        <v>43.191969999999998</v>
      </c>
      <c r="M23" s="159">
        <v>0</v>
      </c>
      <c r="N23" s="159">
        <v>0</v>
      </c>
      <c r="O23" s="159">
        <v>0</v>
      </c>
      <c r="P23" s="159">
        <v>74.783339999999995</v>
      </c>
      <c r="Q23" s="562">
        <v>4.751030034775E-7</v>
      </c>
      <c r="R23" s="246"/>
      <c r="S23" s="244"/>
      <c r="T23" s="244"/>
      <c r="U23" s="244"/>
      <c r="V23" s="244"/>
      <c r="W23" s="244"/>
    </row>
    <row r="24" spans="1:23" ht="27" customHeight="1">
      <c r="A24" s="162" t="s">
        <v>149</v>
      </c>
      <c r="B24" s="159">
        <v>0</v>
      </c>
      <c r="C24" s="159">
        <v>0</v>
      </c>
      <c r="D24" s="159">
        <v>0</v>
      </c>
      <c r="E24" s="159">
        <v>0</v>
      </c>
      <c r="F24" s="159">
        <v>407.14075000000003</v>
      </c>
      <c r="G24" s="159">
        <v>92.961199999999991</v>
      </c>
      <c r="H24" s="159">
        <v>232.58739000000003</v>
      </c>
      <c r="I24" s="159">
        <v>0</v>
      </c>
      <c r="J24" s="159">
        <v>0</v>
      </c>
      <c r="K24" s="159">
        <v>0</v>
      </c>
      <c r="L24" s="159">
        <v>0</v>
      </c>
      <c r="M24" s="159">
        <v>137.10508999999999</v>
      </c>
      <c r="N24" s="159">
        <v>97.220889999999997</v>
      </c>
      <c r="O24" s="159">
        <v>0</v>
      </c>
      <c r="P24" s="160">
        <v>967.01531999999997</v>
      </c>
      <c r="Q24" s="564">
        <v>6.1435057987615391E-6</v>
      </c>
      <c r="R24" s="246"/>
      <c r="S24" s="244"/>
      <c r="T24" s="244"/>
      <c r="U24" s="244"/>
      <c r="V24" s="244"/>
      <c r="W24" s="244"/>
    </row>
    <row r="25" spans="1:23" ht="33" customHeight="1">
      <c r="A25" s="558" t="s">
        <v>150</v>
      </c>
      <c r="B25" s="381">
        <v>18199926.607089996</v>
      </c>
      <c r="C25" s="381">
        <v>17950013.015270002</v>
      </c>
      <c r="D25" s="381">
        <v>24897701.631920002</v>
      </c>
      <c r="E25" s="381">
        <v>15605292.79562</v>
      </c>
      <c r="F25" s="381">
        <v>15079859.861279998</v>
      </c>
      <c r="G25" s="381">
        <v>9437330.5938199982</v>
      </c>
      <c r="H25" s="381">
        <v>8233131.3509099977</v>
      </c>
      <c r="I25" s="381">
        <v>11520581.468669998</v>
      </c>
      <c r="J25" s="381">
        <v>106171.31202999999</v>
      </c>
      <c r="K25" s="381">
        <v>385395.54087000003</v>
      </c>
      <c r="L25" s="381">
        <v>12004214.131620001</v>
      </c>
      <c r="M25" s="381">
        <v>2992539.6993699996</v>
      </c>
      <c r="N25" s="381">
        <v>12617458.581009999</v>
      </c>
      <c r="O25" s="381">
        <v>8374860.8662</v>
      </c>
      <c r="P25" s="381">
        <v>157404477.45567998</v>
      </c>
      <c r="Q25" s="382">
        <v>1</v>
      </c>
      <c r="R25" s="246"/>
      <c r="S25" s="244"/>
      <c r="T25" s="244"/>
      <c r="U25" s="244"/>
      <c r="V25" s="244"/>
      <c r="W25" s="244"/>
    </row>
    <row r="26" spans="1:23" ht="15">
      <c r="A26" s="567" t="s">
        <v>151</v>
      </c>
      <c r="B26" s="562">
        <v>0.11562521537682756</v>
      </c>
      <c r="C26" s="562">
        <v>0.11403749947535098</v>
      </c>
      <c r="D26" s="562">
        <v>0.15817657816583008</v>
      </c>
      <c r="E26" s="562">
        <v>9.9141352570570593E-2</v>
      </c>
      <c r="F26" s="562">
        <v>9.5803245911641868E-2</v>
      </c>
      <c r="G26" s="562">
        <v>5.9955922133646075E-2</v>
      </c>
      <c r="H26" s="562">
        <v>5.2305572776531604E-2</v>
      </c>
      <c r="I26" s="562">
        <v>7.3190938751496584E-2</v>
      </c>
      <c r="J26" s="562">
        <v>6.7451265520635775E-4</v>
      </c>
      <c r="K26" s="562">
        <v>2.4484407756349561E-3</v>
      </c>
      <c r="L26" s="562">
        <v>7.6263485802047781E-2</v>
      </c>
      <c r="M26" s="562">
        <v>1.9011782560077441E-2</v>
      </c>
      <c r="N26" s="562">
        <v>8.0159464234825645E-2</v>
      </c>
      <c r="O26" s="562">
        <v>5.3205988810312528E-2</v>
      </c>
      <c r="P26" s="562">
        <v>1</v>
      </c>
      <c r="Q26" s="562"/>
      <c r="R26" s="246"/>
      <c r="S26" s="244"/>
      <c r="T26" s="244"/>
      <c r="U26" s="244"/>
      <c r="V26" s="244"/>
      <c r="W26" s="244"/>
    </row>
    <row r="27" spans="1:23" ht="9" customHeight="1" thickBot="1">
      <c r="A27" s="550"/>
      <c r="B27" s="371"/>
      <c r="C27" s="326"/>
      <c r="D27" s="326"/>
      <c r="E27" s="326"/>
      <c r="F27" s="326"/>
      <c r="G27" s="326"/>
      <c r="H27" s="372"/>
      <c r="I27" s="372"/>
      <c r="J27" s="372"/>
      <c r="K27" s="372"/>
      <c r="L27" s="372"/>
      <c r="M27" s="372"/>
      <c r="N27" s="372"/>
      <c r="O27" s="372"/>
      <c r="P27" s="372"/>
      <c r="Q27" s="373"/>
      <c r="R27" s="246"/>
      <c r="S27" s="244"/>
      <c r="T27" s="244"/>
      <c r="U27" s="244"/>
      <c r="V27" s="244"/>
      <c r="W27" s="244"/>
    </row>
    <row r="28" spans="1:23" ht="15" customHeight="1" thickTop="1">
      <c r="A28" s="635" t="s">
        <v>152</v>
      </c>
      <c r="B28" s="374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246"/>
      <c r="S28" s="7"/>
      <c r="T28" s="244"/>
      <c r="U28" s="244"/>
      <c r="V28" s="244"/>
      <c r="W28" s="244"/>
    </row>
    <row r="29" spans="1:23" ht="15" customHeight="1">
      <c r="A29" s="837"/>
      <c r="C29" s="30"/>
      <c r="D29" s="30"/>
      <c r="E29" s="30"/>
      <c r="F29" s="30"/>
      <c r="G29" s="30"/>
      <c r="H29" s="377"/>
      <c r="I29" s="377"/>
      <c r="J29" s="377"/>
      <c r="K29" s="377"/>
      <c r="L29" s="377"/>
      <c r="M29" s="377"/>
      <c r="N29" s="377"/>
      <c r="O29" s="377"/>
      <c r="P29" s="377"/>
      <c r="Q29" s="6"/>
      <c r="R29" s="246"/>
      <c r="S29" s="244"/>
      <c r="T29" s="244"/>
      <c r="U29" s="244"/>
      <c r="V29" s="244"/>
      <c r="W29" s="244"/>
    </row>
    <row r="30" spans="1:23" ht="15" customHeight="1">
      <c r="A30" s="637"/>
      <c r="C30" s="30"/>
      <c r="D30" s="30"/>
      <c r="E30" s="30"/>
      <c r="F30" s="30"/>
      <c r="G30" s="30"/>
      <c r="H30" s="377"/>
      <c r="I30" s="377"/>
      <c r="J30" s="377"/>
      <c r="K30" s="377"/>
      <c r="L30" s="377"/>
      <c r="M30" s="377"/>
      <c r="N30" s="377"/>
      <c r="O30" s="377"/>
      <c r="P30" s="377"/>
      <c r="Q30" s="6"/>
      <c r="R30" s="246"/>
      <c r="S30" s="244"/>
      <c r="T30" s="244"/>
      <c r="U30" s="244"/>
      <c r="V30" s="244"/>
      <c r="W30" s="244"/>
    </row>
    <row r="31" spans="1:23" ht="9" customHeight="1">
      <c r="A31" s="463"/>
      <c r="C31" s="30"/>
      <c r="D31" s="30"/>
      <c r="E31" s="30"/>
      <c r="F31" s="30"/>
      <c r="G31" s="30"/>
      <c r="H31" s="377"/>
      <c r="I31" s="377"/>
      <c r="J31" s="377"/>
      <c r="K31" s="377"/>
      <c r="L31" s="377"/>
      <c r="M31" s="377"/>
      <c r="N31" s="377"/>
      <c r="O31" s="377"/>
      <c r="P31" s="377"/>
      <c r="Q31" s="6"/>
      <c r="R31" s="246"/>
      <c r="S31" s="244"/>
      <c r="T31" s="244"/>
      <c r="U31" s="244"/>
      <c r="V31" s="244"/>
      <c r="W31" s="244"/>
    </row>
    <row r="32" spans="1:23" ht="9" customHeight="1">
      <c r="A32" s="462"/>
      <c r="C32" s="30"/>
      <c r="D32" s="30"/>
      <c r="E32" s="30"/>
      <c r="F32" s="30"/>
      <c r="G32" s="30"/>
      <c r="H32" s="377"/>
      <c r="I32" s="377"/>
      <c r="J32" s="377"/>
      <c r="K32" s="377"/>
      <c r="L32" s="377"/>
      <c r="M32" s="377"/>
      <c r="N32" s="377"/>
      <c r="O32" s="377"/>
      <c r="P32" s="377"/>
      <c r="Q32" s="6"/>
      <c r="R32" s="246"/>
      <c r="S32" s="244"/>
      <c r="T32" s="244"/>
      <c r="U32" s="244"/>
      <c r="V32" s="244"/>
      <c r="W32" s="244"/>
    </row>
    <row r="33" spans="1:23" ht="9" customHeight="1">
      <c r="A33" s="462"/>
      <c r="C33" s="30"/>
      <c r="D33" s="30"/>
      <c r="E33" s="30"/>
      <c r="F33" s="30"/>
      <c r="G33" s="30"/>
      <c r="H33" s="377"/>
      <c r="I33" s="377"/>
      <c r="J33" s="377"/>
      <c r="K33" s="377"/>
      <c r="L33" s="377"/>
      <c r="M33" s="377"/>
      <c r="N33" s="377"/>
      <c r="O33" s="377"/>
      <c r="P33" s="377"/>
      <c r="Q33" s="6"/>
      <c r="R33" s="246"/>
      <c r="S33" s="244"/>
      <c r="T33" s="244"/>
      <c r="U33" s="244"/>
      <c r="V33" s="244"/>
      <c r="W33" s="244"/>
    </row>
    <row r="34" spans="1:23" ht="9" customHeight="1">
      <c r="A34" s="462"/>
      <c r="B34" s="378"/>
      <c r="C34" s="30"/>
      <c r="D34" s="30"/>
      <c r="E34" s="30"/>
      <c r="F34" s="30"/>
      <c r="G34" s="30"/>
      <c r="H34" s="377"/>
      <c r="I34" s="377"/>
      <c r="J34" s="377"/>
      <c r="K34" s="377"/>
      <c r="L34" s="377"/>
      <c r="M34" s="377"/>
      <c r="N34" s="377"/>
      <c r="O34" s="377"/>
      <c r="P34" s="377"/>
      <c r="Q34" s="6"/>
      <c r="R34" s="246"/>
      <c r="S34" s="244"/>
      <c r="T34" s="244"/>
      <c r="U34" s="244"/>
      <c r="V34" s="244"/>
      <c r="W34" s="244"/>
    </row>
    <row r="35" spans="1:23" ht="9" customHeight="1">
      <c r="A35" s="462"/>
      <c r="B35" s="378"/>
      <c r="C35" s="30"/>
      <c r="D35" s="30"/>
      <c r="E35" s="30"/>
      <c r="F35" s="30"/>
      <c r="G35" s="30"/>
      <c r="H35" s="377"/>
      <c r="I35" s="377"/>
      <c r="J35" s="377"/>
      <c r="K35" s="377"/>
      <c r="L35" s="377"/>
      <c r="M35" s="377"/>
      <c r="N35" s="377"/>
      <c r="O35" s="377"/>
      <c r="P35" s="377"/>
      <c r="Q35" s="6"/>
      <c r="R35" s="246"/>
      <c r="S35" s="244"/>
      <c r="T35" s="244"/>
      <c r="U35" s="244"/>
      <c r="V35" s="244"/>
      <c r="W35" s="244"/>
    </row>
    <row r="36" spans="1:23" ht="9" customHeight="1">
      <c r="A36" s="462"/>
      <c r="B36" s="378"/>
      <c r="C36" s="30"/>
      <c r="D36" s="30"/>
      <c r="E36" s="30"/>
      <c r="F36" s="30"/>
      <c r="G36" s="30"/>
      <c r="H36" s="377"/>
      <c r="I36" s="377"/>
      <c r="J36" s="377"/>
      <c r="K36" s="377"/>
      <c r="L36" s="377"/>
      <c r="M36" s="377"/>
      <c r="N36" s="377"/>
      <c r="O36" s="377"/>
      <c r="P36" s="377"/>
      <c r="Q36" s="6"/>
      <c r="R36" s="246"/>
      <c r="S36" s="244"/>
      <c r="T36" s="244"/>
      <c r="U36" s="244"/>
      <c r="V36" s="244"/>
      <c r="W36" s="244"/>
    </row>
    <row r="37" spans="1:23" ht="9" customHeight="1">
      <c r="A37" s="315"/>
      <c r="B37" s="378"/>
      <c r="C37" s="30"/>
      <c r="D37" s="30"/>
      <c r="E37" s="30"/>
      <c r="F37" s="30"/>
      <c r="G37" s="30"/>
      <c r="H37" s="377"/>
      <c r="I37" s="377"/>
      <c r="J37" s="377"/>
      <c r="K37" s="377"/>
      <c r="L37" s="377"/>
      <c r="M37" s="377"/>
      <c r="N37" s="377"/>
      <c r="O37" s="377"/>
      <c r="P37" s="377"/>
      <c r="Q37" s="6"/>
      <c r="R37" s="246"/>
      <c r="S37" s="244"/>
      <c r="T37" s="244"/>
      <c r="U37" s="244"/>
      <c r="V37" s="244"/>
      <c r="W37" s="244"/>
    </row>
    <row r="38" spans="1:23" ht="9" customHeight="1">
      <c r="A38" s="462"/>
      <c r="B38" s="378"/>
      <c r="C38" s="30"/>
      <c r="D38" s="30"/>
      <c r="E38" s="30"/>
      <c r="F38" s="30"/>
      <c r="G38" s="30"/>
      <c r="H38" s="377"/>
      <c r="I38" s="377"/>
      <c r="J38" s="377"/>
      <c r="K38" s="377"/>
      <c r="L38" s="377"/>
      <c r="M38" s="377"/>
      <c r="N38" s="377"/>
      <c r="O38" s="377"/>
      <c r="P38" s="377"/>
      <c r="Q38" s="6"/>
      <c r="R38" s="246"/>
      <c r="S38" s="244"/>
      <c r="T38" s="244"/>
      <c r="U38" s="244"/>
      <c r="V38" s="244"/>
      <c r="W38" s="244"/>
    </row>
    <row r="39" spans="1:23" ht="9" customHeight="1">
      <c r="A39" s="462"/>
      <c r="B39" s="378"/>
      <c r="C39" s="30"/>
      <c r="D39" s="30"/>
      <c r="E39" s="30"/>
      <c r="F39" s="30"/>
      <c r="G39" s="30"/>
      <c r="H39" s="377"/>
      <c r="I39" s="377"/>
      <c r="J39" s="377"/>
      <c r="K39" s="377"/>
      <c r="L39" s="377"/>
      <c r="M39" s="377"/>
      <c r="N39" s="377"/>
      <c r="O39" s="377"/>
      <c r="P39" s="377"/>
      <c r="Q39" s="6"/>
      <c r="R39" s="246"/>
      <c r="S39" s="244"/>
      <c r="T39" s="244"/>
      <c r="U39" s="244"/>
      <c r="V39" s="244"/>
      <c r="W39" s="244"/>
    </row>
    <row r="40" spans="1:23" ht="9" customHeight="1">
      <c r="A40" s="462"/>
      <c r="B40" s="378"/>
      <c r="C40" s="30"/>
      <c r="D40" s="30"/>
      <c r="E40" s="30"/>
      <c r="F40" s="30"/>
      <c r="G40" s="30"/>
      <c r="H40" s="377"/>
      <c r="I40" s="377"/>
      <c r="J40" s="377"/>
      <c r="K40" s="377"/>
      <c r="L40" s="377"/>
      <c r="M40" s="377"/>
      <c r="N40" s="377"/>
      <c r="O40" s="377"/>
      <c r="P40" s="377"/>
      <c r="Q40" s="6"/>
      <c r="R40" s="246"/>
      <c r="S40" s="244"/>
      <c r="T40" s="244"/>
      <c r="U40" s="244"/>
      <c r="V40" s="244"/>
      <c r="W40" s="244"/>
    </row>
    <row r="41" spans="1:23" ht="9" customHeight="1">
      <c r="A41" s="462"/>
      <c r="C41" s="30"/>
      <c r="D41" s="30"/>
      <c r="E41" s="30"/>
      <c r="F41" s="30"/>
      <c r="G41" s="30"/>
      <c r="H41" s="377"/>
      <c r="I41" s="377"/>
      <c r="J41" s="377"/>
      <c r="K41" s="377"/>
      <c r="L41" s="377"/>
      <c r="M41" s="377"/>
      <c r="N41" s="377"/>
      <c r="O41" s="377"/>
      <c r="P41" s="377"/>
      <c r="Q41" s="6"/>
      <c r="R41" s="246"/>
      <c r="S41" s="244"/>
      <c r="T41" s="244"/>
      <c r="U41" s="244"/>
      <c r="V41" s="244"/>
      <c r="W41" s="244"/>
    </row>
    <row r="42" spans="1:23" ht="9" customHeight="1">
      <c r="A42" s="462"/>
      <c r="C42" s="30"/>
      <c r="D42" s="30"/>
      <c r="E42" s="30"/>
      <c r="F42" s="30"/>
      <c r="G42" s="30"/>
      <c r="H42" s="377"/>
      <c r="I42" s="377"/>
      <c r="J42" s="377"/>
      <c r="K42" s="377"/>
      <c r="L42" s="377"/>
      <c r="M42" s="377"/>
      <c r="N42" s="377"/>
      <c r="O42" s="377"/>
      <c r="P42" s="377"/>
      <c r="Q42" s="6"/>
      <c r="R42" s="246"/>
      <c r="S42" s="244"/>
      <c r="T42" s="244"/>
      <c r="U42" s="244"/>
      <c r="V42" s="244"/>
      <c r="W42" s="244"/>
    </row>
    <row r="43" spans="1:23" ht="9" customHeight="1">
      <c r="A43" s="315"/>
      <c r="C43" s="30"/>
      <c r="D43" s="30"/>
      <c r="E43" s="30"/>
      <c r="F43" s="30"/>
      <c r="G43" s="30"/>
      <c r="H43" s="377"/>
      <c r="I43" s="377"/>
      <c r="J43" s="377"/>
      <c r="K43" s="377"/>
      <c r="L43" s="377"/>
      <c r="M43" s="377"/>
      <c r="N43" s="377"/>
      <c r="O43" s="377"/>
      <c r="P43" s="377"/>
      <c r="Q43" s="6"/>
      <c r="R43" s="246"/>
      <c r="S43" s="244"/>
      <c r="T43" s="244"/>
      <c r="U43" s="244"/>
      <c r="V43" s="244"/>
      <c r="W43" s="244"/>
    </row>
    <row r="44" spans="1:23" ht="9" customHeight="1">
      <c r="A44" s="462"/>
      <c r="C44" s="30"/>
      <c r="D44" s="30"/>
      <c r="E44" s="30"/>
      <c r="F44" s="30"/>
      <c r="G44" s="30"/>
      <c r="H44" s="377"/>
      <c r="I44" s="377"/>
      <c r="J44" s="377"/>
      <c r="K44" s="377"/>
      <c r="L44" s="377"/>
      <c r="M44" s="377"/>
      <c r="N44" s="377"/>
      <c r="O44" s="377"/>
      <c r="P44" s="377"/>
      <c r="Q44" s="6"/>
      <c r="R44" s="246"/>
      <c r="S44" s="244"/>
      <c r="T44" s="244"/>
      <c r="U44" s="244"/>
      <c r="V44" s="244"/>
      <c r="W44" s="244"/>
    </row>
    <row r="45" spans="1:23" ht="9" customHeight="1">
      <c r="A45" s="462"/>
      <c r="C45" s="30"/>
      <c r="D45" s="30"/>
      <c r="E45" s="30"/>
      <c r="F45" s="30"/>
      <c r="G45" s="30"/>
      <c r="H45" s="377"/>
      <c r="I45" s="377"/>
      <c r="J45" s="377"/>
      <c r="K45" s="377"/>
      <c r="L45" s="377"/>
      <c r="M45" s="377"/>
      <c r="N45" s="377"/>
      <c r="O45" s="377"/>
      <c r="P45" s="377"/>
      <c r="Q45" s="6"/>
      <c r="R45" s="246"/>
      <c r="S45" s="244"/>
      <c r="T45" s="244"/>
      <c r="U45" s="244"/>
      <c r="V45" s="244"/>
      <c r="W45" s="244"/>
    </row>
    <row r="46" spans="1:23" ht="9" customHeight="1">
      <c r="A46" s="462"/>
      <c r="C46" s="30"/>
      <c r="D46" s="30"/>
      <c r="E46" s="30"/>
      <c r="F46" s="30"/>
      <c r="G46" s="30"/>
      <c r="H46" s="377"/>
      <c r="I46" s="377"/>
      <c r="J46" s="377"/>
      <c r="K46" s="377"/>
      <c r="L46" s="377"/>
      <c r="M46" s="377"/>
      <c r="N46" s="377"/>
      <c r="O46" s="377"/>
      <c r="P46" s="377"/>
      <c r="Q46" s="6"/>
      <c r="R46" s="246"/>
      <c r="S46" s="244"/>
      <c r="T46" s="244"/>
      <c r="U46" s="244"/>
      <c r="V46" s="244"/>
      <c r="W46" s="244"/>
    </row>
    <row r="47" spans="1:23" ht="9" customHeight="1">
      <c r="A47" s="462"/>
      <c r="C47" s="30"/>
      <c r="D47" s="30"/>
      <c r="E47" s="30"/>
      <c r="F47" s="30"/>
      <c r="G47" s="30"/>
      <c r="H47" s="377"/>
      <c r="I47" s="377"/>
      <c r="J47" s="377"/>
      <c r="K47" s="377"/>
      <c r="L47" s="377"/>
      <c r="M47" s="377"/>
      <c r="N47" s="377"/>
      <c r="O47" s="377"/>
      <c r="P47" s="377"/>
      <c r="Q47" s="6"/>
      <c r="R47" s="246"/>
      <c r="S47" s="244"/>
      <c r="T47" s="244"/>
      <c r="U47" s="244"/>
      <c r="V47" s="244"/>
      <c r="W47" s="244"/>
    </row>
    <row r="48" spans="1:23" ht="9" customHeight="1">
      <c r="A48" s="462"/>
      <c r="C48" s="30"/>
      <c r="D48" s="30"/>
      <c r="E48" s="30"/>
      <c r="F48" s="30"/>
      <c r="G48" s="30"/>
      <c r="H48" s="377"/>
      <c r="I48" s="377"/>
      <c r="J48" s="377"/>
      <c r="K48" s="377"/>
      <c r="L48" s="377"/>
      <c r="M48" s="377"/>
      <c r="N48" s="377"/>
      <c r="O48" s="377"/>
      <c r="P48" s="377"/>
      <c r="Q48" s="6"/>
      <c r="R48" s="246"/>
      <c r="S48" s="244"/>
      <c r="T48" s="244"/>
      <c r="U48" s="244"/>
      <c r="V48" s="244"/>
      <c r="W48" s="244"/>
    </row>
    <row r="49" spans="1:23" ht="9" customHeight="1">
      <c r="A49" s="315"/>
      <c r="C49" s="30"/>
      <c r="D49" s="30"/>
      <c r="E49" s="30"/>
      <c r="F49" s="30"/>
      <c r="G49" s="30"/>
      <c r="H49" s="377"/>
      <c r="I49" s="377"/>
      <c r="J49" s="377"/>
      <c r="K49" s="377"/>
      <c r="L49" s="377"/>
      <c r="M49" s="377"/>
      <c r="N49" s="377"/>
      <c r="O49" s="377"/>
      <c r="P49" s="377"/>
      <c r="Q49" s="6"/>
      <c r="R49" s="246"/>
      <c r="S49" s="244"/>
      <c r="T49" s="244"/>
      <c r="U49" s="244"/>
      <c r="V49" s="244"/>
      <c r="W49" s="244"/>
    </row>
    <row r="50" spans="1:23" ht="9" customHeight="1">
      <c r="A50" s="462"/>
      <c r="C50" s="30"/>
      <c r="D50" s="30"/>
      <c r="E50" s="30"/>
      <c r="F50" s="30"/>
      <c r="G50" s="30"/>
      <c r="H50" s="377"/>
      <c r="I50" s="377"/>
      <c r="J50" s="377"/>
      <c r="K50" s="377"/>
      <c r="L50" s="377"/>
      <c r="M50" s="377"/>
      <c r="N50" s="377"/>
      <c r="O50" s="377"/>
      <c r="P50" s="377"/>
      <c r="Q50" s="6"/>
      <c r="R50" s="246"/>
      <c r="S50" s="244"/>
      <c r="T50" s="244"/>
      <c r="U50" s="244"/>
      <c r="V50" s="244"/>
      <c r="W50" s="244"/>
    </row>
    <row r="51" spans="1:23" ht="9" customHeight="1">
      <c r="A51" s="462"/>
      <c r="C51" s="30"/>
      <c r="D51" s="30"/>
      <c r="E51" s="30"/>
      <c r="F51" s="30"/>
      <c r="G51" s="30"/>
      <c r="H51" s="377"/>
      <c r="I51" s="377"/>
      <c r="J51" s="377"/>
      <c r="K51" s="377"/>
      <c r="L51" s="377"/>
      <c r="M51" s="377"/>
      <c r="N51" s="377"/>
      <c r="O51" s="377"/>
      <c r="P51" s="377"/>
      <c r="Q51" s="6"/>
      <c r="R51" s="246"/>
      <c r="S51" s="244"/>
      <c r="T51" s="244"/>
      <c r="U51" s="244"/>
      <c r="V51" s="244"/>
      <c r="W51" s="244"/>
    </row>
    <row r="52" spans="1:23" ht="9" customHeight="1">
      <c r="A52" s="462"/>
      <c r="C52" s="30"/>
      <c r="D52" s="30"/>
      <c r="E52" s="30"/>
      <c r="F52" s="30"/>
      <c r="G52" s="30"/>
      <c r="H52" s="377"/>
      <c r="I52" s="377"/>
      <c r="J52" s="377"/>
      <c r="K52" s="377"/>
      <c r="L52" s="377"/>
      <c r="M52" s="377"/>
      <c r="N52" s="377"/>
      <c r="O52" s="377"/>
      <c r="P52" s="377"/>
      <c r="Q52" s="6"/>
      <c r="R52" s="246"/>
      <c r="S52" s="244"/>
      <c r="T52" s="244"/>
      <c r="U52" s="244"/>
      <c r="V52" s="244"/>
      <c r="W52" s="244"/>
    </row>
    <row r="53" spans="1:23" ht="9" customHeight="1">
      <c r="A53" s="462"/>
      <c r="C53" s="30"/>
      <c r="D53" s="30"/>
      <c r="E53" s="30"/>
      <c r="F53" s="30"/>
      <c r="G53" s="30"/>
      <c r="H53" s="377"/>
      <c r="I53" s="377"/>
      <c r="J53" s="377"/>
      <c r="K53" s="377"/>
      <c r="L53" s="377"/>
      <c r="M53" s="377"/>
      <c r="N53" s="377"/>
      <c r="O53" s="377"/>
      <c r="P53" s="377"/>
      <c r="Q53" s="6"/>
      <c r="R53" s="246"/>
      <c r="S53" s="244"/>
      <c r="T53" s="244"/>
      <c r="U53" s="244"/>
      <c r="V53" s="244"/>
      <c r="W53" s="244"/>
    </row>
    <row r="54" spans="1:23" ht="9" customHeight="1">
      <c r="A54" s="315"/>
      <c r="C54" s="30"/>
      <c r="D54" s="30"/>
      <c r="E54" s="30"/>
      <c r="F54" s="30"/>
      <c r="G54" s="30"/>
      <c r="H54" s="377"/>
      <c r="I54" s="377"/>
      <c r="J54" s="377"/>
      <c r="K54" s="377"/>
      <c r="L54" s="377"/>
      <c r="M54" s="377"/>
      <c r="N54" s="377"/>
      <c r="O54" s="377"/>
      <c r="P54" s="377"/>
      <c r="Q54" s="6"/>
      <c r="R54" s="246"/>
      <c r="S54" s="244"/>
      <c r="T54" s="244"/>
      <c r="U54" s="244"/>
      <c r="V54" s="244"/>
      <c r="W54" s="244"/>
    </row>
    <row r="55" spans="1:23" ht="9" customHeight="1">
      <c r="A55" s="464"/>
      <c r="C55" s="30"/>
      <c r="D55" s="30"/>
      <c r="E55" s="30"/>
      <c r="F55" s="30"/>
      <c r="G55" s="30"/>
      <c r="H55" s="377"/>
      <c r="I55" s="377"/>
      <c r="J55" s="377"/>
      <c r="K55" s="377"/>
      <c r="L55" s="377"/>
      <c r="M55" s="377"/>
      <c r="N55" s="377"/>
      <c r="O55" s="377"/>
      <c r="P55" s="377"/>
      <c r="Q55" s="6"/>
      <c r="R55" s="246"/>
      <c r="S55" s="244"/>
      <c r="T55" s="244"/>
      <c r="U55" s="244"/>
      <c r="V55" s="244"/>
      <c r="W55" s="244"/>
    </row>
    <row r="56" spans="1:23" ht="9" customHeight="1">
      <c r="A56" s="464"/>
      <c r="C56" s="30"/>
      <c r="D56" s="30"/>
      <c r="E56" s="30"/>
      <c r="F56" s="30"/>
      <c r="G56" s="30"/>
      <c r="H56" s="377"/>
      <c r="I56" s="377"/>
      <c r="J56" s="377"/>
      <c r="K56" s="377"/>
      <c r="L56" s="377"/>
      <c r="M56" s="377"/>
      <c r="N56" s="377"/>
      <c r="O56" s="377"/>
      <c r="P56" s="377"/>
      <c r="Q56" s="6"/>
      <c r="R56" s="246"/>
      <c r="S56" s="244"/>
      <c r="T56" s="244"/>
      <c r="U56" s="244"/>
      <c r="V56" s="244"/>
      <c r="W56" s="244"/>
    </row>
    <row r="57" spans="1:23" ht="9" customHeight="1">
      <c r="A57" s="464"/>
      <c r="C57" s="30"/>
      <c r="D57" s="30"/>
      <c r="E57" s="30"/>
      <c r="F57" s="30"/>
      <c r="G57" s="30"/>
      <c r="H57" s="377"/>
      <c r="I57" s="377"/>
      <c r="J57" s="377"/>
      <c r="K57" s="377"/>
      <c r="L57" s="377"/>
      <c r="M57" s="377"/>
      <c r="N57" s="377"/>
      <c r="O57" s="377"/>
      <c r="P57" s="377"/>
      <c r="Q57" s="6"/>
      <c r="R57" s="246"/>
      <c r="S57" s="244"/>
      <c r="T57" s="244"/>
      <c r="U57" s="244"/>
      <c r="V57" s="244"/>
      <c r="W57" s="244"/>
    </row>
    <row r="58" spans="1:23" ht="9" customHeight="1">
      <c r="A58" s="464"/>
      <c r="C58" s="30"/>
      <c r="D58" s="30"/>
      <c r="E58" s="30"/>
      <c r="F58" s="30"/>
      <c r="G58" s="30"/>
      <c r="H58" s="377"/>
      <c r="I58" s="377"/>
      <c r="J58" s="377"/>
      <c r="K58" s="377"/>
      <c r="L58" s="377"/>
      <c r="M58" s="377"/>
      <c r="N58" s="377"/>
      <c r="O58" s="377"/>
      <c r="P58" s="377"/>
      <c r="Q58" s="6"/>
      <c r="R58" s="246"/>
      <c r="S58" s="244"/>
      <c r="T58" s="244"/>
      <c r="U58" s="244"/>
      <c r="V58" s="244"/>
      <c r="W58" s="244"/>
    </row>
    <row r="59" spans="1:23" ht="9" customHeight="1">
      <c r="A59" s="465"/>
      <c r="C59" s="30"/>
      <c r="D59" s="30"/>
      <c r="E59" s="30"/>
      <c r="F59" s="30"/>
      <c r="G59" s="30"/>
      <c r="H59" s="377"/>
      <c r="I59" s="377"/>
      <c r="J59" s="377"/>
      <c r="K59" s="377"/>
      <c r="L59" s="377"/>
      <c r="M59" s="377"/>
      <c r="N59" s="377"/>
      <c r="O59" s="377"/>
      <c r="P59" s="377"/>
      <c r="Q59" s="6"/>
      <c r="R59" s="246"/>
      <c r="S59" s="244"/>
      <c r="T59" s="244"/>
      <c r="U59" s="244"/>
      <c r="V59" s="244"/>
      <c r="W59" s="244"/>
    </row>
    <row r="60" spans="1:23" ht="9" customHeight="1">
      <c r="A60" s="465"/>
      <c r="C60" s="30"/>
      <c r="D60" s="30"/>
      <c r="E60" s="30"/>
      <c r="F60" s="30"/>
      <c r="G60" s="30"/>
      <c r="H60" s="377"/>
      <c r="I60" s="377"/>
      <c r="J60" s="377"/>
      <c r="K60" s="377"/>
      <c r="L60" s="377"/>
      <c r="M60" s="377"/>
      <c r="N60" s="377"/>
      <c r="O60" s="377"/>
      <c r="P60" s="377"/>
      <c r="Q60" s="6"/>
      <c r="R60" s="246"/>
      <c r="S60" s="244"/>
      <c r="T60" s="244"/>
      <c r="U60" s="244"/>
      <c r="V60" s="244"/>
      <c r="W60" s="244"/>
    </row>
    <row r="61" spans="1:23" ht="9" customHeight="1">
      <c r="A61" s="463"/>
      <c r="C61" s="30"/>
      <c r="D61" s="30"/>
      <c r="E61" s="30"/>
      <c r="F61" s="30"/>
      <c r="G61" s="30"/>
      <c r="H61" s="377"/>
      <c r="I61" s="377"/>
      <c r="J61" s="377"/>
      <c r="K61" s="377"/>
      <c r="L61" s="377"/>
      <c r="M61" s="377"/>
      <c r="N61" s="377"/>
      <c r="O61" s="377"/>
      <c r="P61" s="377"/>
      <c r="Q61" s="6"/>
      <c r="R61" s="246"/>
      <c r="S61" s="244"/>
      <c r="T61" s="244"/>
      <c r="U61" s="244"/>
      <c r="V61" s="244"/>
      <c r="W61" s="244"/>
    </row>
    <row r="62" spans="1:23" ht="9" customHeight="1">
      <c r="A62" s="462"/>
      <c r="C62" s="30"/>
      <c r="D62" s="30"/>
      <c r="E62" s="30"/>
      <c r="F62" s="30"/>
      <c r="G62" s="30"/>
      <c r="H62" s="377"/>
      <c r="I62" s="377"/>
      <c r="J62" s="377"/>
      <c r="K62" s="377"/>
      <c r="L62" s="377"/>
      <c r="M62" s="377"/>
      <c r="N62" s="377"/>
      <c r="O62" s="377"/>
      <c r="P62" s="377"/>
      <c r="Q62" s="6"/>
      <c r="R62" s="246"/>
      <c r="S62" s="244"/>
      <c r="T62" s="244"/>
      <c r="U62" s="244"/>
      <c r="V62" s="244"/>
      <c r="W62" s="244"/>
    </row>
    <row r="63" spans="1:23" ht="9" customHeight="1">
      <c r="A63" s="462"/>
      <c r="C63" s="30"/>
      <c r="D63" s="30"/>
      <c r="E63" s="30"/>
      <c r="F63" s="30"/>
      <c r="G63" s="30"/>
      <c r="H63" s="377"/>
      <c r="I63" s="377"/>
      <c r="J63" s="377"/>
      <c r="K63" s="377"/>
      <c r="L63" s="377"/>
      <c r="M63" s="377"/>
      <c r="N63" s="377"/>
      <c r="O63" s="377"/>
      <c r="P63" s="377"/>
      <c r="Q63" s="6"/>
      <c r="R63" s="246"/>
      <c r="S63" s="244"/>
      <c r="T63" s="244"/>
      <c r="U63" s="244"/>
      <c r="V63" s="244"/>
      <c r="W63" s="244"/>
    </row>
    <row r="64" spans="1:23" ht="9" customHeight="1">
      <c r="A64" s="462"/>
      <c r="C64" s="30"/>
      <c r="D64" s="30"/>
      <c r="E64" s="30"/>
      <c r="F64" s="30"/>
      <c r="G64" s="30"/>
      <c r="H64" s="377"/>
      <c r="I64" s="377"/>
      <c r="J64" s="377"/>
      <c r="K64" s="377"/>
      <c r="L64" s="377"/>
      <c r="M64" s="377"/>
      <c r="N64" s="377"/>
      <c r="O64" s="377"/>
      <c r="P64" s="377"/>
      <c r="Q64" s="6"/>
      <c r="R64" s="246"/>
      <c r="S64" s="244"/>
      <c r="T64" s="244"/>
      <c r="U64" s="244"/>
      <c r="V64" s="244"/>
      <c r="W64" s="244"/>
    </row>
    <row r="65" spans="1:23" ht="9" customHeight="1">
      <c r="A65" s="462"/>
      <c r="C65" s="30"/>
      <c r="D65" s="30"/>
      <c r="E65" s="30"/>
      <c r="F65" s="30"/>
      <c r="G65" s="30"/>
      <c r="H65" s="377"/>
      <c r="I65" s="377"/>
      <c r="J65" s="377"/>
      <c r="K65" s="377"/>
      <c r="L65" s="377"/>
      <c r="M65" s="377"/>
      <c r="N65" s="377"/>
      <c r="O65" s="377"/>
      <c r="P65" s="377"/>
      <c r="Q65" s="6"/>
      <c r="R65" s="246"/>
      <c r="S65" s="244"/>
      <c r="T65" s="244"/>
      <c r="U65" s="244"/>
      <c r="V65" s="244"/>
      <c r="W65" s="244"/>
    </row>
    <row r="66" spans="1:23" ht="9" customHeight="1">
      <c r="A66" s="464"/>
      <c r="C66" s="30"/>
      <c r="D66" s="30"/>
      <c r="E66" s="30"/>
      <c r="F66" s="30"/>
      <c r="G66" s="30"/>
      <c r="H66" s="377"/>
      <c r="I66" s="377"/>
      <c r="J66" s="377"/>
      <c r="K66" s="377"/>
      <c r="L66" s="377"/>
      <c r="M66" s="377"/>
      <c r="N66" s="377"/>
      <c r="O66" s="377"/>
      <c r="P66" s="377"/>
      <c r="Q66" s="6"/>
      <c r="R66" s="246"/>
      <c r="S66" s="244"/>
      <c r="T66" s="244"/>
      <c r="U66" s="244"/>
      <c r="V66" s="244"/>
      <c r="W66" s="244"/>
    </row>
    <row r="67" spans="1:23" ht="9" customHeight="1">
      <c r="A67" s="463"/>
      <c r="C67" s="30"/>
      <c r="D67" s="30"/>
      <c r="E67" s="30"/>
      <c r="F67" s="30"/>
      <c r="G67" s="30"/>
      <c r="H67" s="377"/>
      <c r="I67" s="377"/>
      <c r="J67" s="377"/>
      <c r="K67" s="377"/>
      <c r="L67" s="377"/>
      <c r="M67" s="377"/>
      <c r="N67" s="377"/>
      <c r="O67" s="377"/>
      <c r="P67" s="377"/>
      <c r="Q67" s="6"/>
      <c r="R67" s="246"/>
      <c r="S67" s="244"/>
      <c r="T67" s="244"/>
      <c r="U67" s="244"/>
      <c r="V67" s="244"/>
      <c r="W67" s="244"/>
    </row>
    <row r="68" spans="1:23" ht="9" customHeight="1">
      <c r="A68" s="462"/>
      <c r="C68" s="30"/>
      <c r="D68" s="30"/>
      <c r="E68" s="30"/>
      <c r="F68" s="30"/>
      <c r="G68" s="30"/>
      <c r="H68" s="377"/>
      <c r="I68" s="377"/>
      <c r="J68" s="377"/>
      <c r="K68" s="377"/>
      <c r="L68" s="377"/>
      <c r="M68" s="377"/>
      <c r="N68" s="377"/>
      <c r="O68" s="377"/>
      <c r="P68" s="377"/>
      <c r="Q68" s="6"/>
      <c r="R68" s="246"/>
      <c r="S68" s="244"/>
      <c r="T68" s="244"/>
      <c r="U68" s="244"/>
      <c r="V68" s="244"/>
      <c r="W68" s="244"/>
    </row>
    <row r="69" spans="1:23" ht="9" customHeight="1">
      <c r="A69" s="462"/>
      <c r="C69" s="30"/>
      <c r="D69" s="30"/>
      <c r="E69" s="30"/>
      <c r="F69" s="30"/>
      <c r="G69" s="30"/>
      <c r="H69" s="377"/>
      <c r="I69" s="377"/>
      <c r="J69" s="377"/>
      <c r="K69" s="377"/>
      <c r="L69" s="377"/>
      <c r="M69" s="377"/>
      <c r="N69" s="377"/>
      <c r="O69" s="377"/>
      <c r="P69" s="377"/>
      <c r="Q69" s="6"/>
      <c r="R69" s="246"/>
      <c r="S69" s="244"/>
      <c r="T69" s="244"/>
      <c r="U69" s="244"/>
      <c r="V69" s="244"/>
      <c r="W69" s="244"/>
    </row>
    <row r="70" spans="1:23" ht="9" customHeight="1">
      <c r="A70" s="462"/>
      <c r="C70" s="30"/>
      <c r="D70" s="30"/>
      <c r="E70" s="30"/>
      <c r="F70" s="30"/>
      <c r="G70" s="30"/>
      <c r="H70" s="377"/>
      <c r="I70" s="377"/>
      <c r="J70" s="377"/>
      <c r="K70" s="377"/>
      <c r="L70" s="377"/>
      <c r="M70" s="377"/>
      <c r="N70" s="377"/>
      <c r="O70" s="377"/>
      <c r="P70" s="377"/>
      <c r="Q70" s="6"/>
      <c r="R70" s="246"/>
      <c r="S70" s="244"/>
      <c r="T70" s="244"/>
      <c r="U70" s="244"/>
      <c r="V70" s="244"/>
      <c r="W70" s="244"/>
    </row>
    <row r="71" spans="1:23" ht="9" customHeight="1">
      <c r="A71" s="462"/>
      <c r="C71" s="30"/>
      <c r="D71" s="30"/>
      <c r="E71" s="30"/>
      <c r="F71" s="30"/>
      <c r="G71" s="30"/>
      <c r="H71" s="377"/>
      <c r="I71" s="377"/>
      <c r="J71" s="377"/>
      <c r="K71" s="377"/>
      <c r="L71" s="377"/>
      <c r="M71" s="377"/>
      <c r="N71" s="377"/>
      <c r="O71" s="377"/>
      <c r="P71" s="377"/>
      <c r="Q71" s="6"/>
      <c r="R71" s="246"/>
      <c r="S71" s="244"/>
      <c r="T71" s="244"/>
      <c r="U71" s="244"/>
      <c r="V71" s="244"/>
      <c r="W71" s="244"/>
    </row>
    <row r="72" spans="1:23" ht="9" customHeight="1">
      <c r="A72" s="464"/>
      <c r="C72" s="30"/>
      <c r="D72" s="30"/>
      <c r="E72" s="30"/>
      <c r="F72" s="30"/>
      <c r="G72" s="30"/>
      <c r="H72" s="377"/>
      <c r="I72" s="377"/>
      <c r="J72" s="377"/>
      <c r="K72" s="377"/>
      <c r="L72" s="377"/>
      <c r="M72" s="377"/>
      <c r="N72" s="377"/>
      <c r="O72" s="377"/>
      <c r="P72" s="377"/>
      <c r="Q72" s="6"/>
      <c r="R72" s="246"/>
      <c r="S72" s="244"/>
      <c r="T72" s="244"/>
      <c r="U72" s="244"/>
      <c r="V72" s="244"/>
      <c r="W72" s="244"/>
    </row>
    <row r="73" spans="1:23" ht="9" customHeight="1">
      <c r="A73" s="463"/>
      <c r="C73" s="30"/>
      <c r="D73" s="30"/>
      <c r="E73" s="30"/>
      <c r="F73" s="30"/>
      <c r="G73" s="30"/>
      <c r="H73" s="377"/>
      <c r="I73" s="377"/>
      <c r="J73" s="377"/>
      <c r="K73" s="377"/>
      <c r="L73" s="377"/>
      <c r="M73" s="377"/>
      <c r="N73" s="377"/>
      <c r="O73" s="377"/>
      <c r="P73" s="377"/>
      <c r="Q73" s="6"/>
      <c r="R73" s="246"/>
      <c r="S73" s="244"/>
      <c r="T73" s="244"/>
      <c r="U73" s="244"/>
      <c r="V73" s="244"/>
      <c r="W73" s="244"/>
    </row>
    <row r="74" spans="1:23" ht="9" customHeight="1">
      <c r="A74" s="462"/>
      <c r="C74" s="30"/>
      <c r="D74" s="30"/>
      <c r="E74" s="30"/>
      <c r="F74" s="30"/>
      <c r="G74" s="30"/>
      <c r="H74" s="377"/>
      <c r="I74" s="377"/>
      <c r="J74" s="377"/>
      <c r="K74" s="377"/>
      <c r="L74" s="377"/>
      <c r="M74" s="377"/>
      <c r="N74" s="377"/>
      <c r="O74" s="377"/>
      <c r="P74" s="377"/>
      <c r="Q74" s="6"/>
      <c r="R74" s="246"/>
      <c r="S74" s="244"/>
      <c r="T74" s="244"/>
      <c r="U74" s="244"/>
      <c r="V74" s="244"/>
      <c r="W74" s="244"/>
    </row>
    <row r="75" spans="1:23" ht="9" customHeight="1">
      <c r="A75" s="462"/>
      <c r="C75" s="30"/>
      <c r="D75" s="30"/>
      <c r="E75" s="30"/>
      <c r="F75" s="30"/>
      <c r="G75" s="30"/>
      <c r="H75" s="377"/>
      <c r="I75" s="377"/>
      <c r="J75" s="377"/>
      <c r="K75" s="377"/>
      <c r="L75" s="377"/>
      <c r="M75" s="377"/>
      <c r="N75" s="377"/>
      <c r="O75" s="377"/>
      <c r="P75" s="377"/>
      <c r="Q75" s="6"/>
      <c r="R75" s="246"/>
      <c r="S75" s="244"/>
      <c r="T75" s="244"/>
      <c r="U75" s="244"/>
      <c r="V75" s="244"/>
      <c r="W75" s="244"/>
    </row>
    <row r="76" spans="1:23" ht="9" customHeight="1">
      <c r="A76" s="462"/>
      <c r="C76" s="379"/>
      <c r="D76" s="379"/>
      <c r="E76" s="379"/>
      <c r="F76" s="379"/>
      <c r="G76" s="379"/>
      <c r="Q76" s="374"/>
      <c r="R76" s="246"/>
    </row>
    <row r="77" spans="1:23" ht="9" customHeight="1">
      <c r="A77" s="462"/>
      <c r="C77" s="379"/>
      <c r="D77" s="379"/>
      <c r="E77" s="379"/>
      <c r="F77" s="379"/>
      <c r="G77" s="379"/>
      <c r="Q77" s="374"/>
      <c r="R77" s="246"/>
    </row>
    <row r="78" spans="1:23" ht="9" customHeight="1">
      <c r="A78" s="462"/>
      <c r="C78" s="379"/>
      <c r="D78" s="379"/>
      <c r="E78" s="379"/>
      <c r="F78" s="379"/>
      <c r="G78" s="379"/>
      <c r="Q78" s="374"/>
      <c r="R78" s="246"/>
    </row>
    <row r="79" spans="1:23" ht="9" customHeight="1">
      <c r="A79" s="462"/>
      <c r="C79" s="379"/>
      <c r="D79" s="379"/>
      <c r="E79" s="379"/>
      <c r="F79" s="379"/>
      <c r="G79" s="379"/>
      <c r="Q79" s="374"/>
      <c r="R79" s="246"/>
    </row>
    <row r="80" spans="1:23" ht="9" customHeight="1">
      <c r="A80" s="462"/>
      <c r="C80" s="379"/>
      <c r="D80" s="379"/>
      <c r="E80" s="379"/>
      <c r="F80" s="379"/>
      <c r="G80" s="379"/>
      <c r="Q80" s="374"/>
      <c r="R80" s="246"/>
    </row>
    <row r="81" spans="1:18" ht="9" customHeight="1">
      <c r="A81" s="462"/>
      <c r="C81" s="379"/>
      <c r="D81" s="379"/>
      <c r="E81" s="379"/>
      <c r="F81" s="379"/>
      <c r="G81" s="379"/>
      <c r="Q81" s="374"/>
      <c r="R81" s="246"/>
    </row>
    <row r="82" spans="1:18" ht="9" customHeight="1">
      <c r="A82" s="464"/>
      <c r="C82" s="379"/>
      <c r="D82" s="379"/>
      <c r="E82" s="379"/>
      <c r="F82" s="379"/>
      <c r="G82" s="379"/>
      <c r="Q82" s="374"/>
      <c r="R82" s="246"/>
    </row>
    <row r="83" spans="1:18" ht="9" customHeight="1">
      <c r="A83" s="463"/>
      <c r="C83" s="379"/>
      <c r="D83" s="379"/>
      <c r="E83" s="379"/>
      <c r="F83" s="379"/>
      <c r="G83" s="379"/>
      <c r="Q83" s="374"/>
      <c r="R83" s="246"/>
    </row>
    <row r="84" spans="1:18" ht="9" customHeight="1">
      <c r="A84" s="462"/>
      <c r="C84" s="379"/>
      <c r="D84" s="379"/>
      <c r="E84" s="379"/>
      <c r="F84" s="379"/>
      <c r="G84" s="379"/>
      <c r="Q84" s="374"/>
      <c r="R84" s="246"/>
    </row>
    <row r="85" spans="1:18" ht="9" customHeight="1">
      <c r="A85" s="462"/>
      <c r="C85" s="379"/>
      <c r="D85" s="379"/>
      <c r="E85" s="379"/>
      <c r="F85" s="379"/>
      <c r="G85" s="379"/>
      <c r="Q85" s="374"/>
      <c r="R85" s="246"/>
    </row>
    <row r="86" spans="1:18" ht="9" customHeight="1">
      <c r="A86" s="462"/>
      <c r="C86" s="379"/>
      <c r="D86" s="379"/>
      <c r="E86" s="379"/>
      <c r="F86" s="379"/>
      <c r="G86" s="379"/>
      <c r="Q86" s="374"/>
      <c r="R86" s="246"/>
    </row>
    <row r="87" spans="1:18" ht="9" customHeight="1">
      <c r="A87" s="462"/>
      <c r="C87" s="379"/>
      <c r="D87" s="379"/>
      <c r="E87" s="379"/>
      <c r="F87" s="379"/>
      <c r="G87" s="379"/>
      <c r="Q87" s="374"/>
      <c r="R87" s="246"/>
    </row>
    <row r="88" spans="1:18" ht="9" customHeight="1">
      <c r="A88" s="462"/>
      <c r="C88" s="379"/>
      <c r="D88" s="379"/>
      <c r="E88" s="379"/>
      <c r="F88" s="379"/>
      <c r="G88" s="379"/>
      <c r="Q88" s="374"/>
      <c r="R88" s="246"/>
    </row>
    <row r="89" spans="1:18" ht="9" customHeight="1">
      <c r="A89" s="462"/>
      <c r="C89" s="379"/>
      <c r="D89" s="379"/>
      <c r="E89" s="379"/>
      <c r="F89" s="379"/>
      <c r="G89" s="379"/>
      <c r="Q89" s="374"/>
      <c r="R89" s="246"/>
    </row>
    <row r="90" spans="1:18" ht="9" customHeight="1">
      <c r="A90" s="462"/>
      <c r="C90" s="379"/>
      <c r="D90" s="379"/>
      <c r="E90" s="379"/>
      <c r="F90" s="379"/>
      <c r="G90" s="379"/>
      <c r="Q90" s="374"/>
      <c r="R90" s="246"/>
    </row>
    <row r="91" spans="1:18" ht="9" customHeight="1">
      <c r="A91" s="462"/>
      <c r="C91" s="379"/>
      <c r="D91" s="379"/>
      <c r="E91" s="379"/>
      <c r="F91" s="379"/>
      <c r="G91" s="379"/>
      <c r="Q91" s="374"/>
      <c r="R91" s="246"/>
    </row>
    <row r="92" spans="1:18" ht="9" customHeight="1">
      <c r="A92" s="462"/>
      <c r="C92" s="379"/>
      <c r="D92" s="379"/>
      <c r="E92" s="379"/>
      <c r="F92" s="379"/>
      <c r="G92" s="379"/>
      <c r="Q92" s="374"/>
      <c r="R92" s="246"/>
    </row>
    <row r="93" spans="1:18" ht="9" customHeight="1">
      <c r="A93" s="463"/>
      <c r="C93" s="379"/>
      <c r="D93" s="379"/>
      <c r="E93" s="379"/>
      <c r="F93" s="379"/>
      <c r="G93" s="379"/>
      <c r="Q93" s="374"/>
      <c r="R93" s="246"/>
    </row>
    <row r="94" spans="1:18" ht="9" customHeight="1">
      <c r="A94" s="462"/>
      <c r="C94" s="379"/>
      <c r="D94" s="379"/>
      <c r="E94" s="379"/>
      <c r="F94" s="379"/>
      <c r="G94" s="379"/>
      <c r="Q94" s="374"/>
      <c r="R94" s="246"/>
    </row>
    <row r="95" spans="1:18" ht="9" customHeight="1">
      <c r="A95" s="462"/>
      <c r="C95" s="379"/>
      <c r="D95" s="379"/>
      <c r="E95" s="379"/>
      <c r="F95" s="379"/>
      <c r="G95" s="379"/>
      <c r="Q95" s="374"/>
      <c r="R95" s="246"/>
    </row>
    <row r="96" spans="1:18" ht="9" customHeight="1">
      <c r="A96" s="462"/>
      <c r="C96" s="379"/>
      <c r="D96" s="379"/>
      <c r="E96" s="379"/>
      <c r="F96" s="379"/>
      <c r="G96" s="379"/>
      <c r="Q96" s="374"/>
      <c r="R96" s="246"/>
    </row>
    <row r="97" spans="1:26">
      <c r="A97" s="466"/>
      <c r="C97" s="379"/>
      <c r="D97" s="379"/>
      <c r="E97" s="379"/>
      <c r="F97" s="379"/>
      <c r="G97" s="379"/>
      <c r="Q97" s="374"/>
      <c r="R97" s="246"/>
    </row>
    <row r="98" spans="1:26">
      <c r="A98" s="466"/>
      <c r="C98" s="379"/>
      <c r="D98" s="379"/>
      <c r="E98" s="379"/>
      <c r="F98" s="379"/>
      <c r="G98" s="379"/>
      <c r="Q98" s="374"/>
      <c r="R98" s="246"/>
    </row>
    <row r="99" spans="1:26">
      <c r="A99" s="466"/>
      <c r="C99" s="379"/>
      <c r="D99" s="379"/>
      <c r="E99" s="379"/>
      <c r="F99" s="379"/>
      <c r="G99" s="379"/>
      <c r="Q99" s="374"/>
      <c r="R99" s="246"/>
    </row>
    <row r="100" spans="1:26">
      <c r="A100" s="466"/>
      <c r="C100" s="379"/>
      <c r="D100" s="379"/>
      <c r="E100" s="379"/>
      <c r="F100" s="379"/>
      <c r="G100" s="379"/>
      <c r="Q100" s="374"/>
    </row>
    <row r="101" spans="1:26">
      <c r="A101" s="466"/>
      <c r="C101" s="379"/>
      <c r="D101" s="379"/>
      <c r="E101" s="379"/>
      <c r="F101" s="379"/>
      <c r="G101" s="379"/>
      <c r="Q101" s="374"/>
    </row>
    <row r="102" spans="1:26">
      <c r="A102" s="466"/>
      <c r="C102" s="379"/>
      <c r="D102" s="379"/>
      <c r="E102" s="379"/>
      <c r="F102" s="379"/>
      <c r="G102" s="379"/>
      <c r="Q102" s="374"/>
    </row>
    <row r="103" spans="1:26">
      <c r="A103" s="466"/>
      <c r="C103" s="379"/>
      <c r="D103" s="379"/>
      <c r="E103" s="379"/>
      <c r="F103" s="379"/>
      <c r="G103" s="379"/>
      <c r="Q103" s="374"/>
    </row>
    <row r="104" spans="1:26" ht="15.75">
      <c r="A104" s="38"/>
      <c r="C104" s="379"/>
      <c r="D104" s="379"/>
      <c r="E104" s="379"/>
      <c r="F104" s="379"/>
      <c r="G104" s="379"/>
      <c r="Q104" s="374"/>
    </row>
    <row r="105" spans="1:26" ht="15.75">
      <c r="A105" s="38"/>
      <c r="C105" s="379"/>
      <c r="D105" s="379"/>
      <c r="E105" s="379"/>
      <c r="F105" s="379"/>
      <c r="G105" s="379"/>
      <c r="Q105" s="374"/>
    </row>
    <row r="106" spans="1:26" ht="15.75">
      <c r="A106" s="38"/>
      <c r="C106" s="379"/>
      <c r="D106" s="379"/>
      <c r="E106" s="379"/>
      <c r="F106" s="379"/>
      <c r="G106" s="379"/>
      <c r="Q106" s="374"/>
    </row>
    <row r="107" spans="1:26" ht="15.75">
      <c r="A107" s="38"/>
      <c r="C107" s="379"/>
      <c r="D107" s="379"/>
      <c r="E107" s="379"/>
      <c r="F107" s="379"/>
      <c r="G107" s="379"/>
      <c r="Q107" s="374"/>
    </row>
    <row r="108" spans="1:26" ht="15.75">
      <c r="A108" s="38"/>
      <c r="C108" s="379"/>
      <c r="D108" s="379"/>
      <c r="E108" s="379"/>
      <c r="F108" s="379"/>
      <c r="G108" s="379"/>
      <c r="Q108" s="374"/>
    </row>
    <row r="109" spans="1:26" ht="15.75">
      <c r="A109" s="38"/>
      <c r="C109" s="379"/>
      <c r="D109" s="379"/>
      <c r="E109" s="379"/>
      <c r="F109" s="379"/>
      <c r="G109" s="379"/>
      <c r="Q109" s="374"/>
    </row>
    <row r="110" spans="1:26" ht="15.75">
      <c r="A110" s="38"/>
      <c r="C110" s="379"/>
      <c r="D110" s="379"/>
      <c r="E110" s="379"/>
      <c r="F110" s="379"/>
      <c r="G110" s="379"/>
      <c r="Q110" s="374"/>
    </row>
    <row r="111" spans="1:26" s="316" customFormat="1" ht="15.75">
      <c r="A111" s="38"/>
      <c r="B111" s="367"/>
      <c r="C111" s="379"/>
      <c r="D111" s="379"/>
      <c r="E111" s="379"/>
      <c r="F111" s="379"/>
      <c r="G111" s="379"/>
      <c r="H111" s="367"/>
      <c r="I111" s="367"/>
      <c r="J111" s="367"/>
      <c r="K111" s="367"/>
      <c r="L111" s="367"/>
      <c r="M111" s="367"/>
      <c r="N111" s="367"/>
      <c r="O111" s="367"/>
      <c r="P111" s="367"/>
      <c r="Q111" s="374"/>
      <c r="S111" s="239"/>
      <c r="T111" s="239"/>
      <c r="U111" s="239"/>
      <c r="V111" s="239"/>
      <c r="W111" s="239"/>
      <c r="X111" s="239"/>
      <c r="Y111" s="239"/>
      <c r="Z111" s="239"/>
    </row>
    <row r="112" spans="1:26" s="316" customFormat="1" ht="15.75">
      <c r="A112" s="38"/>
      <c r="B112" s="367"/>
      <c r="C112" s="379"/>
      <c r="D112" s="379"/>
      <c r="E112" s="379"/>
      <c r="F112" s="379"/>
      <c r="G112" s="379"/>
      <c r="H112" s="367"/>
      <c r="I112" s="367"/>
      <c r="J112" s="367"/>
      <c r="K112" s="367"/>
      <c r="L112" s="367"/>
      <c r="M112" s="367"/>
      <c r="N112" s="367"/>
      <c r="O112" s="367"/>
      <c r="P112" s="367"/>
      <c r="Q112" s="374"/>
      <c r="S112" s="239"/>
      <c r="T112" s="239"/>
      <c r="U112" s="239"/>
      <c r="V112" s="239"/>
      <c r="W112" s="239"/>
      <c r="X112" s="239"/>
      <c r="Y112" s="239"/>
      <c r="Z112" s="239"/>
    </row>
    <row r="113" spans="1:26" s="316" customFormat="1" ht="15.75">
      <c r="A113" s="38"/>
      <c r="B113" s="367"/>
      <c r="C113" s="379"/>
      <c r="D113" s="379"/>
      <c r="E113" s="379"/>
      <c r="F113" s="379"/>
      <c r="G113" s="379"/>
      <c r="H113" s="367"/>
      <c r="I113" s="367"/>
      <c r="J113" s="367"/>
      <c r="K113" s="367"/>
      <c r="L113" s="367"/>
      <c r="M113" s="367"/>
      <c r="N113" s="367"/>
      <c r="O113" s="367"/>
      <c r="P113" s="367"/>
      <c r="Q113" s="374"/>
      <c r="S113" s="239"/>
      <c r="T113" s="239"/>
      <c r="U113" s="239"/>
      <c r="V113" s="239"/>
      <c r="W113" s="239"/>
      <c r="X113" s="239"/>
      <c r="Y113" s="239"/>
      <c r="Z113" s="239"/>
    </row>
    <row r="114" spans="1:26" s="316" customFormat="1" ht="15.75">
      <c r="A114" s="38"/>
      <c r="B114" s="367"/>
      <c r="C114" s="379"/>
      <c r="D114" s="379"/>
      <c r="E114" s="379"/>
      <c r="F114" s="379"/>
      <c r="G114" s="379"/>
      <c r="H114" s="367"/>
      <c r="I114" s="367"/>
      <c r="J114" s="367"/>
      <c r="K114" s="367"/>
      <c r="L114" s="367"/>
      <c r="M114" s="367"/>
      <c r="N114" s="367"/>
      <c r="O114" s="367"/>
      <c r="P114" s="367"/>
      <c r="Q114" s="374"/>
      <c r="S114" s="239"/>
      <c r="T114" s="239"/>
      <c r="U114" s="239"/>
      <c r="V114" s="239"/>
      <c r="W114" s="239"/>
      <c r="X114" s="239"/>
      <c r="Y114" s="239"/>
      <c r="Z114" s="239"/>
    </row>
    <row r="115" spans="1:26" s="316" customFormat="1" ht="15.75">
      <c r="A115" s="38"/>
      <c r="B115" s="367"/>
      <c r="C115" s="379"/>
      <c r="D115" s="379"/>
      <c r="E115" s="379"/>
      <c r="F115" s="379"/>
      <c r="G115" s="379"/>
      <c r="H115" s="367"/>
      <c r="I115" s="367"/>
      <c r="J115" s="367"/>
      <c r="K115" s="367"/>
      <c r="L115" s="367"/>
      <c r="M115" s="367"/>
      <c r="N115" s="367"/>
      <c r="O115" s="367"/>
      <c r="P115" s="367"/>
      <c r="Q115" s="374"/>
      <c r="S115" s="239"/>
      <c r="T115" s="239"/>
      <c r="U115" s="239"/>
      <c r="V115" s="239"/>
      <c r="W115" s="239"/>
      <c r="X115" s="239"/>
      <c r="Y115" s="239"/>
      <c r="Z115" s="239"/>
    </row>
    <row r="116" spans="1:26" s="316" customFormat="1" ht="15.75">
      <c r="A116" s="38"/>
      <c r="B116" s="367"/>
      <c r="C116" s="379"/>
      <c r="D116" s="379"/>
      <c r="E116" s="379"/>
      <c r="F116" s="379"/>
      <c r="G116" s="379"/>
      <c r="H116" s="367"/>
      <c r="I116" s="367"/>
      <c r="J116" s="367"/>
      <c r="K116" s="367"/>
      <c r="L116" s="367"/>
      <c r="M116" s="367"/>
      <c r="N116" s="367"/>
      <c r="O116" s="367"/>
      <c r="P116" s="367"/>
      <c r="Q116" s="374"/>
      <c r="S116" s="239"/>
      <c r="T116" s="239"/>
      <c r="U116" s="239"/>
      <c r="V116" s="239"/>
      <c r="W116" s="239"/>
      <c r="X116" s="239"/>
      <c r="Y116" s="239"/>
      <c r="Z116" s="239"/>
    </row>
    <row r="117" spans="1:26" s="316" customFormat="1" ht="15.75">
      <c r="A117" s="38"/>
      <c r="B117" s="367"/>
      <c r="C117" s="379"/>
      <c r="D117" s="379"/>
      <c r="E117" s="379"/>
      <c r="F117" s="379"/>
      <c r="G117" s="379"/>
      <c r="H117" s="367"/>
      <c r="I117" s="367"/>
      <c r="J117" s="367"/>
      <c r="K117" s="367"/>
      <c r="L117" s="367"/>
      <c r="M117" s="367"/>
      <c r="N117" s="367"/>
      <c r="O117" s="367"/>
      <c r="P117" s="367"/>
      <c r="Q117" s="374"/>
      <c r="S117" s="239"/>
      <c r="T117" s="239"/>
      <c r="U117" s="239"/>
      <c r="V117" s="239"/>
      <c r="W117" s="239"/>
      <c r="X117" s="239"/>
      <c r="Y117" s="239"/>
      <c r="Z117" s="239"/>
    </row>
    <row r="118" spans="1:26" s="316" customFormat="1" ht="15.75">
      <c r="A118" s="38"/>
      <c r="B118" s="367"/>
      <c r="C118" s="379"/>
      <c r="D118" s="379"/>
      <c r="E118" s="379"/>
      <c r="F118" s="379"/>
      <c r="G118" s="379"/>
      <c r="H118" s="367"/>
      <c r="I118" s="367"/>
      <c r="J118" s="367"/>
      <c r="K118" s="367"/>
      <c r="L118" s="367"/>
      <c r="M118" s="367"/>
      <c r="N118" s="367"/>
      <c r="O118" s="367"/>
      <c r="P118" s="367"/>
      <c r="Q118" s="374"/>
      <c r="S118" s="239"/>
      <c r="T118" s="239"/>
      <c r="U118" s="239"/>
      <c r="V118" s="239"/>
      <c r="W118" s="239"/>
      <c r="X118" s="239"/>
      <c r="Y118" s="239"/>
      <c r="Z118" s="239"/>
    </row>
    <row r="119" spans="1:26" s="316" customFormat="1" ht="15.75">
      <c r="A119" s="38"/>
      <c r="B119" s="367"/>
      <c r="C119" s="379"/>
      <c r="D119" s="379"/>
      <c r="E119" s="379"/>
      <c r="F119" s="379"/>
      <c r="G119" s="379"/>
      <c r="H119" s="367"/>
      <c r="I119" s="367"/>
      <c r="J119" s="367"/>
      <c r="K119" s="367"/>
      <c r="L119" s="367"/>
      <c r="M119" s="367"/>
      <c r="N119" s="367"/>
      <c r="O119" s="367"/>
      <c r="P119" s="367"/>
      <c r="Q119" s="374"/>
      <c r="S119" s="239"/>
      <c r="T119" s="239"/>
      <c r="U119" s="239"/>
      <c r="V119" s="239"/>
      <c r="W119" s="239"/>
      <c r="X119" s="239"/>
      <c r="Y119" s="239"/>
      <c r="Z119" s="239"/>
    </row>
    <row r="120" spans="1:26" s="316" customFormat="1" ht="15.75">
      <c r="A120" s="38"/>
      <c r="B120" s="367"/>
      <c r="C120" s="379"/>
      <c r="D120" s="379"/>
      <c r="E120" s="379"/>
      <c r="F120" s="379"/>
      <c r="G120" s="379"/>
      <c r="H120" s="367"/>
      <c r="I120" s="367"/>
      <c r="J120" s="367"/>
      <c r="K120" s="367"/>
      <c r="L120" s="367"/>
      <c r="M120" s="367"/>
      <c r="N120" s="367"/>
      <c r="O120" s="367"/>
      <c r="P120" s="367"/>
      <c r="Q120" s="374"/>
      <c r="S120" s="239"/>
      <c r="T120" s="239"/>
      <c r="U120" s="239"/>
      <c r="V120" s="239"/>
      <c r="W120" s="239"/>
      <c r="X120" s="239"/>
      <c r="Y120" s="239"/>
      <c r="Z120" s="239"/>
    </row>
    <row r="121" spans="1:26" s="316" customFormat="1" ht="15.75">
      <c r="A121" s="38"/>
      <c r="B121" s="367"/>
      <c r="C121" s="379"/>
      <c r="D121" s="379"/>
      <c r="E121" s="379"/>
      <c r="F121" s="379"/>
      <c r="G121" s="379"/>
      <c r="H121" s="367"/>
      <c r="I121" s="367"/>
      <c r="J121" s="367"/>
      <c r="K121" s="367"/>
      <c r="L121" s="367"/>
      <c r="M121" s="367"/>
      <c r="N121" s="367"/>
      <c r="O121" s="367"/>
      <c r="P121" s="367"/>
      <c r="Q121" s="374"/>
      <c r="S121" s="239"/>
      <c r="T121" s="239"/>
      <c r="U121" s="239"/>
      <c r="V121" s="239"/>
      <c r="W121" s="239"/>
      <c r="X121" s="239"/>
      <c r="Y121" s="239"/>
      <c r="Z121" s="239"/>
    </row>
    <row r="122" spans="1:26" s="316" customFormat="1" ht="15.75">
      <c r="A122" s="38"/>
      <c r="B122" s="367"/>
      <c r="C122" s="379"/>
      <c r="D122" s="379"/>
      <c r="E122" s="379"/>
      <c r="F122" s="379"/>
      <c r="G122" s="379"/>
      <c r="H122" s="367"/>
      <c r="I122" s="367"/>
      <c r="J122" s="367"/>
      <c r="K122" s="367"/>
      <c r="L122" s="367"/>
      <c r="M122" s="367"/>
      <c r="N122" s="367"/>
      <c r="O122" s="367"/>
      <c r="P122" s="367"/>
      <c r="Q122" s="374"/>
      <c r="S122" s="239"/>
      <c r="T122" s="239"/>
      <c r="U122" s="239"/>
      <c r="V122" s="239"/>
      <c r="W122" s="239"/>
      <c r="X122" s="239"/>
      <c r="Y122" s="239"/>
      <c r="Z122" s="239"/>
    </row>
    <row r="123" spans="1:26" s="316" customFormat="1" ht="15.75">
      <c r="A123" s="38"/>
      <c r="B123" s="367"/>
      <c r="C123" s="379"/>
      <c r="D123" s="379"/>
      <c r="E123" s="379"/>
      <c r="F123" s="379"/>
      <c r="G123" s="379"/>
      <c r="H123" s="367"/>
      <c r="I123" s="367"/>
      <c r="J123" s="367"/>
      <c r="K123" s="367"/>
      <c r="L123" s="367"/>
      <c r="M123" s="367"/>
      <c r="N123" s="367"/>
      <c r="O123" s="367"/>
      <c r="P123" s="367"/>
      <c r="Q123" s="374"/>
      <c r="S123" s="239"/>
      <c r="T123" s="239"/>
      <c r="U123" s="239"/>
      <c r="V123" s="239"/>
      <c r="W123" s="239"/>
      <c r="X123" s="239"/>
      <c r="Y123" s="239"/>
      <c r="Z123" s="239"/>
    </row>
    <row r="124" spans="1:26" s="316" customFormat="1" ht="15.75">
      <c r="A124" s="38"/>
      <c r="B124" s="367"/>
      <c r="C124" s="379"/>
      <c r="D124" s="379"/>
      <c r="E124" s="379"/>
      <c r="F124" s="379"/>
      <c r="G124" s="379"/>
      <c r="H124" s="367"/>
      <c r="I124" s="367"/>
      <c r="J124" s="367"/>
      <c r="K124" s="367"/>
      <c r="L124" s="367"/>
      <c r="M124" s="367"/>
      <c r="N124" s="367"/>
      <c r="O124" s="367"/>
      <c r="P124" s="367"/>
      <c r="Q124" s="374"/>
      <c r="S124" s="239"/>
      <c r="T124" s="239"/>
      <c r="U124" s="239"/>
      <c r="V124" s="239"/>
      <c r="W124" s="239"/>
      <c r="X124" s="239"/>
      <c r="Y124" s="239"/>
      <c r="Z124" s="239"/>
    </row>
    <row r="125" spans="1:26" s="316" customFormat="1" ht="15.75">
      <c r="A125" s="38"/>
      <c r="B125" s="367"/>
      <c r="C125" s="379"/>
      <c r="D125" s="379"/>
      <c r="E125" s="379"/>
      <c r="F125" s="379"/>
      <c r="G125" s="379"/>
      <c r="H125" s="367"/>
      <c r="I125" s="367"/>
      <c r="J125" s="367"/>
      <c r="K125" s="367"/>
      <c r="L125" s="367"/>
      <c r="M125" s="367"/>
      <c r="N125" s="367"/>
      <c r="O125" s="367"/>
      <c r="P125" s="367"/>
      <c r="Q125" s="374"/>
      <c r="S125" s="239"/>
      <c r="T125" s="239"/>
      <c r="U125" s="239"/>
      <c r="V125" s="239"/>
      <c r="W125" s="239"/>
      <c r="X125" s="239"/>
      <c r="Y125" s="239"/>
      <c r="Z125" s="239"/>
    </row>
    <row r="126" spans="1:26" s="316" customFormat="1" ht="15.75">
      <c r="A126" s="38"/>
      <c r="B126" s="367"/>
      <c r="C126" s="379"/>
      <c r="D126" s="379"/>
      <c r="E126" s="379"/>
      <c r="F126" s="379"/>
      <c r="G126" s="379"/>
      <c r="H126" s="367"/>
      <c r="I126" s="367"/>
      <c r="J126" s="367"/>
      <c r="K126" s="367"/>
      <c r="L126" s="367"/>
      <c r="M126" s="367"/>
      <c r="N126" s="367"/>
      <c r="O126" s="367"/>
      <c r="P126" s="367"/>
      <c r="Q126" s="374"/>
      <c r="S126" s="239"/>
      <c r="T126" s="239"/>
      <c r="U126" s="239"/>
      <c r="V126" s="239"/>
      <c r="W126" s="239"/>
      <c r="X126" s="239"/>
      <c r="Y126" s="239"/>
      <c r="Z126" s="239"/>
    </row>
    <row r="127" spans="1:26" s="316" customFormat="1" ht="15.75">
      <c r="A127" s="38"/>
      <c r="B127" s="367"/>
      <c r="C127" s="379"/>
      <c r="D127" s="379"/>
      <c r="E127" s="379"/>
      <c r="F127" s="379"/>
      <c r="G127" s="379"/>
      <c r="H127" s="367"/>
      <c r="I127" s="367"/>
      <c r="J127" s="367"/>
      <c r="K127" s="367"/>
      <c r="L127" s="367"/>
      <c r="M127" s="367"/>
      <c r="N127" s="367"/>
      <c r="O127" s="367"/>
      <c r="P127" s="367"/>
      <c r="Q127" s="374"/>
      <c r="S127" s="239"/>
      <c r="T127" s="239"/>
      <c r="U127" s="239"/>
      <c r="V127" s="239"/>
      <c r="W127" s="239"/>
      <c r="X127" s="239"/>
      <c r="Y127" s="239"/>
      <c r="Z127" s="239"/>
    </row>
    <row r="128" spans="1:26" s="316" customFormat="1" ht="15.75">
      <c r="A128" s="38"/>
      <c r="B128" s="367"/>
      <c r="C128" s="379"/>
      <c r="D128" s="379"/>
      <c r="E128" s="379"/>
      <c r="F128" s="379"/>
      <c r="G128" s="379"/>
      <c r="H128" s="367"/>
      <c r="I128" s="367"/>
      <c r="J128" s="367"/>
      <c r="K128" s="367"/>
      <c r="L128" s="367"/>
      <c r="M128" s="367"/>
      <c r="N128" s="367"/>
      <c r="O128" s="367"/>
      <c r="P128" s="367"/>
      <c r="Q128" s="374"/>
      <c r="S128" s="239"/>
      <c r="T128" s="239"/>
      <c r="U128" s="239"/>
      <c r="V128" s="239"/>
      <c r="W128" s="239"/>
      <c r="X128" s="239"/>
      <c r="Y128" s="239"/>
      <c r="Z128" s="239"/>
    </row>
    <row r="129" spans="1:26" s="316" customFormat="1" ht="15.75">
      <c r="A129" s="38"/>
      <c r="B129" s="367"/>
      <c r="C129" s="379"/>
      <c r="D129" s="379"/>
      <c r="E129" s="379"/>
      <c r="F129" s="379"/>
      <c r="G129" s="379"/>
      <c r="H129" s="367"/>
      <c r="I129" s="367"/>
      <c r="J129" s="367"/>
      <c r="K129" s="367"/>
      <c r="L129" s="367"/>
      <c r="M129" s="367"/>
      <c r="N129" s="367"/>
      <c r="O129" s="367"/>
      <c r="P129" s="367"/>
      <c r="Q129" s="374"/>
      <c r="S129" s="239"/>
      <c r="T129" s="239"/>
      <c r="U129" s="239"/>
      <c r="V129" s="239"/>
      <c r="W129" s="239"/>
      <c r="X129" s="239"/>
      <c r="Y129" s="239"/>
      <c r="Z129" s="239"/>
    </row>
    <row r="130" spans="1:26" s="316" customFormat="1" ht="15.75">
      <c r="A130" s="38"/>
      <c r="B130" s="367"/>
      <c r="C130" s="379"/>
      <c r="D130" s="379"/>
      <c r="E130" s="379"/>
      <c r="F130" s="379"/>
      <c r="G130" s="379"/>
      <c r="H130" s="367"/>
      <c r="I130" s="367"/>
      <c r="J130" s="367"/>
      <c r="K130" s="367"/>
      <c r="L130" s="367"/>
      <c r="M130" s="367"/>
      <c r="N130" s="367"/>
      <c r="O130" s="367"/>
      <c r="P130" s="367"/>
      <c r="Q130" s="374"/>
      <c r="S130" s="239"/>
      <c r="T130" s="239"/>
      <c r="U130" s="239"/>
      <c r="V130" s="239"/>
      <c r="W130" s="239"/>
      <c r="X130" s="239"/>
      <c r="Y130" s="239"/>
      <c r="Z130" s="239"/>
    </row>
    <row r="131" spans="1:26" s="316" customFormat="1" ht="15.75">
      <c r="A131" s="38"/>
      <c r="B131" s="367"/>
      <c r="C131" s="379"/>
      <c r="D131" s="379"/>
      <c r="E131" s="379"/>
      <c r="F131" s="379"/>
      <c r="G131" s="379"/>
      <c r="H131" s="367"/>
      <c r="I131" s="367"/>
      <c r="J131" s="367"/>
      <c r="K131" s="367"/>
      <c r="L131" s="367"/>
      <c r="M131" s="367"/>
      <c r="N131" s="367"/>
      <c r="O131" s="367"/>
      <c r="P131" s="367"/>
      <c r="Q131" s="374"/>
      <c r="S131" s="239"/>
      <c r="T131" s="239"/>
      <c r="U131" s="239"/>
      <c r="V131" s="239"/>
      <c r="W131" s="239"/>
      <c r="X131" s="239"/>
      <c r="Y131" s="239"/>
      <c r="Z131" s="239"/>
    </row>
    <row r="132" spans="1:26" s="316" customFormat="1" ht="15.75">
      <c r="A132" s="38"/>
      <c r="B132" s="367"/>
      <c r="C132" s="379"/>
      <c r="D132" s="379"/>
      <c r="E132" s="379"/>
      <c r="F132" s="379"/>
      <c r="G132" s="379"/>
      <c r="H132" s="367"/>
      <c r="I132" s="367"/>
      <c r="J132" s="367"/>
      <c r="K132" s="367"/>
      <c r="L132" s="367"/>
      <c r="M132" s="367"/>
      <c r="N132" s="367"/>
      <c r="O132" s="367"/>
      <c r="P132" s="367"/>
      <c r="Q132" s="374"/>
      <c r="S132" s="239"/>
      <c r="T132" s="239"/>
      <c r="U132" s="239"/>
      <c r="V132" s="239"/>
      <c r="W132" s="239"/>
      <c r="X132" s="239"/>
      <c r="Y132" s="239"/>
      <c r="Z132" s="239"/>
    </row>
    <row r="133" spans="1:26" s="316" customFormat="1" ht="15.75">
      <c r="A133" s="38"/>
      <c r="B133" s="367"/>
      <c r="C133" s="379"/>
      <c r="D133" s="379"/>
      <c r="E133" s="379"/>
      <c r="F133" s="379"/>
      <c r="G133" s="379"/>
      <c r="H133" s="367"/>
      <c r="I133" s="367"/>
      <c r="J133" s="367"/>
      <c r="K133" s="367"/>
      <c r="L133" s="367"/>
      <c r="M133" s="367"/>
      <c r="N133" s="367"/>
      <c r="O133" s="367"/>
      <c r="P133" s="367"/>
      <c r="Q133" s="374"/>
      <c r="S133" s="239"/>
      <c r="T133" s="239"/>
      <c r="U133" s="239"/>
      <c r="V133" s="239"/>
      <c r="W133" s="239"/>
      <c r="X133" s="239"/>
      <c r="Y133" s="239"/>
      <c r="Z133" s="239"/>
    </row>
    <row r="134" spans="1:26" s="316" customFormat="1" ht="15.75">
      <c r="A134" s="38"/>
      <c r="B134" s="367"/>
      <c r="C134" s="379"/>
      <c r="D134" s="379"/>
      <c r="E134" s="379"/>
      <c r="F134" s="379"/>
      <c r="G134" s="379"/>
      <c r="H134" s="367"/>
      <c r="I134" s="367"/>
      <c r="J134" s="367"/>
      <c r="K134" s="367"/>
      <c r="L134" s="367"/>
      <c r="M134" s="367"/>
      <c r="N134" s="367"/>
      <c r="O134" s="367"/>
      <c r="P134" s="367"/>
      <c r="Q134" s="374"/>
      <c r="S134" s="239"/>
      <c r="T134" s="239"/>
      <c r="U134" s="239"/>
      <c r="V134" s="239"/>
      <c r="W134" s="239"/>
      <c r="X134" s="239"/>
      <c r="Y134" s="239"/>
      <c r="Z134" s="239"/>
    </row>
    <row r="135" spans="1:26" s="316" customFormat="1" ht="15.75">
      <c r="A135" s="38"/>
      <c r="B135" s="367"/>
      <c r="C135" s="379"/>
      <c r="D135" s="379"/>
      <c r="E135" s="379"/>
      <c r="F135" s="379"/>
      <c r="G135" s="379"/>
      <c r="H135" s="367"/>
      <c r="I135" s="367"/>
      <c r="J135" s="367"/>
      <c r="K135" s="367"/>
      <c r="L135" s="367"/>
      <c r="M135" s="367"/>
      <c r="N135" s="367"/>
      <c r="O135" s="367"/>
      <c r="P135" s="367"/>
      <c r="Q135" s="374"/>
      <c r="S135" s="239"/>
      <c r="T135" s="239"/>
      <c r="U135" s="239"/>
      <c r="V135" s="239"/>
      <c r="W135" s="239"/>
      <c r="X135" s="239"/>
      <c r="Y135" s="239"/>
      <c r="Z135" s="239"/>
    </row>
    <row r="136" spans="1:26" s="316" customFormat="1" ht="15.75">
      <c r="A136" s="38"/>
      <c r="B136" s="367"/>
      <c r="C136" s="379"/>
      <c r="D136" s="379"/>
      <c r="E136" s="379"/>
      <c r="F136" s="379"/>
      <c r="G136" s="379"/>
      <c r="H136" s="367"/>
      <c r="I136" s="367"/>
      <c r="J136" s="367"/>
      <c r="K136" s="367"/>
      <c r="L136" s="367"/>
      <c r="M136" s="367"/>
      <c r="N136" s="367"/>
      <c r="O136" s="367"/>
      <c r="P136" s="367"/>
      <c r="Q136" s="374"/>
      <c r="S136" s="239"/>
      <c r="T136" s="239"/>
      <c r="U136" s="239"/>
      <c r="V136" s="239"/>
      <c r="W136" s="239"/>
      <c r="X136" s="239"/>
      <c r="Y136" s="239"/>
      <c r="Z136" s="239"/>
    </row>
    <row r="137" spans="1:26" s="316" customFormat="1" ht="15.75">
      <c r="A137" s="38"/>
      <c r="B137" s="367"/>
      <c r="C137" s="379"/>
      <c r="D137" s="379"/>
      <c r="E137" s="379"/>
      <c r="F137" s="379"/>
      <c r="G137" s="379"/>
      <c r="H137" s="367"/>
      <c r="I137" s="367"/>
      <c r="J137" s="367"/>
      <c r="K137" s="367"/>
      <c r="L137" s="367"/>
      <c r="M137" s="367"/>
      <c r="N137" s="367"/>
      <c r="O137" s="367"/>
      <c r="P137" s="367"/>
      <c r="Q137" s="374"/>
      <c r="S137" s="239"/>
      <c r="T137" s="239"/>
      <c r="U137" s="239"/>
      <c r="V137" s="239"/>
      <c r="W137" s="239"/>
      <c r="X137" s="239"/>
      <c r="Y137" s="239"/>
      <c r="Z137" s="239"/>
    </row>
    <row r="138" spans="1:26" s="316" customFormat="1" ht="15.75">
      <c r="A138" s="38"/>
      <c r="B138" s="367"/>
      <c r="C138" s="379"/>
      <c r="D138" s="379"/>
      <c r="E138" s="379"/>
      <c r="F138" s="379"/>
      <c r="G138" s="379"/>
      <c r="H138" s="367"/>
      <c r="I138" s="367"/>
      <c r="J138" s="367"/>
      <c r="K138" s="367"/>
      <c r="L138" s="367"/>
      <c r="M138" s="367"/>
      <c r="N138" s="367"/>
      <c r="O138" s="367"/>
      <c r="P138" s="367"/>
      <c r="Q138" s="374"/>
      <c r="S138" s="239"/>
      <c r="T138" s="239"/>
      <c r="U138" s="239"/>
      <c r="V138" s="239"/>
      <c r="W138" s="239"/>
      <c r="X138" s="239"/>
      <c r="Y138" s="239"/>
      <c r="Z138" s="239"/>
    </row>
    <row r="139" spans="1:26" s="316" customFormat="1" ht="15.75">
      <c r="A139" s="38"/>
      <c r="B139" s="367"/>
      <c r="C139" s="379"/>
      <c r="D139" s="379"/>
      <c r="E139" s="379"/>
      <c r="F139" s="379"/>
      <c r="G139" s="379"/>
      <c r="H139" s="367"/>
      <c r="I139" s="367"/>
      <c r="J139" s="367"/>
      <c r="K139" s="367"/>
      <c r="L139" s="367"/>
      <c r="M139" s="367"/>
      <c r="N139" s="367"/>
      <c r="O139" s="367"/>
      <c r="P139" s="367"/>
      <c r="Q139" s="374"/>
      <c r="S139" s="239"/>
      <c r="T139" s="239"/>
      <c r="U139" s="239"/>
      <c r="V139" s="239"/>
      <c r="W139" s="239"/>
      <c r="X139" s="239"/>
      <c r="Y139" s="239"/>
      <c r="Z139" s="239"/>
    </row>
    <row r="140" spans="1:26" s="316" customFormat="1" ht="15.75">
      <c r="A140" s="38"/>
      <c r="B140" s="367"/>
      <c r="C140" s="379"/>
      <c r="D140" s="379"/>
      <c r="E140" s="379"/>
      <c r="F140" s="379"/>
      <c r="G140" s="379"/>
      <c r="H140" s="367"/>
      <c r="I140" s="367"/>
      <c r="J140" s="367"/>
      <c r="K140" s="367"/>
      <c r="L140" s="367"/>
      <c r="M140" s="367"/>
      <c r="N140" s="367"/>
      <c r="O140" s="367"/>
      <c r="P140" s="367"/>
      <c r="Q140" s="374"/>
      <c r="S140" s="239"/>
      <c r="T140" s="239"/>
      <c r="U140" s="239"/>
      <c r="V140" s="239"/>
      <c r="W140" s="239"/>
      <c r="X140" s="239"/>
      <c r="Y140" s="239"/>
      <c r="Z140" s="239"/>
    </row>
    <row r="141" spans="1:26" s="316" customFormat="1" ht="15.75">
      <c r="A141" s="38"/>
      <c r="B141" s="367"/>
      <c r="C141" s="379"/>
      <c r="D141" s="379"/>
      <c r="E141" s="379"/>
      <c r="F141" s="379"/>
      <c r="G141" s="379"/>
      <c r="H141" s="367"/>
      <c r="I141" s="367"/>
      <c r="J141" s="367"/>
      <c r="K141" s="367"/>
      <c r="L141" s="367"/>
      <c r="M141" s="367"/>
      <c r="N141" s="367"/>
      <c r="O141" s="367"/>
      <c r="P141" s="367"/>
      <c r="Q141" s="374"/>
      <c r="S141" s="239"/>
      <c r="T141" s="239"/>
      <c r="U141" s="239"/>
      <c r="V141" s="239"/>
      <c r="W141" s="239"/>
      <c r="X141" s="239"/>
      <c r="Y141" s="239"/>
      <c r="Z141" s="239"/>
    </row>
    <row r="142" spans="1:26" s="316" customFormat="1" ht="15.75">
      <c r="A142" s="38"/>
      <c r="B142" s="367"/>
      <c r="C142" s="379"/>
      <c r="D142" s="379"/>
      <c r="E142" s="379"/>
      <c r="F142" s="379"/>
      <c r="G142" s="379"/>
      <c r="H142" s="367"/>
      <c r="I142" s="367"/>
      <c r="J142" s="367"/>
      <c r="K142" s="367"/>
      <c r="L142" s="367"/>
      <c r="M142" s="367"/>
      <c r="N142" s="367"/>
      <c r="O142" s="367"/>
      <c r="P142" s="367"/>
      <c r="Q142" s="374"/>
      <c r="S142" s="239"/>
      <c r="T142" s="239"/>
      <c r="U142" s="239"/>
      <c r="V142" s="239"/>
      <c r="W142" s="239"/>
      <c r="X142" s="239"/>
      <c r="Y142" s="239"/>
      <c r="Z142" s="239"/>
    </row>
    <row r="143" spans="1:26" s="316" customFormat="1" ht="15.75">
      <c r="A143" s="38"/>
      <c r="B143" s="367"/>
      <c r="C143" s="379"/>
      <c r="D143" s="379"/>
      <c r="E143" s="379"/>
      <c r="F143" s="379"/>
      <c r="G143" s="379"/>
      <c r="H143" s="367"/>
      <c r="I143" s="367"/>
      <c r="J143" s="367"/>
      <c r="K143" s="367"/>
      <c r="L143" s="367"/>
      <c r="M143" s="367"/>
      <c r="N143" s="367"/>
      <c r="O143" s="367"/>
      <c r="P143" s="367"/>
      <c r="Q143" s="374"/>
      <c r="S143" s="239"/>
      <c r="T143" s="239"/>
      <c r="U143" s="239"/>
      <c r="V143" s="239"/>
      <c r="W143" s="239"/>
      <c r="X143" s="239"/>
      <c r="Y143" s="239"/>
      <c r="Z143" s="239"/>
    </row>
    <row r="144" spans="1:26" s="316" customFormat="1" ht="15.75">
      <c r="A144" s="38"/>
      <c r="B144" s="367"/>
      <c r="C144" s="379"/>
      <c r="D144" s="379"/>
      <c r="E144" s="379"/>
      <c r="F144" s="379"/>
      <c r="G144" s="379"/>
      <c r="H144" s="367"/>
      <c r="I144" s="367"/>
      <c r="J144" s="367"/>
      <c r="K144" s="367"/>
      <c r="L144" s="367"/>
      <c r="M144" s="367"/>
      <c r="N144" s="367"/>
      <c r="O144" s="367"/>
      <c r="P144" s="367"/>
      <c r="Q144" s="374"/>
      <c r="S144" s="239"/>
      <c r="T144" s="239"/>
      <c r="U144" s="239"/>
      <c r="V144" s="239"/>
      <c r="W144" s="239"/>
      <c r="X144" s="239"/>
      <c r="Y144" s="239"/>
      <c r="Z144" s="239"/>
    </row>
    <row r="145" spans="1:26" s="316" customFormat="1" ht="15.75">
      <c r="A145" s="38"/>
      <c r="B145" s="367"/>
      <c r="C145" s="379"/>
      <c r="D145" s="379"/>
      <c r="E145" s="379"/>
      <c r="F145" s="379"/>
      <c r="G145" s="379"/>
      <c r="H145" s="367"/>
      <c r="I145" s="367"/>
      <c r="J145" s="367"/>
      <c r="K145" s="367"/>
      <c r="L145" s="367"/>
      <c r="M145" s="367"/>
      <c r="N145" s="367"/>
      <c r="O145" s="367"/>
      <c r="P145" s="367"/>
      <c r="Q145" s="374"/>
      <c r="S145" s="239"/>
      <c r="T145" s="239"/>
      <c r="U145" s="239"/>
      <c r="V145" s="239"/>
      <c r="W145" s="239"/>
      <c r="X145" s="239"/>
      <c r="Y145" s="239"/>
      <c r="Z145" s="239"/>
    </row>
    <row r="146" spans="1:26" s="316" customFormat="1" ht="15.75">
      <c r="A146" s="38"/>
      <c r="B146" s="367"/>
      <c r="C146" s="379"/>
      <c r="D146" s="379"/>
      <c r="E146" s="379"/>
      <c r="F146" s="379"/>
      <c r="G146" s="379"/>
      <c r="H146" s="367"/>
      <c r="I146" s="367"/>
      <c r="J146" s="367"/>
      <c r="K146" s="367"/>
      <c r="L146" s="367"/>
      <c r="M146" s="367"/>
      <c r="N146" s="367"/>
      <c r="O146" s="367"/>
      <c r="P146" s="367"/>
      <c r="Q146" s="374"/>
      <c r="S146" s="239"/>
      <c r="T146" s="239"/>
      <c r="U146" s="239"/>
      <c r="V146" s="239"/>
      <c r="W146" s="239"/>
      <c r="X146" s="239"/>
      <c r="Y146" s="239"/>
      <c r="Z146" s="239"/>
    </row>
    <row r="147" spans="1:26" s="316" customFormat="1" ht="15.75">
      <c r="A147" s="38"/>
      <c r="B147" s="367"/>
      <c r="C147" s="379"/>
      <c r="D147" s="379"/>
      <c r="E147" s="379"/>
      <c r="F147" s="379"/>
      <c r="G147" s="379"/>
      <c r="H147" s="367"/>
      <c r="I147" s="367"/>
      <c r="J147" s="367"/>
      <c r="K147" s="367"/>
      <c r="L147" s="367"/>
      <c r="M147" s="367"/>
      <c r="N147" s="367"/>
      <c r="O147" s="367"/>
      <c r="P147" s="367"/>
      <c r="Q147" s="374"/>
      <c r="S147" s="239"/>
      <c r="T147" s="239"/>
      <c r="U147" s="239"/>
      <c r="V147" s="239"/>
      <c r="W147" s="239"/>
      <c r="X147" s="239"/>
      <c r="Y147" s="239"/>
      <c r="Z147" s="239"/>
    </row>
    <row r="148" spans="1:26" s="316" customFormat="1" ht="15.75">
      <c r="A148" s="38"/>
      <c r="B148" s="367"/>
      <c r="C148" s="379"/>
      <c r="D148" s="379"/>
      <c r="E148" s="379"/>
      <c r="F148" s="379"/>
      <c r="G148" s="379"/>
      <c r="H148" s="367"/>
      <c r="I148" s="367"/>
      <c r="J148" s="367"/>
      <c r="K148" s="367"/>
      <c r="L148" s="367"/>
      <c r="M148" s="367"/>
      <c r="N148" s="367"/>
      <c r="O148" s="367"/>
      <c r="P148" s="367"/>
      <c r="Q148" s="374"/>
      <c r="S148" s="239"/>
      <c r="T148" s="239"/>
      <c r="U148" s="239"/>
      <c r="V148" s="239"/>
      <c r="W148" s="239"/>
      <c r="X148" s="239"/>
      <c r="Y148" s="239"/>
      <c r="Z148" s="239"/>
    </row>
    <row r="149" spans="1:26" s="316" customFormat="1" ht="15.75">
      <c r="A149" s="38"/>
      <c r="B149" s="367"/>
      <c r="C149" s="379"/>
      <c r="D149" s="379"/>
      <c r="E149" s="379"/>
      <c r="F149" s="379"/>
      <c r="G149" s="379"/>
      <c r="H149" s="367"/>
      <c r="I149" s="367"/>
      <c r="J149" s="367"/>
      <c r="K149" s="367"/>
      <c r="L149" s="367"/>
      <c r="M149" s="367"/>
      <c r="N149" s="367"/>
      <c r="O149" s="367"/>
      <c r="P149" s="367"/>
      <c r="Q149" s="374"/>
      <c r="S149" s="239"/>
      <c r="T149" s="239"/>
      <c r="U149" s="239"/>
      <c r="V149" s="239"/>
      <c r="W149" s="239"/>
      <c r="X149" s="239"/>
      <c r="Y149" s="239"/>
      <c r="Z149" s="239"/>
    </row>
    <row r="150" spans="1:26" s="316" customFormat="1" ht="15.75">
      <c r="A150" s="38"/>
      <c r="B150" s="367"/>
      <c r="C150" s="379"/>
      <c r="D150" s="379"/>
      <c r="E150" s="379"/>
      <c r="F150" s="379"/>
      <c r="G150" s="379"/>
      <c r="H150" s="367"/>
      <c r="I150" s="367"/>
      <c r="J150" s="367"/>
      <c r="K150" s="367"/>
      <c r="L150" s="367"/>
      <c r="M150" s="367"/>
      <c r="N150" s="367"/>
      <c r="O150" s="367"/>
      <c r="P150" s="367"/>
      <c r="Q150" s="374"/>
      <c r="S150" s="239"/>
      <c r="T150" s="239"/>
      <c r="U150" s="239"/>
      <c r="V150" s="239"/>
      <c r="W150" s="239"/>
      <c r="X150" s="239"/>
      <c r="Y150" s="239"/>
      <c r="Z150" s="239"/>
    </row>
    <row r="151" spans="1:26" s="316" customFormat="1" ht="15.75">
      <c r="A151" s="38"/>
      <c r="B151" s="367"/>
      <c r="C151" s="379"/>
      <c r="D151" s="379"/>
      <c r="E151" s="379"/>
      <c r="F151" s="379"/>
      <c r="G151" s="379"/>
      <c r="H151" s="367"/>
      <c r="I151" s="367"/>
      <c r="J151" s="367"/>
      <c r="K151" s="367"/>
      <c r="L151" s="367"/>
      <c r="M151" s="367"/>
      <c r="N151" s="367"/>
      <c r="O151" s="367"/>
      <c r="P151" s="367"/>
      <c r="Q151" s="374"/>
      <c r="S151" s="239"/>
      <c r="T151" s="239"/>
      <c r="U151" s="239"/>
      <c r="V151" s="239"/>
      <c r="W151" s="239"/>
      <c r="X151" s="239"/>
      <c r="Y151" s="239"/>
      <c r="Z151" s="239"/>
    </row>
    <row r="152" spans="1:26" s="316" customFormat="1" ht="15.75">
      <c r="A152" s="38"/>
      <c r="B152" s="367"/>
      <c r="C152" s="379"/>
      <c r="D152" s="379"/>
      <c r="E152" s="379"/>
      <c r="F152" s="379"/>
      <c r="G152" s="379"/>
      <c r="H152" s="367"/>
      <c r="I152" s="367"/>
      <c r="J152" s="367"/>
      <c r="K152" s="367"/>
      <c r="L152" s="367"/>
      <c r="M152" s="367"/>
      <c r="N152" s="367"/>
      <c r="O152" s="367"/>
      <c r="P152" s="367"/>
      <c r="Q152" s="374"/>
      <c r="S152" s="239"/>
      <c r="T152" s="239"/>
      <c r="U152" s="239"/>
      <c r="V152" s="239"/>
      <c r="W152" s="239"/>
      <c r="X152" s="239"/>
      <c r="Y152" s="239"/>
      <c r="Z152" s="239"/>
    </row>
    <row r="153" spans="1:26" s="316" customFormat="1" ht="15.75">
      <c r="A153" s="38"/>
      <c r="B153" s="367"/>
      <c r="C153" s="379"/>
      <c r="D153" s="379"/>
      <c r="E153" s="379"/>
      <c r="F153" s="379"/>
      <c r="G153" s="379"/>
      <c r="H153" s="367"/>
      <c r="I153" s="367"/>
      <c r="J153" s="367"/>
      <c r="K153" s="367"/>
      <c r="L153" s="367"/>
      <c r="M153" s="367"/>
      <c r="N153" s="367"/>
      <c r="O153" s="367"/>
      <c r="P153" s="367"/>
      <c r="Q153" s="374"/>
      <c r="S153" s="239"/>
      <c r="T153" s="239"/>
      <c r="U153" s="239"/>
      <c r="V153" s="239"/>
      <c r="W153" s="239"/>
      <c r="X153" s="239"/>
      <c r="Y153" s="239"/>
      <c r="Z153" s="239"/>
    </row>
    <row r="154" spans="1:26" s="316" customFormat="1" ht="15.75">
      <c r="A154" s="38"/>
      <c r="B154" s="367"/>
      <c r="C154" s="379"/>
      <c r="D154" s="379"/>
      <c r="E154" s="379"/>
      <c r="F154" s="379"/>
      <c r="G154" s="379"/>
      <c r="H154" s="367"/>
      <c r="I154" s="367"/>
      <c r="J154" s="367"/>
      <c r="K154" s="367"/>
      <c r="L154" s="367"/>
      <c r="M154" s="367"/>
      <c r="N154" s="367"/>
      <c r="O154" s="367"/>
      <c r="P154" s="367"/>
      <c r="Q154" s="374"/>
      <c r="S154" s="239"/>
      <c r="T154" s="239"/>
      <c r="U154" s="239"/>
      <c r="V154" s="239"/>
      <c r="W154" s="239"/>
      <c r="X154" s="239"/>
      <c r="Y154" s="239"/>
      <c r="Z154" s="239"/>
    </row>
    <row r="155" spans="1:26" s="316" customFormat="1" ht="15.75">
      <c r="A155" s="38"/>
      <c r="B155" s="367"/>
      <c r="C155" s="379"/>
      <c r="D155" s="379"/>
      <c r="E155" s="379"/>
      <c r="F155" s="379"/>
      <c r="G155" s="379"/>
      <c r="H155" s="367"/>
      <c r="I155" s="367"/>
      <c r="J155" s="367"/>
      <c r="K155" s="367"/>
      <c r="L155" s="367"/>
      <c r="M155" s="367"/>
      <c r="N155" s="367"/>
      <c r="O155" s="367"/>
      <c r="P155" s="367"/>
      <c r="Q155" s="374"/>
      <c r="S155" s="239"/>
      <c r="T155" s="239"/>
      <c r="U155" s="239"/>
      <c r="V155" s="239"/>
      <c r="W155" s="239"/>
      <c r="X155" s="239"/>
      <c r="Y155" s="239"/>
      <c r="Z155" s="239"/>
    </row>
    <row r="156" spans="1:26" s="316" customFormat="1" ht="15.75">
      <c r="A156" s="38"/>
      <c r="B156" s="367"/>
      <c r="C156" s="379"/>
      <c r="D156" s="379"/>
      <c r="E156" s="379"/>
      <c r="F156" s="379"/>
      <c r="G156" s="379"/>
      <c r="H156" s="367"/>
      <c r="I156" s="367"/>
      <c r="J156" s="367"/>
      <c r="K156" s="367"/>
      <c r="L156" s="367"/>
      <c r="M156" s="367"/>
      <c r="N156" s="367"/>
      <c r="O156" s="367"/>
      <c r="P156" s="367"/>
      <c r="Q156" s="374"/>
      <c r="S156" s="239"/>
      <c r="T156" s="239"/>
      <c r="U156" s="239"/>
      <c r="V156" s="239"/>
      <c r="W156" s="239"/>
      <c r="X156" s="239"/>
      <c r="Y156" s="239"/>
      <c r="Z156" s="239"/>
    </row>
    <row r="157" spans="1:26" s="316" customFormat="1" ht="15.75">
      <c r="A157" s="38"/>
      <c r="B157" s="367"/>
      <c r="C157" s="379"/>
      <c r="D157" s="379"/>
      <c r="E157" s="379"/>
      <c r="F157" s="379"/>
      <c r="G157" s="379"/>
      <c r="H157" s="367"/>
      <c r="I157" s="367"/>
      <c r="J157" s="367"/>
      <c r="K157" s="367"/>
      <c r="L157" s="367"/>
      <c r="M157" s="367"/>
      <c r="N157" s="367"/>
      <c r="O157" s="367"/>
      <c r="P157" s="367"/>
      <c r="Q157" s="374"/>
      <c r="S157" s="239"/>
      <c r="T157" s="239"/>
      <c r="U157" s="239"/>
      <c r="V157" s="239"/>
      <c r="W157" s="239"/>
      <c r="X157" s="239"/>
      <c r="Y157" s="239"/>
      <c r="Z157" s="239"/>
    </row>
    <row r="158" spans="1:26" s="316" customFormat="1" ht="15.75">
      <c r="A158" s="38"/>
      <c r="B158" s="367"/>
      <c r="C158" s="379"/>
      <c r="D158" s="379"/>
      <c r="E158" s="379"/>
      <c r="F158" s="379"/>
      <c r="G158" s="379"/>
      <c r="H158" s="367"/>
      <c r="I158" s="367"/>
      <c r="J158" s="367"/>
      <c r="K158" s="367"/>
      <c r="L158" s="367"/>
      <c r="M158" s="367"/>
      <c r="N158" s="367"/>
      <c r="O158" s="367"/>
      <c r="P158" s="367"/>
      <c r="Q158" s="374"/>
      <c r="S158" s="239"/>
      <c r="T158" s="239"/>
      <c r="U158" s="239"/>
      <c r="V158" s="239"/>
      <c r="W158" s="239"/>
      <c r="X158" s="239"/>
      <c r="Y158" s="239"/>
      <c r="Z158" s="239"/>
    </row>
    <row r="159" spans="1:26" s="316" customFormat="1" ht="15.75">
      <c r="A159" s="38"/>
      <c r="B159" s="367"/>
      <c r="C159" s="379"/>
      <c r="D159" s="379"/>
      <c r="E159" s="379"/>
      <c r="F159" s="379"/>
      <c r="G159" s="379"/>
      <c r="H159" s="367"/>
      <c r="I159" s="367"/>
      <c r="J159" s="367"/>
      <c r="K159" s="367"/>
      <c r="L159" s="367"/>
      <c r="M159" s="367"/>
      <c r="N159" s="367"/>
      <c r="O159" s="367"/>
      <c r="P159" s="367"/>
      <c r="Q159" s="374"/>
      <c r="S159" s="239"/>
      <c r="T159" s="239"/>
      <c r="U159" s="239"/>
      <c r="V159" s="239"/>
      <c r="W159" s="239"/>
      <c r="X159" s="239"/>
      <c r="Y159" s="239"/>
      <c r="Z159" s="239"/>
    </row>
    <row r="160" spans="1:26" s="316" customFormat="1" ht="15.75">
      <c r="A160" s="38"/>
      <c r="B160" s="367"/>
      <c r="C160" s="379"/>
      <c r="D160" s="379"/>
      <c r="E160" s="379"/>
      <c r="F160" s="379"/>
      <c r="G160" s="379"/>
      <c r="H160" s="367"/>
      <c r="I160" s="367"/>
      <c r="J160" s="367"/>
      <c r="K160" s="367"/>
      <c r="L160" s="367"/>
      <c r="M160" s="367"/>
      <c r="N160" s="367"/>
      <c r="O160" s="367"/>
      <c r="P160" s="367"/>
      <c r="Q160" s="374"/>
      <c r="S160" s="239"/>
      <c r="T160" s="239"/>
      <c r="U160" s="239"/>
      <c r="V160" s="239"/>
      <c r="W160" s="239"/>
      <c r="X160" s="239"/>
      <c r="Y160" s="239"/>
      <c r="Z160" s="239"/>
    </row>
    <row r="161" spans="1:26" s="316" customFormat="1" ht="15.75">
      <c r="A161" s="38"/>
      <c r="B161" s="367"/>
      <c r="C161" s="379"/>
      <c r="D161" s="379"/>
      <c r="E161" s="379"/>
      <c r="F161" s="379"/>
      <c r="G161" s="379"/>
      <c r="H161" s="367"/>
      <c r="I161" s="367"/>
      <c r="J161" s="367"/>
      <c r="K161" s="367"/>
      <c r="L161" s="367"/>
      <c r="M161" s="367"/>
      <c r="N161" s="367"/>
      <c r="O161" s="367"/>
      <c r="P161" s="367"/>
      <c r="Q161" s="374"/>
      <c r="S161" s="239"/>
      <c r="T161" s="239"/>
      <c r="U161" s="239"/>
      <c r="V161" s="239"/>
      <c r="W161" s="239"/>
      <c r="X161" s="239"/>
      <c r="Y161" s="239"/>
      <c r="Z161" s="239"/>
    </row>
    <row r="162" spans="1:26" s="316" customFormat="1" ht="15.75">
      <c r="A162" s="38"/>
      <c r="B162" s="367"/>
      <c r="C162" s="379"/>
      <c r="D162" s="379"/>
      <c r="E162" s="379"/>
      <c r="F162" s="379"/>
      <c r="G162" s="379"/>
      <c r="H162" s="367"/>
      <c r="I162" s="367"/>
      <c r="J162" s="367"/>
      <c r="K162" s="367"/>
      <c r="L162" s="367"/>
      <c r="M162" s="367"/>
      <c r="N162" s="367"/>
      <c r="O162" s="367"/>
      <c r="P162" s="367"/>
      <c r="Q162" s="374"/>
      <c r="S162" s="239"/>
      <c r="T162" s="239"/>
      <c r="U162" s="239"/>
      <c r="V162" s="239"/>
      <c r="W162" s="239"/>
      <c r="X162" s="239"/>
      <c r="Y162" s="239"/>
      <c r="Z162" s="239"/>
    </row>
    <row r="163" spans="1:26" s="316" customFormat="1" ht="15.75">
      <c r="A163" s="38"/>
      <c r="B163" s="367"/>
      <c r="C163" s="379"/>
      <c r="D163" s="379"/>
      <c r="E163" s="379"/>
      <c r="F163" s="379"/>
      <c r="G163" s="379"/>
      <c r="H163" s="367"/>
      <c r="I163" s="367"/>
      <c r="J163" s="367"/>
      <c r="K163" s="367"/>
      <c r="L163" s="367"/>
      <c r="M163" s="367"/>
      <c r="N163" s="367"/>
      <c r="O163" s="367"/>
      <c r="P163" s="367"/>
      <c r="Q163" s="374"/>
      <c r="S163" s="239"/>
      <c r="T163" s="239"/>
      <c r="U163" s="239"/>
      <c r="V163" s="239"/>
      <c r="W163" s="239"/>
      <c r="X163" s="239"/>
      <c r="Y163" s="239"/>
      <c r="Z163" s="239"/>
    </row>
    <row r="164" spans="1:26" s="316" customFormat="1" ht="15.75">
      <c r="A164" s="38"/>
      <c r="B164" s="367"/>
      <c r="C164" s="379"/>
      <c r="D164" s="379"/>
      <c r="E164" s="379"/>
      <c r="F164" s="379"/>
      <c r="G164" s="379"/>
      <c r="H164" s="367"/>
      <c r="I164" s="367"/>
      <c r="J164" s="367"/>
      <c r="K164" s="367"/>
      <c r="L164" s="367"/>
      <c r="M164" s="367"/>
      <c r="N164" s="367"/>
      <c r="O164" s="367"/>
      <c r="P164" s="367"/>
      <c r="Q164" s="374"/>
      <c r="S164" s="239"/>
      <c r="T164" s="239"/>
      <c r="U164" s="239"/>
      <c r="V164" s="239"/>
      <c r="W164" s="239"/>
      <c r="X164" s="239"/>
      <c r="Y164" s="239"/>
      <c r="Z164" s="239"/>
    </row>
    <row r="165" spans="1:26" s="316" customFormat="1" ht="15.75">
      <c r="A165" s="38"/>
      <c r="B165" s="367"/>
      <c r="C165" s="379"/>
      <c r="D165" s="379"/>
      <c r="E165" s="379"/>
      <c r="F165" s="379"/>
      <c r="G165" s="379"/>
      <c r="H165" s="367"/>
      <c r="I165" s="367"/>
      <c r="J165" s="367"/>
      <c r="K165" s="367"/>
      <c r="L165" s="367"/>
      <c r="M165" s="367"/>
      <c r="N165" s="367"/>
      <c r="O165" s="367"/>
      <c r="P165" s="367"/>
      <c r="Q165" s="374"/>
      <c r="S165" s="239"/>
      <c r="T165" s="239"/>
      <c r="U165" s="239"/>
      <c r="V165" s="239"/>
      <c r="W165" s="239"/>
      <c r="X165" s="239"/>
      <c r="Y165" s="239"/>
      <c r="Z165" s="239"/>
    </row>
    <row r="166" spans="1:26" s="316" customFormat="1" ht="15.75">
      <c r="A166" s="38"/>
      <c r="B166" s="367"/>
      <c r="C166" s="379"/>
      <c r="D166" s="379"/>
      <c r="E166" s="379"/>
      <c r="F166" s="379"/>
      <c r="G166" s="379"/>
      <c r="H166" s="367"/>
      <c r="I166" s="367"/>
      <c r="J166" s="367"/>
      <c r="K166" s="367"/>
      <c r="L166" s="367"/>
      <c r="M166" s="367"/>
      <c r="N166" s="367"/>
      <c r="O166" s="367"/>
      <c r="P166" s="367"/>
      <c r="Q166" s="374"/>
      <c r="S166" s="239"/>
      <c r="T166" s="239"/>
      <c r="U166" s="239"/>
      <c r="V166" s="239"/>
      <c r="W166" s="239"/>
      <c r="X166" s="239"/>
      <c r="Y166" s="239"/>
      <c r="Z166" s="239"/>
    </row>
    <row r="167" spans="1:26" s="316" customFormat="1" ht="15.75">
      <c r="A167" s="38"/>
      <c r="B167" s="367"/>
      <c r="C167" s="379"/>
      <c r="D167" s="379"/>
      <c r="E167" s="379"/>
      <c r="F167" s="379"/>
      <c r="G167" s="379"/>
      <c r="H167" s="367"/>
      <c r="I167" s="367"/>
      <c r="J167" s="367"/>
      <c r="K167" s="367"/>
      <c r="L167" s="367"/>
      <c r="M167" s="367"/>
      <c r="N167" s="367"/>
      <c r="O167" s="367"/>
      <c r="P167" s="367"/>
      <c r="Q167" s="374"/>
      <c r="S167" s="239"/>
      <c r="T167" s="239"/>
      <c r="U167" s="239"/>
      <c r="V167" s="239"/>
      <c r="W167" s="239"/>
      <c r="X167" s="239"/>
      <c r="Y167" s="239"/>
      <c r="Z167" s="239"/>
    </row>
    <row r="168" spans="1:26" s="316" customFormat="1" ht="15.75">
      <c r="A168" s="38"/>
      <c r="B168" s="367"/>
      <c r="C168" s="379"/>
      <c r="D168" s="379"/>
      <c r="E168" s="379"/>
      <c r="F168" s="379"/>
      <c r="G168" s="379"/>
      <c r="H168" s="367"/>
      <c r="I168" s="367"/>
      <c r="J168" s="367"/>
      <c r="K168" s="367"/>
      <c r="L168" s="367"/>
      <c r="M168" s="367"/>
      <c r="N168" s="367"/>
      <c r="O168" s="367"/>
      <c r="P168" s="367"/>
      <c r="Q168" s="374"/>
      <c r="S168" s="239"/>
      <c r="T168" s="239"/>
      <c r="U168" s="239"/>
      <c r="V168" s="239"/>
      <c r="W168" s="239"/>
      <c r="X168" s="239"/>
      <c r="Y168" s="239"/>
      <c r="Z168" s="239"/>
    </row>
    <row r="169" spans="1:26" s="316" customFormat="1" ht="15.75">
      <c r="A169" s="38"/>
      <c r="B169" s="367"/>
      <c r="C169" s="379"/>
      <c r="D169" s="379"/>
      <c r="E169" s="379"/>
      <c r="F169" s="379"/>
      <c r="G169" s="379"/>
      <c r="H169" s="367"/>
      <c r="I169" s="367"/>
      <c r="J169" s="367"/>
      <c r="K169" s="367"/>
      <c r="L169" s="367"/>
      <c r="M169" s="367"/>
      <c r="N169" s="367"/>
      <c r="O169" s="367"/>
      <c r="P169" s="367"/>
      <c r="Q169" s="374"/>
      <c r="S169" s="239"/>
      <c r="T169" s="239"/>
      <c r="U169" s="239"/>
      <c r="V169" s="239"/>
      <c r="W169" s="239"/>
      <c r="X169" s="239"/>
      <c r="Y169" s="239"/>
      <c r="Z169" s="239"/>
    </row>
    <row r="170" spans="1:26" s="316" customFormat="1" ht="15.75">
      <c r="A170" s="38"/>
      <c r="B170" s="367"/>
      <c r="C170" s="379"/>
      <c r="D170" s="379"/>
      <c r="E170" s="379"/>
      <c r="F170" s="379"/>
      <c r="G170" s="379"/>
      <c r="H170" s="367"/>
      <c r="I170" s="367"/>
      <c r="J170" s="367"/>
      <c r="K170" s="367"/>
      <c r="L170" s="367"/>
      <c r="M170" s="367"/>
      <c r="N170" s="367"/>
      <c r="O170" s="367"/>
      <c r="P170" s="367"/>
      <c r="Q170" s="374"/>
      <c r="S170" s="239"/>
      <c r="T170" s="239"/>
      <c r="U170" s="239"/>
      <c r="V170" s="239"/>
      <c r="W170" s="239"/>
      <c r="X170" s="239"/>
      <c r="Y170" s="239"/>
      <c r="Z170" s="239"/>
    </row>
    <row r="171" spans="1:26" s="316" customFormat="1" ht="15.75">
      <c r="A171" s="38"/>
      <c r="B171" s="367"/>
      <c r="C171" s="379"/>
      <c r="D171" s="379"/>
      <c r="E171" s="379"/>
      <c r="F171" s="379"/>
      <c r="G171" s="379"/>
      <c r="H171" s="367"/>
      <c r="I171" s="367"/>
      <c r="J171" s="367"/>
      <c r="K171" s="367"/>
      <c r="L171" s="367"/>
      <c r="M171" s="367"/>
      <c r="N171" s="367"/>
      <c r="O171" s="367"/>
      <c r="P171" s="367"/>
      <c r="Q171" s="374"/>
      <c r="S171" s="239"/>
      <c r="T171" s="239"/>
      <c r="U171" s="239"/>
      <c r="V171" s="239"/>
      <c r="W171" s="239"/>
      <c r="X171" s="239"/>
      <c r="Y171" s="239"/>
      <c r="Z171" s="239"/>
    </row>
    <row r="172" spans="1:26" s="316" customFormat="1" ht="15.75">
      <c r="A172" s="38"/>
      <c r="B172" s="367"/>
      <c r="C172" s="379"/>
      <c r="D172" s="379"/>
      <c r="E172" s="379"/>
      <c r="F172" s="379"/>
      <c r="G172" s="379"/>
      <c r="H172" s="367"/>
      <c r="I172" s="367"/>
      <c r="J172" s="367"/>
      <c r="K172" s="367"/>
      <c r="L172" s="367"/>
      <c r="M172" s="367"/>
      <c r="N172" s="367"/>
      <c r="O172" s="367"/>
      <c r="P172" s="367"/>
      <c r="Q172" s="374"/>
      <c r="S172" s="239"/>
      <c r="T172" s="239"/>
      <c r="U172" s="239"/>
      <c r="V172" s="239"/>
      <c r="W172" s="239"/>
      <c r="X172" s="239"/>
      <c r="Y172" s="239"/>
      <c r="Z172" s="239"/>
    </row>
    <row r="173" spans="1:26" s="316" customFormat="1" ht="15.75">
      <c r="A173" s="38"/>
      <c r="B173" s="367"/>
      <c r="C173" s="379"/>
      <c r="D173" s="379"/>
      <c r="E173" s="379"/>
      <c r="F173" s="379"/>
      <c r="G173" s="379"/>
      <c r="H173" s="367"/>
      <c r="I173" s="367"/>
      <c r="J173" s="367"/>
      <c r="K173" s="367"/>
      <c r="L173" s="367"/>
      <c r="M173" s="367"/>
      <c r="N173" s="367"/>
      <c r="O173" s="367"/>
      <c r="P173" s="367"/>
      <c r="Q173" s="374"/>
      <c r="S173" s="239"/>
      <c r="T173" s="239"/>
      <c r="U173" s="239"/>
      <c r="V173" s="239"/>
      <c r="W173" s="239"/>
      <c r="X173" s="239"/>
      <c r="Y173" s="239"/>
      <c r="Z173" s="239"/>
    </row>
    <row r="174" spans="1:26" s="316" customFormat="1" ht="15.75">
      <c r="A174" s="38"/>
      <c r="B174" s="367"/>
      <c r="C174" s="379"/>
      <c r="D174" s="379"/>
      <c r="E174" s="379"/>
      <c r="F174" s="379"/>
      <c r="G174" s="379"/>
      <c r="H174" s="367"/>
      <c r="I174" s="367"/>
      <c r="J174" s="367"/>
      <c r="K174" s="367"/>
      <c r="L174" s="367"/>
      <c r="M174" s="367"/>
      <c r="N174" s="367"/>
      <c r="O174" s="367"/>
      <c r="P174" s="367"/>
      <c r="Q174" s="374"/>
      <c r="S174" s="239"/>
      <c r="T174" s="239"/>
      <c r="U174" s="239"/>
      <c r="V174" s="239"/>
      <c r="W174" s="239"/>
      <c r="X174" s="239"/>
      <c r="Y174" s="239"/>
      <c r="Z174" s="239"/>
    </row>
    <row r="175" spans="1:26" s="316" customFormat="1" ht="15.75">
      <c r="A175" s="38"/>
      <c r="B175" s="367"/>
      <c r="C175" s="379"/>
      <c r="D175" s="379"/>
      <c r="E175" s="379"/>
      <c r="F175" s="379"/>
      <c r="G175" s="379"/>
      <c r="H175" s="367"/>
      <c r="I175" s="367"/>
      <c r="J175" s="367"/>
      <c r="K175" s="367"/>
      <c r="L175" s="367"/>
      <c r="M175" s="367"/>
      <c r="N175" s="367"/>
      <c r="O175" s="367"/>
      <c r="P175" s="367"/>
      <c r="Q175" s="374"/>
      <c r="S175" s="239"/>
      <c r="T175" s="239"/>
      <c r="U175" s="239"/>
      <c r="V175" s="239"/>
      <c r="W175" s="239"/>
      <c r="X175" s="239"/>
      <c r="Y175" s="239"/>
      <c r="Z175" s="239"/>
    </row>
    <row r="176" spans="1:26" s="316" customFormat="1" ht="15.75">
      <c r="A176" s="38"/>
      <c r="B176" s="367"/>
      <c r="C176" s="379"/>
      <c r="D176" s="379"/>
      <c r="E176" s="379"/>
      <c r="F176" s="379"/>
      <c r="G176" s="379"/>
      <c r="H176" s="367"/>
      <c r="I176" s="367"/>
      <c r="J176" s="367"/>
      <c r="K176" s="367"/>
      <c r="L176" s="367"/>
      <c r="M176" s="367"/>
      <c r="N176" s="367"/>
      <c r="O176" s="367"/>
      <c r="P176" s="367"/>
      <c r="Q176" s="374"/>
      <c r="S176" s="239"/>
      <c r="T176" s="239"/>
      <c r="U176" s="239"/>
      <c r="V176" s="239"/>
      <c r="W176" s="239"/>
      <c r="X176" s="239"/>
      <c r="Y176" s="239"/>
      <c r="Z176" s="239"/>
    </row>
    <row r="177" spans="1:26" s="316" customFormat="1" ht="15.75">
      <c r="A177" s="38"/>
      <c r="B177" s="367"/>
      <c r="C177" s="379"/>
      <c r="D177" s="379"/>
      <c r="E177" s="379"/>
      <c r="F177" s="379"/>
      <c r="G177" s="379"/>
      <c r="H177" s="367"/>
      <c r="I177" s="367"/>
      <c r="J177" s="367"/>
      <c r="K177" s="367"/>
      <c r="L177" s="367"/>
      <c r="M177" s="367"/>
      <c r="N177" s="367"/>
      <c r="O177" s="367"/>
      <c r="P177" s="367"/>
      <c r="Q177" s="374"/>
      <c r="S177" s="239"/>
      <c r="T177" s="239"/>
      <c r="U177" s="239"/>
      <c r="V177" s="239"/>
      <c r="W177" s="239"/>
      <c r="X177" s="239"/>
      <c r="Y177" s="239"/>
      <c r="Z177" s="239"/>
    </row>
    <row r="178" spans="1:26" s="316" customFormat="1" ht="15.75">
      <c r="A178" s="38"/>
      <c r="B178" s="367"/>
      <c r="C178" s="379"/>
      <c r="D178" s="379"/>
      <c r="E178" s="379"/>
      <c r="F178" s="379"/>
      <c r="G178" s="379"/>
      <c r="H178" s="367"/>
      <c r="I178" s="367"/>
      <c r="J178" s="367"/>
      <c r="K178" s="367"/>
      <c r="L178" s="367"/>
      <c r="M178" s="367"/>
      <c r="N178" s="367"/>
      <c r="O178" s="367"/>
      <c r="P178" s="367"/>
      <c r="Q178" s="374"/>
      <c r="S178" s="239"/>
      <c r="T178" s="239"/>
      <c r="U178" s="239"/>
      <c r="V178" s="239"/>
      <c r="W178" s="239"/>
      <c r="X178" s="239"/>
      <c r="Y178" s="239"/>
      <c r="Z178" s="239"/>
    </row>
    <row r="179" spans="1:26" s="316" customFormat="1" ht="15.75">
      <c r="A179" s="38"/>
      <c r="B179" s="367"/>
      <c r="C179" s="379"/>
      <c r="D179" s="379"/>
      <c r="E179" s="379"/>
      <c r="F179" s="379"/>
      <c r="G179" s="379"/>
      <c r="H179" s="367"/>
      <c r="I179" s="367"/>
      <c r="J179" s="367"/>
      <c r="K179" s="367"/>
      <c r="L179" s="367"/>
      <c r="M179" s="367"/>
      <c r="N179" s="367"/>
      <c r="O179" s="367"/>
      <c r="P179" s="367"/>
      <c r="Q179" s="374"/>
      <c r="S179" s="239"/>
      <c r="T179" s="239"/>
      <c r="U179" s="239"/>
      <c r="V179" s="239"/>
      <c r="W179" s="239"/>
      <c r="X179" s="239"/>
      <c r="Y179" s="239"/>
      <c r="Z179" s="239"/>
    </row>
    <row r="180" spans="1:26" s="316" customFormat="1" ht="15.75">
      <c r="A180" s="38"/>
      <c r="B180" s="367"/>
      <c r="C180" s="379"/>
      <c r="D180" s="379"/>
      <c r="E180" s="379"/>
      <c r="F180" s="379"/>
      <c r="G180" s="379"/>
      <c r="H180" s="367"/>
      <c r="I180" s="367"/>
      <c r="J180" s="367"/>
      <c r="K180" s="367"/>
      <c r="L180" s="367"/>
      <c r="M180" s="367"/>
      <c r="N180" s="367"/>
      <c r="O180" s="367"/>
      <c r="P180" s="367"/>
      <c r="Q180" s="374"/>
      <c r="S180" s="239"/>
      <c r="T180" s="239"/>
      <c r="U180" s="239"/>
      <c r="V180" s="239"/>
      <c r="W180" s="239"/>
      <c r="X180" s="239"/>
      <c r="Y180" s="239"/>
      <c r="Z180" s="239"/>
    </row>
    <row r="181" spans="1:26" s="316" customFormat="1" ht="15.75">
      <c r="A181" s="38"/>
      <c r="B181" s="367"/>
      <c r="C181" s="379"/>
      <c r="D181" s="379"/>
      <c r="E181" s="379"/>
      <c r="F181" s="379"/>
      <c r="G181" s="379"/>
      <c r="H181" s="367"/>
      <c r="I181" s="367"/>
      <c r="J181" s="367"/>
      <c r="K181" s="367"/>
      <c r="L181" s="367"/>
      <c r="M181" s="367"/>
      <c r="N181" s="367"/>
      <c r="O181" s="367"/>
      <c r="P181" s="367"/>
      <c r="Q181" s="374"/>
      <c r="S181" s="239"/>
      <c r="T181" s="239"/>
      <c r="U181" s="239"/>
      <c r="V181" s="239"/>
      <c r="W181" s="239"/>
      <c r="X181" s="239"/>
      <c r="Y181" s="239"/>
      <c r="Z181" s="239"/>
    </row>
    <row r="182" spans="1:26" s="316" customFormat="1" ht="15.75">
      <c r="A182" s="38"/>
      <c r="B182" s="367"/>
      <c r="C182" s="379"/>
      <c r="D182" s="379"/>
      <c r="E182" s="379"/>
      <c r="F182" s="379"/>
      <c r="G182" s="379"/>
      <c r="H182" s="367"/>
      <c r="I182" s="367"/>
      <c r="J182" s="367"/>
      <c r="K182" s="367"/>
      <c r="L182" s="367"/>
      <c r="M182" s="367"/>
      <c r="N182" s="367"/>
      <c r="O182" s="367"/>
      <c r="P182" s="367"/>
      <c r="Q182" s="374"/>
      <c r="S182" s="239"/>
      <c r="T182" s="239"/>
      <c r="U182" s="239"/>
      <c r="V182" s="239"/>
      <c r="W182" s="239"/>
      <c r="X182" s="239"/>
      <c r="Y182" s="239"/>
      <c r="Z182" s="239"/>
    </row>
    <row r="183" spans="1:26" s="316" customFormat="1" ht="15.75">
      <c r="A183" s="38"/>
      <c r="B183" s="367"/>
      <c r="C183" s="379"/>
      <c r="D183" s="379"/>
      <c r="E183" s="379"/>
      <c r="F183" s="379"/>
      <c r="G183" s="379"/>
      <c r="H183" s="367"/>
      <c r="I183" s="367"/>
      <c r="J183" s="367"/>
      <c r="K183" s="367"/>
      <c r="L183" s="367"/>
      <c r="M183" s="367"/>
      <c r="N183" s="367"/>
      <c r="O183" s="367"/>
      <c r="P183" s="367"/>
      <c r="Q183" s="374"/>
      <c r="S183" s="239"/>
      <c r="T183" s="239"/>
      <c r="U183" s="239"/>
      <c r="V183" s="239"/>
      <c r="W183" s="239"/>
      <c r="X183" s="239"/>
      <c r="Y183" s="239"/>
      <c r="Z183" s="239"/>
    </row>
    <row r="184" spans="1:26" s="316" customFormat="1" ht="15.75">
      <c r="A184" s="38"/>
      <c r="B184" s="367"/>
      <c r="C184" s="379"/>
      <c r="D184" s="379"/>
      <c r="E184" s="379"/>
      <c r="F184" s="379"/>
      <c r="G184" s="379"/>
      <c r="H184" s="367"/>
      <c r="I184" s="367"/>
      <c r="J184" s="367"/>
      <c r="K184" s="367"/>
      <c r="L184" s="367"/>
      <c r="M184" s="367"/>
      <c r="N184" s="367"/>
      <c r="O184" s="367"/>
      <c r="P184" s="367"/>
      <c r="Q184" s="374"/>
      <c r="S184" s="239"/>
      <c r="T184" s="239"/>
      <c r="U184" s="239"/>
      <c r="V184" s="239"/>
      <c r="W184" s="239"/>
      <c r="X184" s="239"/>
      <c r="Y184" s="239"/>
      <c r="Z184" s="239"/>
    </row>
    <row r="185" spans="1:26" s="316" customFormat="1" ht="15.75">
      <c r="A185" s="38"/>
      <c r="B185" s="367"/>
      <c r="C185" s="379"/>
      <c r="D185" s="379"/>
      <c r="E185" s="379"/>
      <c r="F185" s="379"/>
      <c r="G185" s="379"/>
      <c r="H185" s="367"/>
      <c r="I185" s="367"/>
      <c r="J185" s="367"/>
      <c r="K185" s="367"/>
      <c r="L185" s="367"/>
      <c r="M185" s="367"/>
      <c r="N185" s="367"/>
      <c r="O185" s="367"/>
      <c r="P185" s="367"/>
      <c r="Q185" s="374"/>
      <c r="S185" s="239"/>
      <c r="T185" s="239"/>
      <c r="U185" s="239"/>
      <c r="V185" s="239"/>
      <c r="W185" s="239"/>
      <c r="X185" s="239"/>
      <c r="Y185" s="239"/>
      <c r="Z185" s="239"/>
    </row>
    <row r="186" spans="1:26" s="316" customFormat="1" ht="15.75">
      <c r="A186" s="38"/>
      <c r="B186" s="367"/>
      <c r="C186" s="379"/>
      <c r="D186" s="379"/>
      <c r="E186" s="379"/>
      <c r="F186" s="379"/>
      <c r="G186" s="379"/>
      <c r="H186" s="367"/>
      <c r="I186" s="367"/>
      <c r="J186" s="367"/>
      <c r="K186" s="367"/>
      <c r="L186" s="367"/>
      <c r="M186" s="367"/>
      <c r="N186" s="367"/>
      <c r="O186" s="367"/>
      <c r="P186" s="367"/>
      <c r="Q186" s="374"/>
      <c r="S186" s="239"/>
      <c r="T186" s="239"/>
      <c r="U186" s="239"/>
      <c r="V186" s="239"/>
      <c r="W186" s="239"/>
      <c r="X186" s="239"/>
      <c r="Y186" s="239"/>
      <c r="Z186" s="239"/>
    </row>
    <row r="187" spans="1:26" s="316" customFormat="1" ht="15.75">
      <c r="A187" s="38"/>
      <c r="B187" s="367"/>
      <c r="C187" s="379"/>
      <c r="D187" s="379"/>
      <c r="E187" s="379"/>
      <c r="F187" s="379"/>
      <c r="G187" s="379"/>
      <c r="H187" s="367"/>
      <c r="I187" s="367"/>
      <c r="J187" s="367"/>
      <c r="K187" s="367"/>
      <c r="L187" s="367"/>
      <c r="M187" s="367"/>
      <c r="N187" s="367"/>
      <c r="O187" s="367"/>
      <c r="P187" s="367"/>
      <c r="Q187" s="374"/>
      <c r="S187" s="239"/>
      <c r="T187" s="239"/>
      <c r="U187" s="239"/>
      <c r="V187" s="239"/>
      <c r="W187" s="239"/>
      <c r="X187" s="239"/>
      <c r="Y187" s="239"/>
      <c r="Z187" s="239"/>
    </row>
    <row r="188" spans="1:26" s="316" customFormat="1" ht="15.75">
      <c r="A188" s="38"/>
      <c r="B188" s="367"/>
      <c r="C188" s="379"/>
      <c r="D188" s="379"/>
      <c r="E188" s="379"/>
      <c r="F188" s="379"/>
      <c r="G188" s="379"/>
      <c r="H188" s="367"/>
      <c r="I188" s="367"/>
      <c r="J188" s="367"/>
      <c r="K188" s="367"/>
      <c r="L188" s="367"/>
      <c r="M188" s="367"/>
      <c r="N188" s="367"/>
      <c r="O188" s="367"/>
      <c r="P188" s="367"/>
      <c r="Q188" s="374"/>
      <c r="S188" s="239"/>
      <c r="T188" s="239"/>
      <c r="U188" s="239"/>
      <c r="V188" s="239"/>
      <c r="W188" s="239"/>
      <c r="X188" s="239"/>
      <c r="Y188" s="239"/>
      <c r="Z188" s="239"/>
    </row>
    <row r="189" spans="1:26" s="316" customFormat="1" ht="15.75">
      <c r="A189" s="38"/>
      <c r="B189" s="367"/>
      <c r="C189" s="379"/>
      <c r="D189" s="379"/>
      <c r="E189" s="379"/>
      <c r="F189" s="379"/>
      <c r="G189" s="379"/>
      <c r="H189" s="367"/>
      <c r="I189" s="367"/>
      <c r="J189" s="367"/>
      <c r="K189" s="367"/>
      <c r="L189" s="367"/>
      <c r="M189" s="367"/>
      <c r="N189" s="367"/>
      <c r="O189" s="367"/>
      <c r="P189" s="367"/>
      <c r="Q189" s="374"/>
      <c r="S189" s="239"/>
      <c r="T189" s="239"/>
      <c r="U189" s="239"/>
      <c r="V189" s="239"/>
      <c r="W189" s="239"/>
      <c r="X189" s="239"/>
      <c r="Y189" s="239"/>
      <c r="Z189" s="239"/>
    </row>
    <row r="190" spans="1:26" s="316" customFormat="1" ht="15.75">
      <c r="A190" s="38"/>
      <c r="B190" s="367"/>
      <c r="C190" s="379"/>
      <c r="D190" s="379"/>
      <c r="E190" s="379"/>
      <c r="F190" s="379"/>
      <c r="G190" s="379"/>
      <c r="H190" s="367"/>
      <c r="I190" s="367"/>
      <c r="J190" s="367"/>
      <c r="K190" s="367"/>
      <c r="L190" s="367"/>
      <c r="M190" s="367"/>
      <c r="N190" s="367"/>
      <c r="O190" s="367"/>
      <c r="P190" s="367"/>
      <c r="Q190" s="374"/>
      <c r="S190" s="239"/>
      <c r="T190" s="239"/>
      <c r="U190" s="239"/>
      <c r="V190" s="239"/>
      <c r="W190" s="239"/>
      <c r="X190" s="239"/>
      <c r="Y190" s="239"/>
      <c r="Z190" s="239"/>
    </row>
    <row r="191" spans="1:26" s="316" customFormat="1" ht="15.75">
      <c r="A191" s="38"/>
      <c r="B191" s="367"/>
      <c r="C191" s="379"/>
      <c r="D191" s="379"/>
      <c r="E191" s="379"/>
      <c r="F191" s="379"/>
      <c r="G191" s="379"/>
      <c r="H191" s="367"/>
      <c r="I191" s="367"/>
      <c r="J191" s="367"/>
      <c r="K191" s="367"/>
      <c r="L191" s="367"/>
      <c r="M191" s="367"/>
      <c r="N191" s="367"/>
      <c r="O191" s="367"/>
      <c r="P191" s="367"/>
      <c r="Q191" s="374"/>
      <c r="S191" s="239"/>
      <c r="T191" s="239"/>
      <c r="U191" s="239"/>
      <c r="V191" s="239"/>
      <c r="W191" s="239"/>
      <c r="X191" s="239"/>
      <c r="Y191" s="239"/>
      <c r="Z191" s="239"/>
    </row>
    <row r="192" spans="1:26" s="316" customFormat="1" ht="15.75">
      <c r="A192" s="38"/>
      <c r="B192" s="367"/>
      <c r="C192" s="379"/>
      <c r="D192" s="379"/>
      <c r="E192" s="379"/>
      <c r="F192" s="379"/>
      <c r="G192" s="379"/>
      <c r="H192" s="367"/>
      <c r="I192" s="367"/>
      <c r="J192" s="367"/>
      <c r="K192" s="367"/>
      <c r="L192" s="367"/>
      <c r="M192" s="367"/>
      <c r="N192" s="367"/>
      <c r="O192" s="367"/>
      <c r="P192" s="367"/>
      <c r="Q192" s="374"/>
      <c r="S192" s="239"/>
      <c r="T192" s="239"/>
      <c r="U192" s="239"/>
      <c r="V192" s="239"/>
      <c r="W192" s="239"/>
      <c r="X192" s="239"/>
      <c r="Y192" s="239"/>
      <c r="Z192" s="239"/>
    </row>
    <row r="193" spans="1:26" s="316" customFormat="1" ht="15.75">
      <c r="A193" s="38"/>
      <c r="B193" s="367"/>
      <c r="C193" s="379"/>
      <c r="D193" s="379"/>
      <c r="E193" s="379"/>
      <c r="F193" s="379"/>
      <c r="G193" s="379"/>
      <c r="H193" s="367"/>
      <c r="I193" s="367"/>
      <c r="J193" s="367"/>
      <c r="K193" s="367"/>
      <c r="L193" s="367"/>
      <c r="M193" s="367"/>
      <c r="N193" s="367"/>
      <c r="O193" s="367"/>
      <c r="P193" s="367"/>
      <c r="Q193" s="374"/>
      <c r="S193" s="239"/>
      <c r="T193" s="239"/>
      <c r="U193" s="239"/>
      <c r="V193" s="239"/>
      <c r="W193" s="239"/>
      <c r="X193" s="239"/>
      <c r="Y193" s="239"/>
      <c r="Z193" s="239"/>
    </row>
    <row r="194" spans="1:26" s="316" customFormat="1" ht="15.75">
      <c r="A194" s="38"/>
      <c r="B194" s="367"/>
      <c r="C194" s="379"/>
      <c r="D194" s="379"/>
      <c r="E194" s="379"/>
      <c r="F194" s="379"/>
      <c r="G194" s="379"/>
      <c r="H194" s="367"/>
      <c r="I194" s="367"/>
      <c r="J194" s="367"/>
      <c r="K194" s="367"/>
      <c r="L194" s="367"/>
      <c r="M194" s="367"/>
      <c r="N194" s="367"/>
      <c r="O194" s="367"/>
      <c r="P194" s="367"/>
      <c r="Q194" s="374"/>
      <c r="S194" s="239"/>
      <c r="T194" s="239"/>
      <c r="U194" s="239"/>
      <c r="V194" s="239"/>
      <c r="W194" s="239"/>
      <c r="X194" s="239"/>
      <c r="Y194" s="239"/>
      <c r="Z194" s="239"/>
    </row>
    <row r="195" spans="1:26" s="316" customFormat="1" ht="15.75">
      <c r="A195" s="39"/>
      <c r="B195" s="367"/>
      <c r="C195" s="379"/>
      <c r="D195" s="379"/>
      <c r="E195" s="379"/>
      <c r="F195" s="379"/>
      <c r="G195" s="379"/>
      <c r="H195" s="367"/>
      <c r="I195" s="367"/>
      <c r="J195" s="367"/>
      <c r="K195" s="367"/>
      <c r="L195" s="367"/>
      <c r="M195" s="367"/>
      <c r="N195" s="367"/>
      <c r="O195" s="367"/>
      <c r="P195" s="367"/>
      <c r="Q195" s="374"/>
      <c r="S195" s="239"/>
      <c r="T195" s="239"/>
      <c r="U195" s="239"/>
      <c r="V195" s="239"/>
      <c r="W195" s="239"/>
      <c r="X195" s="239"/>
      <c r="Y195" s="239"/>
      <c r="Z195" s="239"/>
    </row>
    <row r="196" spans="1:26" s="316" customFormat="1" ht="15.75">
      <c r="A196" s="39"/>
      <c r="B196" s="367"/>
      <c r="C196" s="379"/>
      <c r="D196" s="379"/>
      <c r="E196" s="379"/>
      <c r="F196" s="379"/>
      <c r="G196" s="379"/>
      <c r="H196" s="367"/>
      <c r="I196" s="367"/>
      <c r="J196" s="367"/>
      <c r="K196" s="367"/>
      <c r="L196" s="367"/>
      <c r="M196" s="367"/>
      <c r="N196" s="367"/>
      <c r="O196" s="367"/>
      <c r="P196" s="367"/>
      <c r="Q196" s="374"/>
      <c r="S196" s="239"/>
      <c r="T196" s="239"/>
      <c r="U196" s="239"/>
      <c r="V196" s="239"/>
      <c r="W196" s="239"/>
      <c r="X196" s="239"/>
      <c r="Y196" s="239"/>
      <c r="Z196" s="239"/>
    </row>
    <row r="197" spans="1:26" s="316" customFormat="1" ht="15.75">
      <c r="A197" s="39"/>
      <c r="B197" s="367"/>
      <c r="C197" s="379"/>
      <c r="D197" s="379"/>
      <c r="E197" s="379"/>
      <c r="F197" s="379"/>
      <c r="G197" s="379"/>
      <c r="H197" s="367"/>
      <c r="I197" s="367"/>
      <c r="J197" s="367"/>
      <c r="K197" s="367"/>
      <c r="L197" s="367"/>
      <c r="M197" s="367"/>
      <c r="N197" s="367"/>
      <c r="O197" s="367"/>
      <c r="P197" s="367"/>
      <c r="Q197" s="374"/>
      <c r="S197" s="239"/>
      <c r="T197" s="239"/>
      <c r="U197" s="239"/>
      <c r="V197" s="239"/>
      <c r="W197" s="239"/>
      <c r="X197" s="239"/>
      <c r="Y197" s="239"/>
      <c r="Z197" s="239"/>
    </row>
    <row r="198" spans="1:26" s="316" customFormat="1" ht="15.75">
      <c r="A198" s="39"/>
      <c r="B198" s="367"/>
      <c r="C198" s="379"/>
      <c r="D198" s="379"/>
      <c r="E198" s="379"/>
      <c r="F198" s="379"/>
      <c r="G198" s="379"/>
      <c r="H198" s="367"/>
      <c r="I198" s="367"/>
      <c r="J198" s="367"/>
      <c r="K198" s="367"/>
      <c r="L198" s="367"/>
      <c r="M198" s="367"/>
      <c r="N198" s="367"/>
      <c r="O198" s="367"/>
      <c r="P198" s="367"/>
      <c r="Q198" s="367"/>
      <c r="S198" s="239"/>
      <c r="T198" s="239"/>
      <c r="U198" s="239"/>
      <c r="V198" s="239"/>
      <c r="W198" s="239"/>
      <c r="X198" s="239"/>
      <c r="Y198" s="239"/>
      <c r="Z198" s="239"/>
    </row>
    <row r="199" spans="1:26" s="316" customFormat="1" ht="15.75">
      <c r="A199" s="39"/>
      <c r="B199" s="367"/>
      <c r="C199" s="379"/>
      <c r="D199" s="379"/>
      <c r="E199" s="379"/>
      <c r="F199" s="379"/>
      <c r="G199" s="379"/>
      <c r="H199" s="367"/>
      <c r="I199" s="367"/>
      <c r="J199" s="367"/>
      <c r="K199" s="367"/>
      <c r="L199" s="367"/>
      <c r="M199" s="367"/>
      <c r="N199" s="367"/>
      <c r="O199" s="367"/>
      <c r="P199" s="367"/>
      <c r="Q199" s="367"/>
      <c r="S199" s="239"/>
      <c r="T199" s="239"/>
      <c r="U199" s="239"/>
      <c r="V199" s="239"/>
      <c r="W199" s="239"/>
      <c r="X199" s="239"/>
      <c r="Y199" s="239"/>
      <c r="Z199" s="239"/>
    </row>
    <row r="200" spans="1:26" s="316" customFormat="1" ht="15.75">
      <c r="A200" s="39"/>
      <c r="B200" s="367"/>
      <c r="C200" s="379"/>
      <c r="D200" s="379"/>
      <c r="E200" s="379"/>
      <c r="F200" s="379"/>
      <c r="G200" s="379"/>
      <c r="H200" s="367"/>
      <c r="I200" s="367"/>
      <c r="J200" s="367"/>
      <c r="K200" s="367"/>
      <c r="L200" s="367"/>
      <c r="M200" s="367"/>
      <c r="N200" s="367"/>
      <c r="O200" s="367"/>
      <c r="P200" s="367"/>
      <c r="Q200" s="367"/>
      <c r="S200" s="239"/>
      <c r="T200" s="239"/>
      <c r="U200" s="239"/>
      <c r="V200" s="239"/>
      <c r="W200" s="239"/>
      <c r="X200" s="239"/>
      <c r="Y200" s="239"/>
      <c r="Z200" s="239"/>
    </row>
    <row r="201" spans="1:26" s="316" customFormat="1" ht="15.75">
      <c r="A201" s="39"/>
      <c r="B201" s="367"/>
      <c r="C201" s="379"/>
      <c r="D201" s="379"/>
      <c r="E201" s="379"/>
      <c r="F201" s="379"/>
      <c r="G201" s="379"/>
      <c r="H201" s="367"/>
      <c r="I201" s="367"/>
      <c r="J201" s="367"/>
      <c r="K201" s="367"/>
      <c r="L201" s="367"/>
      <c r="M201" s="367"/>
      <c r="N201" s="367"/>
      <c r="O201" s="367"/>
      <c r="P201" s="367"/>
      <c r="Q201" s="367"/>
      <c r="S201" s="239"/>
      <c r="T201" s="239"/>
      <c r="U201" s="239"/>
      <c r="V201" s="239"/>
      <c r="W201" s="239"/>
      <c r="X201" s="239"/>
      <c r="Y201" s="239"/>
      <c r="Z201" s="239"/>
    </row>
    <row r="202" spans="1:26" s="316" customFormat="1" ht="15.75">
      <c r="A202" s="39"/>
      <c r="B202" s="367"/>
      <c r="C202" s="379"/>
      <c r="D202" s="379"/>
      <c r="E202" s="379"/>
      <c r="F202" s="379"/>
      <c r="G202" s="379"/>
      <c r="H202" s="367"/>
      <c r="I202" s="367"/>
      <c r="J202" s="367"/>
      <c r="K202" s="367"/>
      <c r="L202" s="367"/>
      <c r="M202" s="367"/>
      <c r="N202" s="367"/>
      <c r="O202" s="367"/>
      <c r="P202" s="367"/>
      <c r="Q202" s="367"/>
      <c r="S202" s="239"/>
      <c r="T202" s="239"/>
      <c r="U202" s="239"/>
      <c r="V202" s="239"/>
      <c r="W202" s="239"/>
      <c r="X202" s="239"/>
      <c r="Y202" s="239"/>
      <c r="Z202" s="239"/>
    </row>
    <row r="203" spans="1:26" s="316" customFormat="1" ht="15.75">
      <c r="A203" s="39"/>
      <c r="B203" s="367"/>
      <c r="C203" s="379"/>
      <c r="D203" s="379"/>
      <c r="E203" s="379"/>
      <c r="F203" s="379"/>
      <c r="G203" s="379"/>
      <c r="H203" s="367"/>
      <c r="I203" s="367"/>
      <c r="J203" s="367"/>
      <c r="K203" s="367"/>
      <c r="L203" s="367"/>
      <c r="M203" s="367"/>
      <c r="N203" s="367"/>
      <c r="O203" s="367"/>
      <c r="P203" s="367"/>
      <c r="Q203" s="367"/>
      <c r="S203" s="239"/>
      <c r="T203" s="239"/>
      <c r="U203" s="239"/>
      <c r="V203" s="239"/>
      <c r="W203" s="239"/>
      <c r="X203" s="239"/>
      <c r="Y203" s="239"/>
      <c r="Z203" s="239"/>
    </row>
    <row r="204" spans="1:26" s="316" customFormat="1" ht="15.75">
      <c r="A204" s="39"/>
      <c r="B204" s="367"/>
      <c r="C204" s="379"/>
      <c r="D204" s="379"/>
      <c r="E204" s="379"/>
      <c r="F204" s="379"/>
      <c r="G204" s="379"/>
      <c r="H204" s="367"/>
      <c r="I204" s="367"/>
      <c r="J204" s="367"/>
      <c r="K204" s="367"/>
      <c r="L204" s="367"/>
      <c r="M204" s="367"/>
      <c r="N204" s="367"/>
      <c r="O204" s="367"/>
      <c r="P204" s="367"/>
      <c r="Q204" s="367"/>
      <c r="S204" s="239"/>
      <c r="T204" s="239"/>
      <c r="U204" s="239"/>
      <c r="V204" s="239"/>
      <c r="W204" s="239"/>
      <c r="X204" s="239"/>
      <c r="Y204" s="239"/>
      <c r="Z204" s="239"/>
    </row>
    <row r="205" spans="1:26" s="316" customFormat="1" ht="15.75">
      <c r="A205" s="39"/>
      <c r="B205" s="367"/>
      <c r="C205" s="379"/>
      <c r="D205" s="379"/>
      <c r="E205" s="379"/>
      <c r="F205" s="379"/>
      <c r="G205" s="379"/>
      <c r="H205" s="367"/>
      <c r="I205" s="367"/>
      <c r="J205" s="367"/>
      <c r="K205" s="367"/>
      <c r="L205" s="367"/>
      <c r="M205" s="367"/>
      <c r="N205" s="367"/>
      <c r="O205" s="367"/>
      <c r="P205" s="367"/>
      <c r="Q205" s="367"/>
      <c r="S205" s="239"/>
      <c r="T205" s="239"/>
      <c r="U205" s="239"/>
      <c r="V205" s="239"/>
      <c r="W205" s="239"/>
      <c r="X205" s="239"/>
      <c r="Y205" s="239"/>
      <c r="Z205" s="239"/>
    </row>
    <row r="206" spans="1:26" s="316" customFormat="1" ht="15.75">
      <c r="A206" s="39"/>
      <c r="B206" s="367"/>
      <c r="C206" s="379"/>
      <c r="D206" s="379"/>
      <c r="E206" s="379"/>
      <c r="F206" s="379"/>
      <c r="G206" s="379"/>
      <c r="H206" s="367"/>
      <c r="I206" s="367"/>
      <c r="J206" s="367"/>
      <c r="K206" s="367"/>
      <c r="L206" s="367"/>
      <c r="M206" s="367"/>
      <c r="N206" s="367"/>
      <c r="O206" s="367"/>
      <c r="P206" s="367"/>
      <c r="Q206" s="367"/>
      <c r="S206" s="239"/>
      <c r="T206" s="239"/>
      <c r="U206" s="239"/>
      <c r="V206" s="239"/>
      <c r="W206" s="239"/>
      <c r="X206" s="239"/>
      <c r="Y206" s="239"/>
      <c r="Z206" s="239"/>
    </row>
    <row r="207" spans="1:26" ht="15.75">
      <c r="A207" s="39"/>
      <c r="C207" s="379"/>
      <c r="D207" s="379"/>
      <c r="E207" s="379"/>
      <c r="F207" s="379"/>
      <c r="G207" s="379"/>
    </row>
    <row r="208" spans="1:26" ht="15.75">
      <c r="A208" s="39"/>
      <c r="C208" s="379"/>
      <c r="D208" s="379"/>
      <c r="E208" s="379"/>
      <c r="F208" s="379"/>
      <c r="G208" s="379"/>
    </row>
    <row r="209" spans="1:7" ht="15.75">
      <c r="A209" s="39"/>
      <c r="C209" s="379"/>
      <c r="D209" s="379"/>
      <c r="E209" s="379"/>
      <c r="F209" s="379"/>
      <c r="G209" s="379"/>
    </row>
    <row r="210" spans="1:7" ht="15.75">
      <c r="A210" s="39"/>
      <c r="C210" s="379"/>
      <c r="D210" s="379"/>
      <c r="E210" s="379"/>
      <c r="F210" s="379"/>
      <c r="G210" s="379"/>
    </row>
    <row r="211" spans="1:7" ht="15.75">
      <c r="A211" s="39"/>
      <c r="C211" s="379"/>
      <c r="D211" s="379"/>
      <c r="E211" s="379"/>
      <c r="F211" s="379"/>
      <c r="G211" s="379"/>
    </row>
    <row r="212" spans="1:7" ht="15.75">
      <c r="A212" s="39"/>
      <c r="C212" s="379"/>
      <c r="D212" s="379"/>
      <c r="E212" s="379"/>
      <c r="F212" s="379"/>
      <c r="G212" s="379"/>
    </row>
    <row r="213" spans="1:7" ht="15.75">
      <c r="A213" s="39"/>
      <c r="C213" s="379"/>
      <c r="D213" s="379"/>
      <c r="E213" s="379"/>
      <c r="F213" s="379"/>
      <c r="G213" s="379"/>
    </row>
    <row r="214" spans="1:7" ht="15.75">
      <c r="A214" s="39"/>
      <c r="C214" s="379"/>
      <c r="D214" s="379"/>
      <c r="E214" s="379"/>
      <c r="F214" s="379"/>
      <c r="G214" s="379"/>
    </row>
    <row r="215" spans="1:7" ht="15.75">
      <c r="A215" s="39"/>
      <c r="C215" s="379"/>
      <c r="D215" s="379"/>
      <c r="E215" s="379"/>
      <c r="F215" s="379"/>
      <c r="G215" s="379"/>
    </row>
    <row r="216" spans="1:7" ht="15.75">
      <c r="A216" s="39"/>
      <c r="C216" s="379"/>
      <c r="D216" s="379"/>
      <c r="E216" s="379"/>
      <c r="F216" s="379"/>
      <c r="G216" s="379"/>
    </row>
    <row r="217" spans="1:7" ht="15.75">
      <c r="A217" s="39"/>
      <c r="C217" s="379"/>
      <c r="D217" s="379"/>
      <c r="E217" s="379"/>
      <c r="F217" s="379"/>
      <c r="G217" s="379"/>
    </row>
    <row r="218" spans="1:7" ht="15.75">
      <c r="A218" s="39"/>
      <c r="C218" s="379"/>
      <c r="D218" s="379"/>
      <c r="E218" s="379"/>
      <c r="F218" s="379"/>
      <c r="G218" s="379"/>
    </row>
    <row r="219" spans="1:7" ht="15.75">
      <c r="A219" s="39"/>
      <c r="C219" s="379"/>
      <c r="D219" s="379"/>
      <c r="E219" s="379"/>
      <c r="F219" s="379"/>
      <c r="G219" s="379"/>
    </row>
    <row r="220" spans="1:7" ht="15.75">
      <c r="A220" s="39"/>
      <c r="C220" s="379"/>
      <c r="D220" s="379"/>
      <c r="E220" s="379"/>
      <c r="F220" s="379"/>
      <c r="G220" s="379"/>
    </row>
    <row r="221" spans="1:7" ht="15.75">
      <c r="A221" s="39"/>
      <c r="C221" s="379"/>
      <c r="D221" s="379"/>
      <c r="E221" s="379"/>
      <c r="F221" s="379"/>
      <c r="G221" s="379"/>
    </row>
    <row r="222" spans="1:7" ht="15.75">
      <c r="A222" s="39"/>
      <c r="C222" s="379"/>
      <c r="D222" s="379"/>
      <c r="E222" s="379"/>
      <c r="F222" s="379"/>
      <c r="G222" s="379"/>
    </row>
    <row r="223" spans="1:7" ht="15.75">
      <c r="A223" s="39"/>
      <c r="C223" s="379"/>
      <c r="D223" s="379"/>
      <c r="E223" s="379"/>
      <c r="F223" s="379"/>
      <c r="G223" s="379"/>
    </row>
    <row r="224" spans="1:7" ht="15.75">
      <c r="A224" s="39"/>
      <c r="C224" s="379"/>
      <c r="D224" s="379"/>
      <c r="E224" s="379"/>
      <c r="F224" s="379"/>
      <c r="G224" s="379"/>
    </row>
    <row r="225" spans="1:7" ht="15.75">
      <c r="A225" s="39"/>
      <c r="C225" s="379"/>
      <c r="D225" s="379"/>
      <c r="E225" s="379"/>
      <c r="F225" s="379"/>
      <c r="G225" s="379"/>
    </row>
    <row r="226" spans="1:7" ht="15.75">
      <c r="A226" s="39"/>
      <c r="C226" s="379"/>
      <c r="D226" s="379"/>
      <c r="E226" s="379"/>
      <c r="F226" s="379"/>
      <c r="G226" s="379"/>
    </row>
    <row r="227" spans="1:7" ht="15.75">
      <c r="A227" s="39"/>
      <c r="C227" s="379"/>
      <c r="D227" s="379"/>
      <c r="E227" s="379"/>
      <c r="F227" s="379"/>
      <c r="G227" s="379"/>
    </row>
    <row r="228" spans="1:7" ht="15.75">
      <c r="A228" s="39"/>
      <c r="C228" s="379"/>
      <c r="D228" s="379"/>
      <c r="E228" s="379"/>
      <c r="F228" s="379"/>
      <c r="G228" s="379"/>
    </row>
    <row r="229" spans="1:7" ht="15.75">
      <c r="A229" s="39"/>
      <c r="C229" s="379"/>
      <c r="D229" s="379"/>
      <c r="E229" s="379"/>
      <c r="F229" s="379"/>
      <c r="G229" s="379"/>
    </row>
    <row r="230" spans="1:7" ht="15.75">
      <c r="A230" s="39"/>
      <c r="C230" s="379"/>
      <c r="D230" s="379"/>
      <c r="E230" s="379"/>
      <c r="F230" s="379"/>
      <c r="G230" s="379"/>
    </row>
    <row r="231" spans="1:7" ht="15.75">
      <c r="A231" s="39"/>
      <c r="C231" s="379"/>
      <c r="D231" s="379"/>
      <c r="E231" s="379"/>
      <c r="F231" s="379"/>
      <c r="G231" s="379"/>
    </row>
    <row r="232" spans="1:7" ht="15.75">
      <c r="A232" s="39"/>
      <c r="C232" s="379"/>
      <c r="D232" s="379"/>
      <c r="E232" s="379"/>
      <c r="F232" s="379"/>
      <c r="G232" s="379"/>
    </row>
    <row r="233" spans="1:7" ht="15.75">
      <c r="A233" s="39"/>
      <c r="C233" s="379"/>
      <c r="D233" s="379"/>
      <c r="E233" s="379"/>
      <c r="F233" s="379"/>
      <c r="G233" s="379"/>
    </row>
    <row r="234" spans="1:7" ht="15.75">
      <c r="A234" s="39"/>
      <c r="C234" s="379"/>
      <c r="D234" s="379"/>
      <c r="E234" s="379"/>
      <c r="F234" s="379"/>
      <c r="G234" s="379"/>
    </row>
    <row r="235" spans="1:7" ht="15.75">
      <c r="A235" s="39"/>
      <c r="C235" s="379"/>
      <c r="D235" s="379"/>
      <c r="E235" s="379"/>
      <c r="F235" s="379"/>
      <c r="G235" s="379"/>
    </row>
    <row r="236" spans="1:7" ht="15.75">
      <c r="A236" s="39"/>
      <c r="C236" s="379"/>
      <c r="D236" s="379"/>
      <c r="E236" s="379"/>
      <c r="F236" s="379"/>
      <c r="G236" s="379"/>
    </row>
    <row r="237" spans="1:7" ht="15.75">
      <c r="A237" s="39"/>
      <c r="C237" s="379"/>
      <c r="D237" s="379"/>
      <c r="E237" s="379"/>
      <c r="F237" s="379"/>
      <c r="G237" s="379"/>
    </row>
    <row r="238" spans="1:7" ht="15.75">
      <c r="A238" s="39"/>
      <c r="C238" s="379"/>
      <c r="D238" s="379"/>
      <c r="E238" s="379"/>
      <c r="F238" s="379"/>
      <c r="G238" s="379"/>
    </row>
    <row r="239" spans="1:7" ht="15.75">
      <c r="A239" s="39"/>
      <c r="C239" s="379"/>
      <c r="D239" s="379"/>
      <c r="E239" s="379"/>
      <c r="F239" s="379"/>
      <c r="G239" s="379"/>
    </row>
    <row r="240" spans="1:7" ht="15.75">
      <c r="A240" s="39"/>
      <c r="C240" s="379"/>
      <c r="D240" s="379"/>
      <c r="E240" s="379"/>
      <c r="F240" s="379"/>
      <c r="G240" s="379"/>
    </row>
    <row r="241" spans="1:7" ht="15.75">
      <c r="A241" s="39"/>
      <c r="C241" s="379"/>
      <c r="D241" s="379"/>
      <c r="E241" s="379"/>
      <c r="F241" s="379"/>
      <c r="G241" s="379"/>
    </row>
    <row r="242" spans="1:7" ht="15.75">
      <c r="A242" s="39"/>
      <c r="C242" s="379"/>
      <c r="D242" s="379"/>
      <c r="E242" s="379"/>
      <c r="F242" s="379"/>
      <c r="G242" s="379"/>
    </row>
    <row r="243" spans="1:7" ht="15.75">
      <c r="A243" s="39"/>
      <c r="C243" s="379"/>
      <c r="D243" s="379"/>
      <c r="E243" s="379"/>
      <c r="F243" s="379"/>
      <c r="G243" s="379"/>
    </row>
    <row r="244" spans="1:7" ht="15.75">
      <c r="A244" s="39"/>
      <c r="C244" s="379"/>
      <c r="D244" s="379"/>
      <c r="E244" s="379"/>
      <c r="F244" s="379"/>
      <c r="G244" s="379"/>
    </row>
    <row r="245" spans="1:7" ht="15.75">
      <c r="A245" s="39"/>
      <c r="C245" s="379"/>
      <c r="D245" s="379"/>
      <c r="E245" s="379"/>
      <c r="F245" s="379"/>
      <c r="G245" s="379"/>
    </row>
    <row r="246" spans="1:7" ht="15.75">
      <c r="A246" s="39"/>
      <c r="C246" s="379"/>
      <c r="D246" s="379"/>
      <c r="E246" s="379"/>
      <c r="F246" s="379"/>
      <c r="G246" s="379"/>
    </row>
    <row r="247" spans="1:7" ht="15.75">
      <c r="A247" s="39"/>
      <c r="C247" s="379"/>
      <c r="D247" s="379"/>
      <c r="E247" s="379"/>
      <c r="F247" s="379"/>
      <c r="G247" s="379"/>
    </row>
    <row r="248" spans="1:7" ht="15.75">
      <c r="A248" s="39"/>
      <c r="C248" s="379"/>
      <c r="D248" s="379"/>
      <c r="E248" s="379"/>
      <c r="F248" s="379"/>
      <c r="G248" s="379"/>
    </row>
    <row r="249" spans="1:7" ht="15.75">
      <c r="A249" s="39"/>
      <c r="C249" s="379"/>
      <c r="D249" s="379"/>
      <c r="E249" s="379"/>
      <c r="F249" s="379"/>
      <c r="G249" s="379"/>
    </row>
    <row r="250" spans="1:7" ht="15.75">
      <c r="A250" s="39"/>
      <c r="C250" s="379"/>
      <c r="D250" s="379"/>
      <c r="E250" s="379"/>
      <c r="F250" s="379"/>
      <c r="G250" s="379"/>
    </row>
    <row r="251" spans="1:7" ht="15.75">
      <c r="A251" s="39"/>
      <c r="C251" s="379"/>
      <c r="D251" s="379"/>
      <c r="E251" s="379"/>
      <c r="F251" s="379"/>
      <c r="G251" s="379"/>
    </row>
    <row r="252" spans="1:7" ht="15.75">
      <c r="A252" s="39"/>
      <c r="C252" s="379"/>
      <c r="D252" s="379"/>
      <c r="E252" s="379"/>
      <c r="F252" s="379"/>
      <c r="G252" s="379"/>
    </row>
    <row r="253" spans="1:7" ht="15.75">
      <c r="A253" s="39"/>
      <c r="C253" s="379"/>
      <c r="D253" s="379"/>
      <c r="E253" s="379"/>
      <c r="F253" s="379"/>
      <c r="G253" s="379"/>
    </row>
    <row r="254" spans="1:7" ht="15.75">
      <c r="A254" s="39"/>
      <c r="C254" s="379"/>
      <c r="D254" s="379"/>
      <c r="E254" s="379"/>
      <c r="F254" s="379"/>
      <c r="G254" s="379"/>
    </row>
    <row r="255" spans="1:7" ht="15.75">
      <c r="A255" s="39"/>
      <c r="C255" s="379"/>
      <c r="D255" s="379"/>
      <c r="E255" s="379"/>
      <c r="F255" s="379"/>
      <c r="G255" s="379"/>
    </row>
    <row r="256" spans="1:7" ht="15.75">
      <c r="A256" s="39"/>
      <c r="C256" s="379"/>
      <c r="D256" s="379"/>
      <c r="E256" s="379"/>
      <c r="F256" s="379"/>
      <c r="G256" s="379"/>
    </row>
    <row r="257" spans="1:7" ht="15.75">
      <c r="A257" s="39"/>
      <c r="C257" s="379"/>
      <c r="D257" s="379"/>
      <c r="E257" s="379"/>
      <c r="F257" s="379"/>
      <c r="G257" s="379"/>
    </row>
    <row r="258" spans="1:7" ht="15.75">
      <c r="A258" s="39"/>
      <c r="C258" s="379"/>
      <c r="D258" s="379"/>
      <c r="E258" s="379"/>
      <c r="F258" s="379"/>
      <c r="G258" s="379"/>
    </row>
    <row r="259" spans="1:7" ht="15.75">
      <c r="A259" s="39"/>
      <c r="C259" s="379"/>
      <c r="D259" s="379"/>
      <c r="E259" s="379"/>
      <c r="F259" s="379"/>
      <c r="G259" s="379"/>
    </row>
    <row r="260" spans="1:7" ht="15.75">
      <c r="A260" s="39"/>
      <c r="C260" s="379"/>
      <c r="D260" s="379"/>
      <c r="E260" s="379"/>
      <c r="F260" s="379"/>
      <c r="G260" s="379"/>
    </row>
    <row r="261" spans="1:7" ht="15.75">
      <c r="A261" s="39"/>
      <c r="C261" s="379"/>
      <c r="D261" s="379"/>
      <c r="E261" s="379"/>
      <c r="F261" s="379"/>
      <c r="G261" s="379"/>
    </row>
    <row r="262" spans="1:7" ht="15.75">
      <c r="A262" s="39"/>
      <c r="C262" s="379"/>
      <c r="D262" s="379"/>
      <c r="E262" s="379"/>
      <c r="F262" s="379"/>
      <c r="G262" s="379"/>
    </row>
    <row r="263" spans="1:7" ht="15.75">
      <c r="A263" s="39"/>
      <c r="C263" s="379"/>
      <c r="D263" s="379"/>
      <c r="E263" s="379"/>
      <c r="F263" s="379"/>
      <c r="G263" s="379"/>
    </row>
    <row r="264" spans="1:7" ht="15.75">
      <c r="A264" s="39"/>
      <c r="C264" s="379"/>
      <c r="D264" s="379"/>
      <c r="E264" s="379"/>
      <c r="F264" s="379"/>
      <c r="G264" s="379"/>
    </row>
    <row r="265" spans="1:7" ht="15.75">
      <c r="A265" s="39"/>
      <c r="C265" s="379"/>
      <c r="D265" s="379"/>
      <c r="E265" s="379"/>
      <c r="F265" s="379"/>
      <c r="G265" s="379"/>
    </row>
    <row r="266" spans="1:7" ht="15.75">
      <c r="A266" s="39"/>
      <c r="C266" s="379"/>
      <c r="D266" s="379"/>
      <c r="E266" s="379"/>
      <c r="F266" s="379"/>
      <c r="G266" s="379"/>
    </row>
    <row r="267" spans="1:7" ht="15.75">
      <c r="A267" s="39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0"/>
  <sheetViews>
    <sheetView zoomScale="85" zoomScaleNormal="85" workbookViewId="0"/>
  </sheetViews>
  <sheetFormatPr defaultRowHeight="12.75"/>
  <cols>
    <col min="1" max="1" width="70.140625" style="445" customWidth="1"/>
    <col min="2" max="17" width="12.28515625" style="367" customWidth="1"/>
    <col min="18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</row>
    <row r="2" spans="1:26" s="25" customFormat="1" ht="39" customHeight="1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</row>
    <row r="3" spans="1:26" s="25" customFormat="1" ht="20.25" customHeight="1">
      <c r="A3" s="1214" t="s">
        <v>160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1214"/>
    </row>
    <row r="4" spans="1:26" s="25" customFormat="1" ht="20.25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</row>
    <row r="5" spans="1:26" s="304" customFormat="1" ht="39" customHeight="1">
      <c r="A5" s="1216" t="s">
        <v>75</v>
      </c>
      <c r="B5" s="1216"/>
      <c r="C5" s="1216"/>
      <c r="D5" s="1216"/>
      <c r="E5" s="1216"/>
      <c r="F5" s="1216"/>
      <c r="G5" s="1216"/>
      <c r="H5" s="1216"/>
      <c r="I5" s="1216"/>
      <c r="J5" s="1216"/>
      <c r="K5" s="1216"/>
      <c r="L5" s="1216"/>
      <c r="M5" s="1216"/>
      <c r="N5" s="1216"/>
      <c r="O5" s="1216"/>
      <c r="P5" s="1216"/>
      <c r="Q5" s="1216"/>
    </row>
    <row r="6" spans="1:26" ht="17.25">
      <c r="A6" s="697" t="s">
        <v>161</v>
      </c>
      <c r="B6" s="368" t="s">
        <v>101</v>
      </c>
      <c r="C6" s="368" t="s">
        <v>102</v>
      </c>
      <c r="D6" s="368" t="s">
        <v>154</v>
      </c>
      <c r="E6" s="368" t="s">
        <v>155</v>
      </c>
      <c r="F6" s="368" t="s">
        <v>156</v>
      </c>
      <c r="G6" s="368" t="s">
        <v>106</v>
      </c>
      <c r="H6" s="368" t="s">
        <v>162</v>
      </c>
      <c r="I6" s="368" t="s">
        <v>108</v>
      </c>
      <c r="J6" s="368" t="s">
        <v>109</v>
      </c>
      <c r="K6" s="368" t="s">
        <v>110</v>
      </c>
      <c r="L6" s="368" t="s">
        <v>111</v>
      </c>
      <c r="M6" s="368" t="s">
        <v>112</v>
      </c>
      <c r="N6" s="368" t="s">
        <v>157</v>
      </c>
      <c r="O6" s="368" t="s">
        <v>114</v>
      </c>
      <c r="P6" s="369" t="s">
        <v>136</v>
      </c>
      <c r="Q6" s="370" t="s">
        <v>116</v>
      </c>
      <c r="Y6" s="239">
        <v>1</v>
      </c>
      <c r="Z6" s="239">
        <v>1</v>
      </c>
    </row>
    <row r="7" spans="1:26" ht="20.25" customHeight="1">
      <c r="A7" s="1067" t="s">
        <v>775</v>
      </c>
      <c r="B7" s="318">
        <v>9420.9754300000004</v>
      </c>
      <c r="C7" s="318">
        <v>1449.56592</v>
      </c>
      <c r="D7" s="318">
        <v>294.72728000000001</v>
      </c>
      <c r="E7" s="318">
        <v>761.25893000000008</v>
      </c>
      <c r="F7" s="318">
        <v>1.3720000000000001</v>
      </c>
      <c r="G7" s="318">
        <v>4909.5636299999996</v>
      </c>
      <c r="H7" s="318">
        <v>5785.6035099999999</v>
      </c>
      <c r="I7" s="318">
        <v>0</v>
      </c>
      <c r="J7" s="318">
        <v>0</v>
      </c>
      <c r="K7" s="318">
        <v>0</v>
      </c>
      <c r="L7" s="318">
        <v>0</v>
      </c>
      <c r="M7" s="318">
        <v>21.006900000000002</v>
      </c>
      <c r="N7" s="318">
        <v>131.46874</v>
      </c>
      <c r="O7" s="318">
        <v>746.90496999999993</v>
      </c>
      <c r="P7" s="318">
        <v>23522.44731</v>
      </c>
      <c r="Q7" s="319">
        <v>1.1376188871657531E-3</v>
      </c>
    </row>
    <row r="8" spans="1:26" ht="20.25" customHeight="1">
      <c r="A8" s="1067" t="s">
        <v>776</v>
      </c>
      <c r="B8" s="318">
        <v>0</v>
      </c>
      <c r="C8" s="318">
        <v>0</v>
      </c>
      <c r="D8" s="318">
        <v>0</v>
      </c>
      <c r="E8" s="318">
        <v>0</v>
      </c>
      <c r="F8" s="318">
        <v>0</v>
      </c>
      <c r="G8" s="318">
        <v>101.3565</v>
      </c>
      <c r="H8" s="318">
        <v>2.1004399999999999</v>
      </c>
      <c r="I8" s="318">
        <v>0</v>
      </c>
      <c r="J8" s="318">
        <v>0</v>
      </c>
      <c r="K8" s="318">
        <v>0</v>
      </c>
      <c r="L8" s="318">
        <v>28.390599999999999</v>
      </c>
      <c r="M8" s="318">
        <v>0</v>
      </c>
      <c r="N8" s="318">
        <v>0</v>
      </c>
      <c r="O8" s="318">
        <v>98.821060000000003</v>
      </c>
      <c r="P8" s="318">
        <v>230.66860000000003</v>
      </c>
      <c r="Q8" s="319">
        <v>1.1155852644827639E-5</v>
      </c>
    </row>
    <row r="9" spans="1:26" ht="20.25" customHeight="1">
      <c r="A9" s="1067" t="s">
        <v>777</v>
      </c>
      <c r="B9" s="318">
        <v>211531.11875999998</v>
      </c>
      <c r="C9" s="318">
        <v>13231.75267</v>
      </c>
      <c r="D9" s="318">
        <v>78517.992830000003</v>
      </c>
      <c r="E9" s="318">
        <v>85512.215670000005</v>
      </c>
      <c r="F9" s="318">
        <v>233164.39765999999</v>
      </c>
      <c r="G9" s="318">
        <v>5044.2016900000008</v>
      </c>
      <c r="H9" s="318">
        <v>122.68289</v>
      </c>
      <c r="I9" s="318">
        <v>0</v>
      </c>
      <c r="J9" s="318">
        <v>517.98343</v>
      </c>
      <c r="K9" s="318">
        <v>532.44576000000006</v>
      </c>
      <c r="L9" s="318">
        <v>10108.703230000001</v>
      </c>
      <c r="M9" s="318">
        <v>0</v>
      </c>
      <c r="N9" s="318">
        <v>25535.23875</v>
      </c>
      <c r="O9" s="318">
        <v>6.86</v>
      </c>
      <c r="P9" s="318">
        <v>663825.59334000002</v>
      </c>
      <c r="Q9" s="319">
        <v>3.2104675283789449E-2</v>
      </c>
    </row>
    <row r="10" spans="1:26" ht="20.25" customHeight="1">
      <c r="A10" s="1067" t="s">
        <v>137</v>
      </c>
      <c r="B10" s="318">
        <v>12907.81215</v>
      </c>
      <c r="C10" s="318">
        <v>519.91319999999996</v>
      </c>
      <c r="D10" s="318">
        <v>21831.773949999999</v>
      </c>
      <c r="E10" s="318">
        <v>94778.588480000006</v>
      </c>
      <c r="F10" s="318">
        <v>22357.6908</v>
      </c>
      <c r="G10" s="318">
        <v>4701.3100000000004</v>
      </c>
      <c r="H10" s="318">
        <v>1792.68651</v>
      </c>
      <c r="I10" s="318">
        <v>0</v>
      </c>
      <c r="J10" s="318">
        <v>0</v>
      </c>
      <c r="K10" s="318">
        <v>0</v>
      </c>
      <c r="L10" s="318">
        <v>0</v>
      </c>
      <c r="M10" s="318">
        <v>54.196449999999999</v>
      </c>
      <c r="N10" s="318">
        <v>0</v>
      </c>
      <c r="O10" s="318">
        <v>112.82606</v>
      </c>
      <c r="P10" s="318">
        <v>159056.79759999999</v>
      </c>
      <c r="Q10" s="319">
        <v>7.6924826187169566E-3</v>
      </c>
    </row>
    <row r="11" spans="1:26" ht="20.25" customHeight="1">
      <c r="A11" s="1067" t="s">
        <v>778</v>
      </c>
      <c r="B11" s="318">
        <v>275742.48424999998</v>
      </c>
      <c r="C11" s="318">
        <v>11339.078240000001</v>
      </c>
      <c r="D11" s="318">
        <v>42028.52231</v>
      </c>
      <c r="E11" s="318">
        <v>612192.48762999999</v>
      </c>
      <c r="F11" s="318">
        <v>137232.03021999999</v>
      </c>
      <c r="G11" s="318">
        <v>8174.8132100000003</v>
      </c>
      <c r="H11" s="318">
        <v>12582.448759999999</v>
      </c>
      <c r="I11" s="318">
        <v>16.715139999999998</v>
      </c>
      <c r="J11" s="318">
        <v>630.62371999999993</v>
      </c>
      <c r="K11" s="318">
        <v>41215.607000000004</v>
      </c>
      <c r="L11" s="318">
        <v>7808.1725700000006</v>
      </c>
      <c r="M11" s="318">
        <v>7548.5346399999999</v>
      </c>
      <c r="N11" s="318">
        <v>57408.584409999996</v>
      </c>
      <c r="O11" s="318">
        <v>14126.055839999999</v>
      </c>
      <c r="P11" s="318">
        <v>1228046.1579400001</v>
      </c>
      <c r="Q11" s="319">
        <v>5.9392140841993096E-2</v>
      </c>
    </row>
    <row r="12" spans="1:26" ht="20.25" customHeight="1">
      <c r="A12" s="1067" t="s">
        <v>138</v>
      </c>
      <c r="B12" s="318">
        <v>524882.03486000001</v>
      </c>
      <c r="C12" s="318">
        <v>372002.85792000004</v>
      </c>
      <c r="D12" s="318">
        <v>235735.58145</v>
      </c>
      <c r="E12" s="318">
        <v>261185.16605999999</v>
      </c>
      <c r="F12" s="318">
        <v>98005.765339999998</v>
      </c>
      <c r="G12" s="318">
        <v>20805.535670000001</v>
      </c>
      <c r="H12" s="318">
        <v>35769.226539999996</v>
      </c>
      <c r="I12" s="318">
        <v>0</v>
      </c>
      <c r="J12" s="318">
        <v>0</v>
      </c>
      <c r="K12" s="318">
        <v>1311.5606599999999</v>
      </c>
      <c r="L12" s="318">
        <v>6.86</v>
      </c>
      <c r="M12" s="318">
        <v>1156.74305</v>
      </c>
      <c r="N12" s="318">
        <v>9.3733899999999988</v>
      </c>
      <c r="O12" s="318">
        <v>7.08683</v>
      </c>
      <c r="P12" s="318">
        <v>1550877.7917699998</v>
      </c>
      <c r="Q12" s="319">
        <v>7.5005285136866481E-2</v>
      </c>
    </row>
    <row r="13" spans="1:26" ht="20.25" customHeight="1">
      <c r="A13" s="1067" t="s">
        <v>139</v>
      </c>
      <c r="B13" s="318">
        <v>837310.55716999993</v>
      </c>
      <c r="C13" s="318">
        <v>530906.57080999995</v>
      </c>
      <c r="D13" s="318">
        <v>132156.16518000001</v>
      </c>
      <c r="E13" s="318">
        <v>1606683.6091400001</v>
      </c>
      <c r="F13" s="318">
        <v>54564.173719999999</v>
      </c>
      <c r="G13" s="318">
        <v>85757.614239999995</v>
      </c>
      <c r="H13" s="318">
        <v>86799.443900000013</v>
      </c>
      <c r="I13" s="318">
        <v>100.90992</v>
      </c>
      <c r="J13" s="318">
        <v>725.51998000000003</v>
      </c>
      <c r="K13" s="318">
        <v>252076.99588</v>
      </c>
      <c r="L13" s="318">
        <v>20567.986499999999</v>
      </c>
      <c r="M13" s="318">
        <v>448115.56070999999</v>
      </c>
      <c r="N13" s="318">
        <v>139152.60322999998</v>
      </c>
      <c r="O13" s="318">
        <v>19578.720739999997</v>
      </c>
      <c r="P13" s="318">
        <v>4214496.4311199989</v>
      </c>
      <c r="Q13" s="319">
        <v>0.20382618682268275</v>
      </c>
    </row>
    <row r="14" spans="1:26" ht="20.25" customHeight="1">
      <c r="A14" s="1067" t="s">
        <v>140</v>
      </c>
      <c r="B14" s="318">
        <v>154216.73999</v>
      </c>
      <c r="C14" s="318">
        <v>98473.519349999988</v>
      </c>
      <c r="D14" s="318">
        <v>296367.60160000005</v>
      </c>
      <c r="E14" s="318">
        <v>795652.02483000001</v>
      </c>
      <c r="F14" s="318">
        <v>182384.80034000002</v>
      </c>
      <c r="G14" s="318">
        <v>172130.23222999999</v>
      </c>
      <c r="H14" s="318">
        <v>224313.04199999999</v>
      </c>
      <c r="I14" s="318">
        <v>92.437449999999998</v>
      </c>
      <c r="J14" s="318">
        <v>1195.61916</v>
      </c>
      <c r="K14" s="318">
        <v>91.924000000000007</v>
      </c>
      <c r="L14" s="318">
        <v>3313.40254</v>
      </c>
      <c r="M14" s="318">
        <v>11845.187980000001</v>
      </c>
      <c r="N14" s="318">
        <v>130172.81326000001</v>
      </c>
      <c r="O14" s="318">
        <v>137858.2591</v>
      </c>
      <c r="P14" s="318">
        <v>2208107.6038299999</v>
      </c>
      <c r="Q14" s="319">
        <v>0.10679096787447846</v>
      </c>
    </row>
    <row r="15" spans="1:26" ht="20.25" customHeight="1">
      <c r="A15" s="1067" t="s">
        <v>779</v>
      </c>
      <c r="B15" s="318">
        <v>5549.9700400000002</v>
      </c>
      <c r="C15" s="318">
        <v>118.10702000000001</v>
      </c>
      <c r="D15" s="318">
        <v>3959.3381600000002</v>
      </c>
      <c r="E15" s="318">
        <v>3933.6704799999998</v>
      </c>
      <c r="F15" s="318">
        <v>2272.45361</v>
      </c>
      <c r="G15" s="318">
        <v>979.01576999999997</v>
      </c>
      <c r="H15" s="318">
        <v>539.69403</v>
      </c>
      <c r="I15" s="318">
        <v>2.2000000000000002</v>
      </c>
      <c r="J15" s="318">
        <v>0</v>
      </c>
      <c r="K15" s="318">
        <v>0</v>
      </c>
      <c r="L15" s="318">
        <v>95.535339999999991</v>
      </c>
      <c r="M15" s="318">
        <v>4141.0255999999999</v>
      </c>
      <c r="N15" s="318">
        <v>520.82878000000005</v>
      </c>
      <c r="O15" s="318">
        <v>4392.0413899999994</v>
      </c>
      <c r="P15" s="318">
        <v>26503.880219999995</v>
      </c>
      <c r="Q15" s="319">
        <v>1.2818102778205697E-3</v>
      </c>
    </row>
    <row r="16" spans="1:26" ht="20.25" customHeight="1">
      <c r="A16" s="1067" t="s">
        <v>141</v>
      </c>
      <c r="B16" s="318">
        <v>24679.921829999999</v>
      </c>
      <c r="C16" s="318">
        <v>22080.871920000001</v>
      </c>
      <c r="D16" s="318">
        <v>135385.03393999999</v>
      </c>
      <c r="E16" s="318">
        <v>67542.291379999995</v>
      </c>
      <c r="F16" s="318">
        <v>51055.905350000001</v>
      </c>
      <c r="G16" s="318">
        <v>62193.71041</v>
      </c>
      <c r="H16" s="318">
        <v>3673.3343199999999</v>
      </c>
      <c r="I16" s="318">
        <v>0</v>
      </c>
      <c r="J16" s="318">
        <v>313.14019000000002</v>
      </c>
      <c r="K16" s="318">
        <v>2872.9621699999998</v>
      </c>
      <c r="L16" s="318">
        <v>503.59944000000002</v>
      </c>
      <c r="M16" s="318">
        <v>2403.32053</v>
      </c>
      <c r="N16" s="318">
        <v>6107.7873799999998</v>
      </c>
      <c r="O16" s="318">
        <v>3477.9065699999996</v>
      </c>
      <c r="P16" s="318">
        <v>382289.78543000011</v>
      </c>
      <c r="Q16" s="319">
        <v>1.8488725877210236E-2</v>
      </c>
    </row>
    <row r="17" spans="1:23" ht="20.25" customHeight="1">
      <c r="A17" s="1067" t="s">
        <v>142</v>
      </c>
      <c r="B17" s="318">
        <v>1596748.4763399998</v>
      </c>
      <c r="C17" s="318">
        <v>18209.10124</v>
      </c>
      <c r="D17" s="318">
        <v>1681858.98382</v>
      </c>
      <c r="E17" s="318">
        <v>126757.58606999999</v>
      </c>
      <c r="F17" s="318">
        <v>475152.55223000003</v>
      </c>
      <c r="G17" s="318">
        <v>19522.021980000001</v>
      </c>
      <c r="H17" s="318">
        <v>38831.721749999997</v>
      </c>
      <c r="I17" s="318">
        <v>184.35</v>
      </c>
      <c r="J17" s="318">
        <v>33169.457640000001</v>
      </c>
      <c r="K17" s="318">
        <v>0</v>
      </c>
      <c r="L17" s="318">
        <v>3441.64</v>
      </c>
      <c r="M17" s="318">
        <v>4453.8271500000001</v>
      </c>
      <c r="N17" s="318">
        <v>1780.09311</v>
      </c>
      <c r="O17" s="318">
        <v>1109.4073799999999</v>
      </c>
      <c r="P17" s="318">
        <v>4001219.2187100006</v>
      </c>
      <c r="Q17" s="319">
        <v>0.19351143590233405</v>
      </c>
    </row>
    <row r="18" spans="1:23" ht="20.25" customHeight="1">
      <c r="A18" s="1067" t="s">
        <v>143</v>
      </c>
      <c r="B18" s="318">
        <v>138018.72197000001</v>
      </c>
      <c r="C18" s="318">
        <v>81067.989950000003</v>
      </c>
      <c r="D18" s="318">
        <v>35540.00892</v>
      </c>
      <c r="E18" s="318">
        <v>2968783.9577500001</v>
      </c>
      <c r="F18" s="318">
        <v>2539310.4333099998</v>
      </c>
      <c r="G18" s="318">
        <v>25261.167249999999</v>
      </c>
      <c r="H18" s="318">
        <v>44754.860220000002</v>
      </c>
      <c r="I18" s="318">
        <v>0</v>
      </c>
      <c r="J18" s="318">
        <v>704.91931999999997</v>
      </c>
      <c r="K18" s="318">
        <v>17.149999999999999</v>
      </c>
      <c r="L18" s="318">
        <v>1115.66904</v>
      </c>
      <c r="M18" s="318">
        <v>7005.75281</v>
      </c>
      <c r="N18" s="318">
        <v>10074.9396</v>
      </c>
      <c r="O18" s="318">
        <v>1295.1740600000001</v>
      </c>
      <c r="P18" s="318">
        <v>5852950.7442000015</v>
      </c>
      <c r="Q18" s="319">
        <v>0.28306694556489043</v>
      </c>
    </row>
    <row r="19" spans="1:23" ht="20.25" customHeight="1">
      <c r="A19" s="1067" t="s">
        <v>144</v>
      </c>
      <c r="B19" s="318">
        <v>0</v>
      </c>
      <c r="C19" s="318">
        <v>2584.42956</v>
      </c>
      <c r="D19" s="318">
        <v>41.008000000000003</v>
      </c>
      <c r="E19" s="318">
        <v>604.18200000000002</v>
      </c>
      <c r="F19" s="318">
        <v>660.71015</v>
      </c>
      <c r="G19" s="318">
        <v>184.11957000000001</v>
      </c>
      <c r="H19" s="318">
        <v>50.223199999999999</v>
      </c>
      <c r="I19" s="318">
        <v>0</v>
      </c>
      <c r="J19" s="318">
        <v>0</v>
      </c>
      <c r="K19" s="318">
        <v>8018.3124600000001</v>
      </c>
      <c r="L19" s="318">
        <v>71.995999999999995</v>
      </c>
      <c r="M19" s="318">
        <v>37.22251</v>
      </c>
      <c r="N19" s="318">
        <v>8.3320000000000007</v>
      </c>
      <c r="O19" s="318">
        <v>0</v>
      </c>
      <c r="P19" s="318">
        <v>12260.535449999999</v>
      </c>
      <c r="Q19" s="319">
        <v>5.9295771867902912E-4</v>
      </c>
    </row>
    <row r="20" spans="1:23" ht="20.25" customHeight="1">
      <c r="A20" s="1067" t="s">
        <v>145</v>
      </c>
      <c r="B20" s="318">
        <v>281.64067</v>
      </c>
      <c r="C20" s="318">
        <v>185</v>
      </c>
      <c r="D20" s="318">
        <v>6.7169699999999999</v>
      </c>
      <c r="E20" s="318">
        <v>13.628590000000001</v>
      </c>
      <c r="F20" s="318">
        <v>194.77755999999999</v>
      </c>
      <c r="G20" s="318">
        <v>190.04076999999998</v>
      </c>
      <c r="H20" s="318">
        <v>197.84504000000001</v>
      </c>
      <c r="I20" s="318">
        <v>0</v>
      </c>
      <c r="J20" s="318">
        <v>0</v>
      </c>
      <c r="K20" s="318">
        <v>0</v>
      </c>
      <c r="L20" s="318">
        <v>17.712</v>
      </c>
      <c r="M20" s="318">
        <v>48.614089999999997</v>
      </c>
      <c r="N20" s="318">
        <v>1086.88626</v>
      </c>
      <c r="O20" s="318">
        <v>44.730809999999998</v>
      </c>
      <c r="P20" s="318">
        <v>2267.59276</v>
      </c>
      <c r="Q20" s="319">
        <v>1.0966785548201187E-4</v>
      </c>
    </row>
    <row r="21" spans="1:23" ht="20.25" customHeight="1">
      <c r="A21" s="1067" t="s">
        <v>146</v>
      </c>
      <c r="B21" s="318">
        <v>20371.733390000001</v>
      </c>
      <c r="C21" s="318">
        <v>20966.285620000002</v>
      </c>
      <c r="D21" s="318">
        <v>8176.2827100000004</v>
      </c>
      <c r="E21" s="318">
        <v>4532.1580899999999</v>
      </c>
      <c r="F21" s="318">
        <v>248167.09080999999</v>
      </c>
      <c r="G21" s="318">
        <v>1393.4443899999999</v>
      </c>
      <c r="H21" s="318">
        <v>11646.626689999999</v>
      </c>
      <c r="I21" s="318">
        <v>0</v>
      </c>
      <c r="J21" s="318">
        <v>0</v>
      </c>
      <c r="K21" s="318">
        <v>0</v>
      </c>
      <c r="L21" s="318">
        <v>186.803</v>
      </c>
      <c r="M21" s="318">
        <v>23532.13769</v>
      </c>
      <c r="N21" s="318">
        <v>719.49144999999999</v>
      </c>
      <c r="O21" s="318">
        <v>1544.1610900000001</v>
      </c>
      <c r="P21" s="318">
        <v>341236.21493000002</v>
      </c>
      <c r="Q21" s="319">
        <v>1.6503247216299977E-2</v>
      </c>
    </row>
    <row r="22" spans="1:23" ht="20.25" customHeight="1">
      <c r="A22" s="1067" t="s">
        <v>147</v>
      </c>
      <c r="B22" s="318">
        <v>6.86</v>
      </c>
      <c r="C22" s="318">
        <v>0</v>
      </c>
      <c r="D22" s="318">
        <v>0</v>
      </c>
      <c r="E22" s="318">
        <v>0</v>
      </c>
      <c r="F22" s="318">
        <v>50.884500000000003</v>
      </c>
      <c r="G22" s="318">
        <v>0</v>
      </c>
      <c r="H22" s="318">
        <v>4.2842099999999999</v>
      </c>
      <c r="I22" s="318">
        <v>0</v>
      </c>
      <c r="J22" s="318">
        <v>0</v>
      </c>
      <c r="K22" s="318">
        <v>0</v>
      </c>
      <c r="L22" s="318">
        <v>0</v>
      </c>
      <c r="M22" s="318">
        <v>0</v>
      </c>
      <c r="N22" s="318">
        <v>0</v>
      </c>
      <c r="O22" s="318">
        <v>0</v>
      </c>
      <c r="P22" s="318">
        <v>62.028710000000004</v>
      </c>
      <c r="Q22" s="319">
        <v>2.9999018007164675E-6</v>
      </c>
    </row>
    <row r="23" spans="1:23" ht="20.25" customHeight="1">
      <c r="A23" s="1067" t="s">
        <v>148</v>
      </c>
      <c r="B23" s="318">
        <v>0</v>
      </c>
      <c r="C23" s="318">
        <v>0</v>
      </c>
      <c r="D23" s="318">
        <v>282.08413999999999</v>
      </c>
      <c r="E23" s="318">
        <v>116.27800000000001</v>
      </c>
      <c r="F23" s="318">
        <v>181.66704000000001</v>
      </c>
      <c r="G23" s="318">
        <v>70.56</v>
      </c>
      <c r="H23" s="318">
        <v>2.8586300000000002</v>
      </c>
      <c r="I23" s="318">
        <v>0</v>
      </c>
      <c r="J23" s="318">
        <v>0</v>
      </c>
      <c r="K23" s="318">
        <v>0</v>
      </c>
      <c r="L23" s="318">
        <v>0</v>
      </c>
      <c r="M23" s="318">
        <v>0</v>
      </c>
      <c r="N23" s="318">
        <v>0</v>
      </c>
      <c r="O23" s="318">
        <v>0</v>
      </c>
      <c r="P23" s="318">
        <v>653.44780999999989</v>
      </c>
      <c r="Q23" s="319">
        <v>3.1602773326951852E-5</v>
      </c>
    </row>
    <row r="24" spans="1:23" s="323" customFormat="1" ht="20.25" customHeight="1">
      <c r="A24" s="1068" t="s">
        <v>149</v>
      </c>
      <c r="B24" s="333">
        <v>0</v>
      </c>
      <c r="C24" s="333">
        <v>0</v>
      </c>
      <c r="D24" s="333">
        <v>0</v>
      </c>
      <c r="E24" s="333">
        <v>294.62122999999997</v>
      </c>
      <c r="F24" s="333">
        <v>8837.7752600000003</v>
      </c>
      <c r="G24" s="333">
        <v>6.86</v>
      </c>
      <c r="H24" s="333">
        <v>167.28980999999999</v>
      </c>
      <c r="I24" s="333">
        <v>0</v>
      </c>
      <c r="J24" s="333">
        <v>0</v>
      </c>
      <c r="K24" s="333">
        <v>0</v>
      </c>
      <c r="L24" s="333">
        <v>0</v>
      </c>
      <c r="M24" s="333">
        <v>0</v>
      </c>
      <c r="N24" s="333">
        <v>0</v>
      </c>
      <c r="O24" s="333">
        <v>0</v>
      </c>
      <c r="P24" s="333">
        <v>9306.5463000000018</v>
      </c>
      <c r="Q24" s="380">
        <v>4.5009359381842991E-4</v>
      </c>
    </row>
    <row r="25" spans="1:23" ht="24" customHeight="1">
      <c r="A25" s="558" t="s">
        <v>158</v>
      </c>
      <c r="B25" s="381">
        <v>3811669.0468499996</v>
      </c>
      <c r="C25" s="381">
        <v>1173135.04342</v>
      </c>
      <c r="D25" s="381">
        <v>2672181.8212599996</v>
      </c>
      <c r="E25" s="381">
        <v>6629343.7243299996</v>
      </c>
      <c r="F25" s="381">
        <v>4053594.4799000002</v>
      </c>
      <c r="G25" s="381">
        <v>411425.56731000001</v>
      </c>
      <c r="H25" s="381">
        <v>467035.97245</v>
      </c>
      <c r="I25" s="381">
        <v>396.61250999999993</v>
      </c>
      <c r="J25" s="381">
        <v>37257.263440000002</v>
      </c>
      <c r="K25" s="381">
        <v>306136.95793000003</v>
      </c>
      <c r="L25" s="381">
        <v>47266.470260000002</v>
      </c>
      <c r="M25" s="381">
        <v>510363.13010999997</v>
      </c>
      <c r="N25" s="381">
        <v>372708.44035999995</v>
      </c>
      <c r="O25" s="381">
        <v>184398.95589999997</v>
      </c>
      <c r="P25" s="381">
        <v>20676913.486029997</v>
      </c>
      <c r="Q25" s="382">
        <v>1</v>
      </c>
    </row>
    <row r="26" spans="1:23" ht="20.25" customHeight="1">
      <c r="A26" s="1069" t="s">
        <v>151</v>
      </c>
      <c r="B26" s="319">
        <v>0.18434419863609181</v>
      </c>
      <c r="C26" s="319">
        <v>5.6736468149011149E-2</v>
      </c>
      <c r="D26" s="319">
        <v>0.12923504386016865</v>
      </c>
      <c r="E26" s="319">
        <v>0.3206157306219326</v>
      </c>
      <c r="F26" s="319">
        <v>0.19604446682232055</v>
      </c>
      <c r="G26" s="319">
        <v>1.9897823124712142E-2</v>
      </c>
      <c r="H26" s="319">
        <v>2.2587315692235443E-2</v>
      </c>
      <c r="I26" s="319">
        <v>1.9181417490959875E-5</v>
      </c>
      <c r="J26" s="319">
        <v>1.8018774158518503E-3</v>
      </c>
      <c r="K26" s="319">
        <v>1.4805737719840837E-2</v>
      </c>
      <c r="L26" s="319">
        <v>2.2859538630818754E-3</v>
      </c>
      <c r="M26" s="319">
        <v>2.4682752116500273E-2</v>
      </c>
      <c r="N26" s="319">
        <v>1.8025342158142416E-2</v>
      </c>
      <c r="O26" s="319">
        <v>8.91810840261947E-3</v>
      </c>
      <c r="P26" s="319">
        <v>1</v>
      </c>
      <c r="Q26" s="319"/>
    </row>
    <row r="27" spans="1:23" ht="5.25" customHeight="1" thickBot="1">
      <c r="A27" s="550"/>
      <c r="B27" s="371"/>
      <c r="C27" s="326"/>
      <c r="D27" s="326"/>
      <c r="E27" s="326"/>
      <c r="F27" s="326"/>
      <c r="G27" s="326"/>
      <c r="H27" s="372"/>
      <c r="I27" s="372"/>
      <c r="J27" s="372"/>
      <c r="K27" s="372"/>
      <c r="L27" s="372"/>
      <c r="M27" s="372"/>
      <c r="N27" s="372"/>
      <c r="O27" s="372"/>
      <c r="P27" s="372"/>
      <c r="Q27" s="373"/>
    </row>
    <row r="28" spans="1:23" ht="15" customHeight="1" thickTop="1">
      <c r="A28" s="701" t="s">
        <v>152</v>
      </c>
      <c r="B28" s="374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</row>
    <row r="29" spans="1:23">
      <c r="A29" s="1072" t="s">
        <v>159</v>
      </c>
      <c r="B29" s="376"/>
      <c r="C29" s="376"/>
      <c r="D29" s="30"/>
      <c r="E29" s="30"/>
      <c r="F29" s="30"/>
      <c r="G29" s="30"/>
      <c r="H29" s="377"/>
      <c r="I29" s="377"/>
      <c r="J29" s="377"/>
      <c r="K29" s="377"/>
      <c r="L29" s="377"/>
      <c r="M29" s="377"/>
      <c r="N29" s="377"/>
      <c r="O29" s="377"/>
      <c r="P29" s="377"/>
      <c r="Q29" s="6"/>
    </row>
    <row r="30" spans="1:23" ht="15" customHeight="1">
      <c r="A30" s="1073"/>
      <c r="C30" s="30"/>
      <c r="D30" s="30"/>
      <c r="E30" s="30"/>
      <c r="F30" s="30"/>
      <c r="G30" s="30"/>
      <c r="H30" s="377"/>
      <c r="I30" s="377"/>
      <c r="J30" s="377"/>
      <c r="K30" s="377"/>
      <c r="L30" s="377"/>
      <c r="M30" s="377"/>
      <c r="N30" s="377"/>
      <c r="O30" s="377"/>
      <c r="P30" s="377"/>
      <c r="Q30" s="6"/>
      <c r="R30" s="246"/>
      <c r="S30" s="244"/>
      <c r="T30" s="244"/>
      <c r="U30" s="244"/>
      <c r="V30" s="244"/>
      <c r="W30" s="244"/>
    </row>
    <row r="31" spans="1:23" ht="9" customHeight="1">
      <c r="A31" s="463"/>
      <c r="C31" s="30"/>
      <c r="D31" s="30"/>
      <c r="E31" s="30"/>
      <c r="F31" s="30"/>
      <c r="G31" s="30"/>
      <c r="H31" s="377"/>
      <c r="I31" s="377"/>
      <c r="J31" s="377"/>
      <c r="K31" s="377"/>
      <c r="L31" s="377"/>
      <c r="M31" s="377"/>
      <c r="N31" s="377"/>
      <c r="O31" s="377"/>
      <c r="P31" s="377"/>
      <c r="Q31" s="6"/>
    </row>
    <row r="32" spans="1:23" ht="9" customHeight="1">
      <c r="A32" s="462"/>
      <c r="C32" s="30"/>
      <c r="D32" s="30"/>
      <c r="E32" s="30"/>
      <c r="F32" s="30"/>
      <c r="G32" s="30"/>
      <c r="H32" s="377"/>
      <c r="I32" s="377"/>
      <c r="J32" s="377"/>
      <c r="K32" s="377"/>
      <c r="L32" s="377"/>
      <c r="M32" s="377"/>
      <c r="N32" s="377"/>
      <c r="O32" s="377"/>
      <c r="P32" s="377"/>
      <c r="Q32" s="6"/>
    </row>
    <row r="33" spans="1:17" ht="9" customHeight="1">
      <c r="A33" s="462"/>
      <c r="C33" s="30"/>
      <c r="D33" s="30"/>
      <c r="E33" s="30"/>
      <c r="F33" s="30"/>
      <c r="G33" s="30"/>
      <c r="H33" s="377"/>
      <c r="I33" s="377"/>
      <c r="J33" s="377"/>
      <c r="K33" s="377"/>
      <c r="L33" s="377"/>
      <c r="M33" s="377"/>
      <c r="N33" s="377"/>
      <c r="O33" s="377"/>
      <c r="P33" s="377"/>
      <c r="Q33" s="6"/>
    </row>
    <row r="34" spans="1:17" ht="9" customHeight="1">
      <c r="A34" s="462"/>
      <c r="B34" s="378"/>
      <c r="C34" s="30"/>
      <c r="D34" s="30"/>
      <c r="E34" s="30"/>
      <c r="F34" s="30"/>
      <c r="G34" s="30"/>
      <c r="H34" s="377"/>
      <c r="I34" s="377"/>
      <c r="J34" s="377"/>
      <c r="K34" s="377"/>
      <c r="L34" s="377"/>
      <c r="M34" s="377"/>
      <c r="N34" s="377"/>
      <c r="O34" s="377"/>
      <c r="P34" s="377"/>
      <c r="Q34" s="6"/>
    </row>
    <row r="35" spans="1:17" ht="9" customHeight="1">
      <c r="A35" s="462"/>
      <c r="B35" s="378"/>
      <c r="C35" s="30"/>
      <c r="D35" s="30"/>
      <c r="E35" s="30"/>
      <c r="F35" s="30"/>
      <c r="G35" s="30"/>
      <c r="H35" s="377"/>
      <c r="I35" s="377"/>
      <c r="J35" s="377"/>
      <c r="K35" s="377"/>
      <c r="L35" s="377"/>
      <c r="M35" s="377"/>
      <c r="N35" s="377"/>
      <c r="O35" s="377"/>
      <c r="P35" s="377"/>
      <c r="Q35" s="6"/>
    </row>
    <row r="36" spans="1:17" ht="9" customHeight="1">
      <c r="A36" s="462"/>
      <c r="B36" s="378"/>
      <c r="C36" s="30"/>
      <c r="D36" s="30"/>
      <c r="E36" s="30"/>
      <c r="F36" s="30"/>
      <c r="G36" s="30"/>
      <c r="H36" s="377"/>
      <c r="I36" s="377"/>
      <c r="J36" s="377"/>
      <c r="K36" s="377"/>
      <c r="L36" s="377"/>
      <c r="M36" s="377"/>
      <c r="N36" s="377"/>
      <c r="O36" s="377"/>
      <c r="P36" s="377"/>
      <c r="Q36" s="6"/>
    </row>
    <row r="37" spans="1:17" ht="9" customHeight="1">
      <c r="A37" s="315"/>
      <c r="B37" s="378"/>
      <c r="C37" s="30"/>
      <c r="D37" s="30"/>
      <c r="E37" s="30"/>
      <c r="F37" s="30"/>
      <c r="G37" s="30"/>
      <c r="H37" s="377"/>
      <c r="I37" s="377"/>
      <c r="J37" s="377"/>
      <c r="K37" s="377"/>
      <c r="L37" s="377"/>
      <c r="M37" s="377"/>
      <c r="N37" s="377"/>
      <c r="O37" s="377"/>
      <c r="P37" s="377"/>
      <c r="Q37" s="6"/>
    </row>
    <row r="38" spans="1:17" ht="9" customHeight="1">
      <c r="A38" s="462"/>
      <c r="B38" s="378"/>
      <c r="C38" s="30"/>
      <c r="D38" s="30"/>
      <c r="E38" s="30"/>
      <c r="F38" s="30"/>
      <c r="G38" s="30"/>
      <c r="H38" s="377"/>
      <c r="I38" s="377"/>
      <c r="J38" s="377"/>
      <c r="K38" s="377"/>
      <c r="L38" s="377"/>
      <c r="M38" s="377"/>
      <c r="N38" s="377"/>
      <c r="O38" s="377"/>
      <c r="P38" s="377"/>
      <c r="Q38" s="6"/>
    </row>
    <row r="39" spans="1:17" ht="9" customHeight="1">
      <c r="A39" s="462"/>
      <c r="B39" s="378"/>
      <c r="C39" s="30"/>
      <c r="D39" s="30"/>
      <c r="E39" s="30"/>
      <c r="F39" s="30"/>
      <c r="G39" s="30"/>
      <c r="H39" s="377"/>
      <c r="I39" s="377"/>
      <c r="J39" s="377"/>
      <c r="K39" s="377"/>
      <c r="L39" s="377"/>
      <c r="M39" s="377"/>
      <c r="N39" s="377"/>
      <c r="O39" s="377"/>
      <c r="P39" s="377"/>
      <c r="Q39" s="6"/>
    </row>
    <row r="40" spans="1:17" ht="9" customHeight="1">
      <c r="A40" s="462"/>
      <c r="B40" s="378"/>
      <c r="C40" s="30"/>
      <c r="D40" s="30"/>
      <c r="E40" s="30"/>
      <c r="F40" s="30"/>
      <c r="G40" s="30"/>
      <c r="H40" s="377"/>
      <c r="I40" s="377"/>
      <c r="J40" s="377"/>
      <c r="K40" s="377"/>
      <c r="L40" s="377"/>
      <c r="M40" s="377"/>
      <c r="N40" s="377"/>
      <c r="O40" s="377"/>
      <c r="P40" s="377"/>
      <c r="Q40" s="6"/>
    </row>
    <row r="41" spans="1:17" ht="9" customHeight="1">
      <c r="A41" s="462"/>
      <c r="C41" s="30"/>
      <c r="D41" s="30"/>
      <c r="E41" s="30"/>
      <c r="F41" s="30"/>
      <c r="G41" s="30"/>
      <c r="H41" s="377"/>
      <c r="I41" s="377"/>
      <c r="J41" s="377"/>
      <c r="K41" s="377"/>
      <c r="L41" s="377"/>
      <c r="M41" s="377"/>
      <c r="N41" s="377"/>
      <c r="O41" s="377"/>
      <c r="P41" s="377"/>
      <c r="Q41" s="6"/>
    </row>
    <row r="42" spans="1:17" ht="9" customHeight="1">
      <c r="A42" s="462"/>
      <c r="C42" s="30"/>
      <c r="D42" s="30"/>
      <c r="E42" s="30"/>
      <c r="F42" s="30"/>
      <c r="G42" s="30"/>
      <c r="H42" s="377"/>
      <c r="I42" s="377"/>
      <c r="J42" s="377"/>
      <c r="K42" s="377"/>
      <c r="L42" s="377"/>
      <c r="M42" s="377"/>
      <c r="N42" s="377"/>
      <c r="O42" s="377"/>
      <c r="P42" s="377"/>
      <c r="Q42" s="6"/>
    </row>
    <row r="43" spans="1:17" ht="9" customHeight="1">
      <c r="A43" s="315"/>
      <c r="C43" s="30"/>
      <c r="D43" s="30"/>
      <c r="E43" s="30"/>
      <c r="F43" s="30"/>
      <c r="G43" s="30"/>
      <c r="H43" s="377"/>
      <c r="I43" s="377"/>
      <c r="J43" s="377"/>
      <c r="K43" s="377"/>
      <c r="L43" s="377"/>
      <c r="M43" s="377"/>
      <c r="N43" s="377"/>
      <c r="O43" s="377"/>
      <c r="P43" s="377"/>
      <c r="Q43" s="6"/>
    </row>
    <row r="44" spans="1:17" ht="9" customHeight="1">
      <c r="A44" s="462"/>
      <c r="C44" s="30"/>
      <c r="D44" s="30"/>
      <c r="E44" s="30"/>
      <c r="F44" s="30"/>
      <c r="G44" s="30"/>
      <c r="H44" s="377"/>
      <c r="I44" s="377"/>
      <c r="J44" s="377"/>
      <c r="K44" s="377"/>
      <c r="L44" s="377"/>
      <c r="M44" s="377"/>
      <c r="N44" s="377"/>
      <c r="O44" s="377"/>
      <c r="P44" s="377"/>
      <c r="Q44" s="6"/>
    </row>
    <row r="45" spans="1:17" ht="9" customHeight="1">
      <c r="A45" s="462"/>
      <c r="C45" s="30"/>
      <c r="D45" s="30"/>
      <c r="E45" s="30"/>
      <c r="F45" s="30"/>
      <c r="G45" s="30"/>
      <c r="H45" s="377"/>
      <c r="I45" s="377"/>
      <c r="J45" s="377"/>
      <c r="K45" s="377"/>
      <c r="L45" s="377"/>
      <c r="M45" s="377"/>
      <c r="N45" s="377"/>
      <c r="O45" s="377"/>
      <c r="P45" s="377"/>
      <c r="Q45" s="6"/>
    </row>
    <row r="46" spans="1:17" ht="9" customHeight="1">
      <c r="A46" s="462"/>
      <c r="C46" s="30"/>
      <c r="D46" s="30"/>
      <c r="E46" s="30"/>
      <c r="F46" s="30"/>
      <c r="G46" s="30"/>
      <c r="H46" s="377"/>
      <c r="I46" s="377"/>
      <c r="J46" s="377"/>
      <c r="K46" s="377"/>
      <c r="L46" s="377"/>
      <c r="M46" s="377"/>
      <c r="N46" s="377"/>
      <c r="O46" s="377"/>
      <c r="P46" s="377"/>
      <c r="Q46" s="6"/>
    </row>
    <row r="47" spans="1:17" ht="9" customHeight="1">
      <c r="A47" s="462"/>
      <c r="C47" s="30"/>
      <c r="D47" s="30"/>
      <c r="E47" s="30"/>
      <c r="F47" s="30"/>
      <c r="G47" s="30"/>
      <c r="H47" s="377"/>
      <c r="I47" s="377"/>
      <c r="J47" s="377"/>
      <c r="K47" s="377"/>
      <c r="L47" s="377"/>
      <c r="M47" s="377"/>
      <c r="N47" s="377"/>
      <c r="O47" s="377"/>
      <c r="P47" s="377"/>
      <c r="Q47" s="6"/>
    </row>
    <row r="48" spans="1:17" ht="9" customHeight="1">
      <c r="A48" s="462"/>
      <c r="C48" s="30"/>
      <c r="D48" s="30"/>
      <c r="E48" s="30"/>
      <c r="F48" s="30"/>
      <c r="G48" s="30"/>
      <c r="H48" s="377"/>
      <c r="I48" s="377"/>
      <c r="J48" s="377"/>
      <c r="K48" s="377"/>
      <c r="L48" s="377"/>
      <c r="M48" s="377"/>
      <c r="N48" s="377"/>
      <c r="O48" s="377"/>
      <c r="P48" s="377"/>
      <c r="Q48" s="6"/>
    </row>
    <row r="49" spans="1:17" ht="9" customHeight="1">
      <c r="A49" s="315"/>
      <c r="C49" s="30"/>
      <c r="D49" s="30"/>
      <c r="E49" s="30"/>
      <c r="F49" s="30"/>
      <c r="G49" s="30"/>
      <c r="H49" s="377"/>
      <c r="I49" s="377"/>
      <c r="J49" s="377"/>
      <c r="K49" s="377"/>
      <c r="L49" s="377"/>
      <c r="M49" s="377"/>
      <c r="N49" s="377"/>
      <c r="O49" s="377"/>
      <c r="P49" s="377"/>
      <c r="Q49" s="6"/>
    </row>
    <row r="50" spans="1:17" ht="9" customHeight="1">
      <c r="A50" s="462"/>
      <c r="C50" s="30"/>
      <c r="D50" s="30"/>
      <c r="E50" s="30"/>
      <c r="F50" s="30"/>
      <c r="G50" s="30"/>
      <c r="H50" s="377"/>
      <c r="I50" s="377"/>
      <c r="J50" s="377"/>
      <c r="K50" s="377"/>
      <c r="L50" s="377"/>
      <c r="M50" s="377"/>
      <c r="N50" s="377"/>
      <c r="O50" s="377"/>
      <c r="P50" s="377"/>
      <c r="Q50" s="6"/>
    </row>
    <row r="51" spans="1:17" ht="9" customHeight="1">
      <c r="A51" s="462"/>
      <c r="C51" s="30"/>
      <c r="D51" s="30"/>
      <c r="E51" s="30"/>
      <c r="F51" s="30"/>
      <c r="G51" s="30"/>
      <c r="H51" s="377"/>
      <c r="I51" s="377"/>
      <c r="J51" s="377"/>
      <c r="K51" s="377"/>
      <c r="L51" s="377"/>
      <c r="M51" s="377"/>
      <c r="N51" s="377"/>
      <c r="O51" s="377"/>
      <c r="P51" s="377"/>
      <c r="Q51" s="6"/>
    </row>
    <row r="52" spans="1:17" ht="9" customHeight="1">
      <c r="A52" s="462"/>
      <c r="C52" s="30"/>
      <c r="D52" s="30"/>
      <c r="E52" s="30"/>
      <c r="F52" s="30"/>
      <c r="G52" s="30"/>
      <c r="H52" s="377"/>
      <c r="I52" s="377"/>
      <c r="J52" s="377"/>
      <c r="K52" s="377"/>
      <c r="L52" s="377"/>
      <c r="M52" s="377"/>
      <c r="N52" s="377"/>
      <c r="O52" s="377"/>
      <c r="P52" s="377"/>
      <c r="Q52" s="6"/>
    </row>
    <row r="53" spans="1:17" ht="9" customHeight="1">
      <c r="A53" s="462"/>
      <c r="C53" s="30"/>
      <c r="D53" s="30"/>
      <c r="E53" s="30"/>
      <c r="F53" s="30"/>
      <c r="G53" s="30"/>
      <c r="H53" s="377"/>
      <c r="I53" s="377"/>
      <c r="J53" s="377"/>
      <c r="K53" s="377"/>
      <c r="L53" s="377"/>
      <c r="M53" s="377"/>
      <c r="N53" s="377"/>
      <c r="O53" s="377"/>
      <c r="P53" s="377"/>
      <c r="Q53" s="6"/>
    </row>
    <row r="54" spans="1:17" ht="9" customHeight="1">
      <c r="A54" s="315"/>
      <c r="C54" s="30"/>
      <c r="D54" s="30"/>
      <c r="E54" s="30"/>
      <c r="F54" s="30"/>
      <c r="G54" s="30"/>
      <c r="H54" s="377"/>
      <c r="I54" s="377"/>
      <c r="J54" s="377"/>
      <c r="K54" s="377"/>
      <c r="L54" s="377"/>
      <c r="M54" s="377"/>
      <c r="N54" s="377"/>
      <c r="O54" s="377"/>
      <c r="P54" s="377"/>
      <c r="Q54" s="6"/>
    </row>
    <row r="55" spans="1:17" ht="9" customHeight="1">
      <c r="A55" s="464"/>
      <c r="C55" s="30"/>
      <c r="D55" s="30"/>
      <c r="E55" s="30"/>
      <c r="F55" s="30"/>
      <c r="G55" s="30"/>
      <c r="H55" s="377"/>
      <c r="I55" s="377"/>
      <c r="J55" s="377"/>
      <c r="K55" s="377"/>
      <c r="L55" s="377"/>
      <c r="M55" s="377"/>
      <c r="N55" s="377"/>
      <c r="O55" s="377"/>
      <c r="P55" s="377"/>
      <c r="Q55" s="6"/>
    </row>
    <row r="56" spans="1:17" ht="9" customHeight="1">
      <c r="A56" s="464"/>
      <c r="C56" s="30"/>
      <c r="D56" s="30"/>
      <c r="E56" s="30"/>
      <c r="F56" s="30"/>
      <c r="G56" s="30"/>
      <c r="H56" s="377"/>
      <c r="I56" s="377"/>
      <c r="J56" s="377"/>
      <c r="K56" s="377"/>
      <c r="L56" s="377"/>
      <c r="M56" s="377"/>
      <c r="N56" s="377"/>
      <c r="O56" s="377"/>
      <c r="P56" s="377"/>
      <c r="Q56" s="6"/>
    </row>
    <row r="57" spans="1:17" ht="9" customHeight="1">
      <c r="A57" s="464"/>
      <c r="C57" s="30"/>
      <c r="D57" s="30"/>
      <c r="E57" s="30"/>
      <c r="F57" s="30"/>
      <c r="G57" s="30"/>
      <c r="H57" s="377"/>
      <c r="I57" s="377"/>
      <c r="J57" s="377"/>
      <c r="K57" s="377"/>
      <c r="L57" s="377"/>
      <c r="M57" s="377"/>
      <c r="N57" s="377"/>
      <c r="O57" s="377"/>
      <c r="P57" s="377"/>
      <c r="Q57" s="6"/>
    </row>
    <row r="58" spans="1:17" ht="9" customHeight="1">
      <c r="A58" s="464"/>
      <c r="C58" s="30"/>
      <c r="D58" s="30"/>
      <c r="E58" s="30"/>
      <c r="F58" s="30"/>
      <c r="G58" s="30"/>
      <c r="H58" s="377"/>
      <c r="I58" s="377"/>
      <c r="J58" s="377"/>
      <c r="K58" s="377"/>
      <c r="L58" s="377"/>
      <c r="M58" s="377"/>
      <c r="N58" s="377"/>
      <c r="O58" s="377"/>
      <c r="P58" s="377"/>
      <c r="Q58" s="6"/>
    </row>
    <row r="59" spans="1:17" ht="9" customHeight="1">
      <c r="A59" s="465"/>
      <c r="C59" s="30"/>
      <c r="D59" s="30"/>
      <c r="E59" s="30"/>
      <c r="F59" s="30"/>
      <c r="G59" s="30"/>
      <c r="H59" s="377"/>
      <c r="I59" s="377"/>
      <c r="J59" s="377"/>
      <c r="K59" s="377"/>
      <c r="L59" s="377"/>
      <c r="M59" s="377"/>
      <c r="N59" s="377"/>
      <c r="O59" s="377"/>
      <c r="P59" s="377"/>
      <c r="Q59" s="6"/>
    </row>
    <row r="60" spans="1:17" ht="9" customHeight="1">
      <c r="A60" s="465"/>
      <c r="C60" s="30"/>
      <c r="D60" s="30"/>
      <c r="E60" s="30"/>
      <c r="F60" s="30"/>
      <c r="G60" s="30"/>
      <c r="H60" s="377"/>
      <c r="I60" s="377"/>
      <c r="J60" s="377"/>
      <c r="K60" s="377"/>
      <c r="L60" s="377"/>
      <c r="M60" s="377"/>
      <c r="N60" s="377"/>
      <c r="O60" s="377"/>
      <c r="P60" s="377"/>
      <c r="Q60" s="6"/>
    </row>
    <row r="61" spans="1:17" ht="9" customHeight="1">
      <c r="A61" s="463"/>
      <c r="C61" s="30"/>
      <c r="D61" s="30"/>
      <c r="E61" s="30"/>
      <c r="F61" s="30"/>
      <c r="G61" s="30"/>
      <c r="H61" s="377"/>
      <c r="I61" s="377"/>
      <c r="J61" s="377"/>
      <c r="K61" s="377"/>
      <c r="L61" s="377"/>
      <c r="M61" s="377"/>
      <c r="N61" s="377"/>
      <c r="O61" s="377"/>
      <c r="P61" s="377"/>
      <c r="Q61" s="6"/>
    </row>
    <row r="62" spans="1:17" ht="9" customHeight="1">
      <c r="A62" s="462"/>
      <c r="C62" s="30"/>
      <c r="D62" s="30"/>
      <c r="E62" s="30"/>
      <c r="F62" s="30"/>
      <c r="G62" s="30"/>
      <c r="H62" s="377"/>
      <c r="I62" s="377"/>
      <c r="J62" s="377"/>
      <c r="K62" s="377"/>
      <c r="L62" s="377"/>
      <c r="M62" s="377"/>
      <c r="N62" s="377"/>
      <c r="O62" s="377"/>
      <c r="P62" s="377"/>
      <c r="Q62" s="6"/>
    </row>
    <row r="63" spans="1:17" ht="9" customHeight="1">
      <c r="A63" s="462"/>
      <c r="C63" s="30"/>
      <c r="D63" s="30"/>
      <c r="E63" s="30"/>
      <c r="F63" s="30"/>
      <c r="G63" s="30"/>
      <c r="H63" s="377"/>
      <c r="I63" s="377"/>
      <c r="J63" s="377"/>
      <c r="K63" s="377"/>
      <c r="L63" s="377"/>
      <c r="M63" s="377"/>
      <c r="N63" s="377"/>
      <c r="O63" s="377"/>
      <c r="P63" s="377"/>
      <c r="Q63" s="6"/>
    </row>
    <row r="64" spans="1:17" ht="9" customHeight="1">
      <c r="A64" s="462"/>
      <c r="C64" s="30"/>
      <c r="D64" s="30"/>
      <c r="E64" s="30"/>
      <c r="F64" s="30"/>
      <c r="G64" s="30"/>
      <c r="H64" s="377"/>
      <c r="I64" s="377"/>
      <c r="J64" s="377"/>
      <c r="K64" s="377"/>
      <c r="L64" s="377"/>
      <c r="M64" s="377"/>
      <c r="N64" s="377"/>
      <c r="O64" s="377"/>
      <c r="P64" s="377"/>
      <c r="Q64" s="6"/>
    </row>
    <row r="65" spans="1:17" ht="9" customHeight="1">
      <c r="A65" s="462"/>
      <c r="C65" s="30"/>
      <c r="D65" s="30"/>
      <c r="E65" s="30"/>
      <c r="F65" s="30"/>
      <c r="G65" s="30"/>
      <c r="H65" s="377"/>
      <c r="I65" s="377"/>
      <c r="J65" s="377"/>
      <c r="K65" s="377"/>
      <c r="L65" s="377"/>
      <c r="M65" s="377"/>
      <c r="N65" s="377"/>
      <c r="O65" s="377"/>
      <c r="P65" s="377"/>
      <c r="Q65" s="6"/>
    </row>
    <row r="66" spans="1:17" ht="9" customHeight="1">
      <c r="A66" s="464"/>
      <c r="C66" s="30"/>
      <c r="D66" s="30"/>
      <c r="E66" s="30"/>
      <c r="F66" s="30"/>
      <c r="G66" s="30"/>
      <c r="H66" s="377"/>
      <c r="I66" s="377"/>
      <c r="J66" s="377"/>
      <c r="K66" s="377"/>
      <c r="L66" s="377"/>
      <c r="M66" s="377"/>
      <c r="N66" s="377"/>
      <c r="O66" s="377"/>
      <c r="P66" s="377"/>
      <c r="Q66" s="6"/>
    </row>
    <row r="67" spans="1:17" ht="9" customHeight="1">
      <c r="A67" s="463"/>
      <c r="C67" s="30"/>
      <c r="D67" s="30"/>
      <c r="E67" s="30"/>
      <c r="F67" s="30"/>
      <c r="G67" s="30"/>
      <c r="H67" s="377"/>
      <c r="I67" s="377"/>
      <c r="J67" s="377"/>
      <c r="K67" s="377"/>
      <c r="L67" s="377"/>
      <c r="M67" s="377"/>
      <c r="N67" s="377"/>
      <c r="O67" s="377"/>
      <c r="P67" s="377"/>
      <c r="Q67" s="6"/>
    </row>
    <row r="68" spans="1:17" ht="9" customHeight="1">
      <c r="A68" s="462"/>
      <c r="C68" s="30"/>
      <c r="D68" s="30"/>
      <c r="E68" s="30"/>
      <c r="F68" s="30"/>
      <c r="G68" s="30"/>
      <c r="H68" s="377"/>
      <c r="I68" s="377"/>
      <c r="J68" s="377"/>
      <c r="K68" s="377"/>
      <c r="L68" s="377"/>
      <c r="M68" s="377"/>
      <c r="N68" s="377"/>
      <c r="O68" s="377"/>
      <c r="P68" s="377"/>
      <c r="Q68" s="6"/>
    </row>
    <row r="69" spans="1:17" ht="9" customHeight="1">
      <c r="A69" s="462"/>
      <c r="C69" s="30"/>
      <c r="D69" s="30"/>
      <c r="E69" s="30"/>
      <c r="F69" s="30"/>
      <c r="G69" s="30"/>
      <c r="H69" s="377"/>
      <c r="I69" s="377"/>
      <c r="J69" s="377"/>
      <c r="K69" s="377"/>
      <c r="L69" s="377"/>
      <c r="M69" s="377"/>
      <c r="N69" s="377"/>
      <c r="O69" s="377"/>
      <c r="P69" s="377"/>
      <c r="Q69" s="6"/>
    </row>
    <row r="70" spans="1:17" ht="9" customHeight="1">
      <c r="A70" s="462"/>
      <c r="C70" s="30"/>
      <c r="D70" s="30"/>
      <c r="E70" s="30"/>
      <c r="F70" s="30"/>
      <c r="G70" s="30"/>
      <c r="H70" s="377"/>
      <c r="I70" s="377"/>
      <c r="J70" s="377"/>
      <c r="K70" s="377"/>
      <c r="L70" s="377"/>
      <c r="M70" s="377"/>
      <c r="N70" s="377"/>
      <c r="O70" s="377"/>
      <c r="P70" s="377"/>
      <c r="Q70" s="6"/>
    </row>
    <row r="71" spans="1:17" ht="9" customHeight="1">
      <c r="A71" s="462"/>
      <c r="C71" s="30"/>
      <c r="D71" s="30"/>
      <c r="E71" s="30"/>
      <c r="F71" s="30"/>
      <c r="G71" s="30"/>
      <c r="H71" s="377"/>
      <c r="I71" s="377"/>
      <c r="J71" s="377"/>
      <c r="K71" s="377"/>
      <c r="L71" s="377"/>
      <c r="M71" s="377"/>
      <c r="N71" s="377"/>
      <c r="O71" s="377"/>
      <c r="P71" s="377"/>
      <c r="Q71" s="6"/>
    </row>
    <row r="72" spans="1:17" ht="9" customHeight="1">
      <c r="A72" s="464"/>
      <c r="C72" s="30"/>
      <c r="D72" s="30"/>
      <c r="E72" s="30"/>
      <c r="F72" s="30"/>
      <c r="G72" s="30"/>
      <c r="H72" s="377"/>
      <c r="I72" s="377"/>
      <c r="J72" s="377"/>
      <c r="K72" s="377"/>
      <c r="L72" s="377"/>
      <c r="M72" s="377"/>
      <c r="N72" s="377"/>
      <c r="O72" s="377"/>
      <c r="P72" s="377"/>
      <c r="Q72" s="6"/>
    </row>
    <row r="73" spans="1:17" ht="9" customHeight="1">
      <c r="A73" s="463"/>
      <c r="C73" s="30"/>
      <c r="D73" s="30"/>
      <c r="E73" s="30"/>
      <c r="F73" s="30"/>
      <c r="G73" s="30"/>
      <c r="H73" s="377"/>
      <c r="I73" s="377"/>
      <c r="J73" s="377"/>
      <c r="K73" s="377"/>
      <c r="L73" s="377"/>
      <c r="M73" s="377"/>
      <c r="N73" s="377"/>
      <c r="O73" s="377"/>
      <c r="P73" s="377"/>
      <c r="Q73" s="6"/>
    </row>
    <row r="74" spans="1:17" ht="9" customHeight="1">
      <c r="A74" s="462"/>
      <c r="C74" s="30"/>
      <c r="D74" s="30"/>
      <c r="E74" s="30"/>
      <c r="F74" s="30"/>
      <c r="G74" s="30"/>
      <c r="H74" s="377"/>
      <c r="I74" s="377"/>
      <c r="J74" s="377"/>
      <c r="K74" s="377"/>
      <c r="L74" s="377"/>
      <c r="M74" s="377"/>
      <c r="N74" s="377"/>
      <c r="O74" s="377"/>
      <c r="P74" s="377"/>
      <c r="Q74" s="6"/>
    </row>
    <row r="75" spans="1:17" ht="9" customHeight="1">
      <c r="A75" s="462"/>
      <c r="C75" s="30"/>
      <c r="D75" s="30"/>
      <c r="E75" s="30"/>
      <c r="F75" s="30"/>
      <c r="G75" s="30"/>
      <c r="H75" s="377"/>
      <c r="I75" s="377"/>
      <c r="J75" s="377"/>
      <c r="K75" s="377"/>
      <c r="L75" s="377"/>
      <c r="M75" s="377"/>
      <c r="N75" s="377"/>
      <c r="O75" s="377"/>
      <c r="P75" s="377"/>
      <c r="Q75" s="6"/>
    </row>
    <row r="76" spans="1:17" ht="9" customHeight="1">
      <c r="A76" s="462"/>
      <c r="C76" s="379"/>
      <c r="D76" s="379"/>
      <c r="E76" s="379"/>
      <c r="F76" s="379"/>
      <c r="G76" s="379"/>
      <c r="Q76" s="374"/>
    </row>
    <row r="77" spans="1:17" ht="9" customHeight="1">
      <c r="A77" s="462"/>
      <c r="C77" s="379"/>
      <c r="D77" s="379"/>
      <c r="E77" s="379"/>
      <c r="F77" s="379"/>
      <c r="G77" s="379"/>
      <c r="Q77" s="374"/>
    </row>
    <row r="78" spans="1:17" ht="9" customHeight="1">
      <c r="A78" s="462"/>
      <c r="C78" s="379"/>
      <c r="D78" s="379"/>
      <c r="E78" s="379"/>
      <c r="F78" s="379"/>
      <c r="G78" s="379"/>
      <c r="Q78" s="374"/>
    </row>
    <row r="79" spans="1:17" ht="9" customHeight="1">
      <c r="A79" s="462"/>
      <c r="C79" s="379"/>
      <c r="D79" s="379"/>
      <c r="E79" s="379"/>
      <c r="F79" s="379"/>
      <c r="G79" s="379"/>
      <c r="Q79" s="374"/>
    </row>
    <row r="80" spans="1:17" ht="9" customHeight="1">
      <c r="A80" s="462"/>
      <c r="C80" s="379"/>
      <c r="D80" s="379"/>
      <c r="E80" s="379"/>
      <c r="F80" s="379"/>
      <c r="G80" s="379"/>
      <c r="Q80" s="374"/>
    </row>
    <row r="81" spans="1:17" ht="9" customHeight="1">
      <c r="A81" s="462"/>
      <c r="C81" s="379"/>
      <c r="D81" s="379"/>
      <c r="E81" s="379"/>
      <c r="F81" s="379"/>
      <c r="G81" s="379"/>
      <c r="Q81" s="374"/>
    </row>
    <row r="82" spans="1:17" ht="9" customHeight="1">
      <c r="A82" s="464"/>
      <c r="C82" s="379"/>
      <c r="D82" s="379"/>
      <c r="E82" s="379"/>
      <c r="F82" s="379"/>
      <c r="G82" s="379"/>
      <c r="Q82" s="374"/>
    </row>
    <row r="83" spans="1:17" ht="9" customHeight="1">
      <c r="A83" s="463"/>
      <c r="C83" s="379"/>
      <c r="D83" s="379"/>
      <c r="E83" s="379"/>
      <c r="F83" s="379"/>
      <c r="G83" s="379"/>
      <c r="Q83" s="374"/>
    </row>
    <row r="84" spans="1:17" ht="9" customHeight="1">
      <c r="A84" s="462"/>
      <c r="C84" s="379"/>
      <c r="D84" s="379"/>
      <c r="E84" s="379"/>
      <c r="F84" s="379"/>
      <c r="G84" s="379"/>
      <c r="Q84" s="374"/>
    </row>
    <row r="85" spans="1:17" ht="9" customHeight="1">
      <c r="A85" s="462"/>
      <c r="C85" s="379"/>
      <c r="D85" s="379"/>
      <c r="E85" s="379"/>
      <c r="F85" s="379"/>
      <c r="G85" s="379"/>
      <c r="Q85" s="374"/>
    </row>
    <row r="86" spans="1:17" ht="9" customHeight="1">
      <c r="A86" s="462"/>
      <c r="C86" s="379"/>
      <c r="D86" s="379"/>
      <c r="E86" s="379"/>
      <c r="F86" s="379"/>
      <c r="G86" s="379"/>
      <c r="Q86" s="374"/>
    </row>
    <row r="87" spans="1:17" ht="9" customHeight="1">
      <c r="A87" s="462"/>
      <c r="C87" s="379"/>
      <c r="D87" s="379"/>
      <c r="E87" s="379"/>
      <c r="F87" s="379"/>
      <c r="G87" s="379"/>
      <c r="Q87" s="374"/>
    </row>
    <row r="88" spans="1:17" ht="9" customHeight="1">
      <c r="A88" s="462"/>
      <c r="C88" s="379"/>
      <c r="D88" s="379"/>
      <c r="E88" s="379"/>
      <c r="F88" s="379"/>
      <c r="G88" s="379"/>
      <c r="Q88" s="374"/>
    </row>
    <row r="89" spans="1:17" ht="9" customHeight="1">
      <c r="A89" s="462"/>
      <c r="C89" s="379"/>
      <c r="D89" s="379"/>
      <c r="E89" s="379"/>
      <c r="F89" s="379"/>
      <c r="G89" s="379"/>
      <c r="Q89" s="374"/>
    </row>
    <row r="90" spans="1:17" ht="9" customHeight="1">
      <c r="A90" s="462"/>
      <c r="C90" s="379"/>
      <c r="D90" s="379"/>
      <c r="E90" s="379"/>
      <c r="F90" s="379"/>
      <c r="G90" s="379"/>
      <c r="Q90" s="374"/>
    </row>
    <row r="91" spans="1:17" ht="9" customHeight="1">
      <c r="A91" s="462"/>
      <c r="C91" s="379"/>
      <c r="D91" s="379"/>
      <c r="E91" s="379"/>
      <c r="F91" s="379"/>
      <c r="G91" s="379"/>
      <c r="Q91" s="374"/>
    </row>
    <row r="92" spans="1:17" ht="9" customHeight="1">
      <c r="A92" s="462"/>
      <c r="C92" s="379"/>
      <c r="D92" s="379"/>
      <c r="E92" s="379"/>
      <c r="F92" s="379"/>
      <c r="G92" s="379"/>
      <c r="Q92" s="374"/>
    </row>
    <row r="93" spans="1:17" ht="9" customHeight="1">
      <c r="A93" s="463"/>
      <c r="C93" s="379"/>
      <c r="D93" s="379"/>
      <c r="E93" s="379"/>
      <c r="F93" s="379"/>
      <c r="G93" s="379"/>
      <c r="Q93" s="374"/>
    </row>
    <row r="94" spans="1:17" ht="9" customHeight="1">
      <c r="A94" s="462"/>
      <c r="C94" s="379"/>
      <c r="D94" s="379"/>
      <c r="E94" s="379"/>
      <c r="F94" s="379"/>
      <c r="G94" s="379"/>
      <c r="Q94" s="374"/>
    </row>
    <row r="95" spans="1:17" ht="9" customHeight="1">
      <c r="A95" s="462"/>
      <c r="C95" s="379"/>
      <c r="D95" s="379"/>
      <c r="E95" s="379"/>
      <c r="F95" s="379"/>
      <c r="G95" s="379"/>
      <c r="Q95" s="374"/>
    </row>
    <row r="96" spans="1:17" ht="9" customHeight="1">
      <c r="A96" s="462"/>
      <c r="C96" s="379"/>
      <c r="D96" s="379"/>
      <c r="E96" s="379"/>
      <c r="F96" s="379"/>
      <c r="G96" s="379"/>
      <c r="Q96" s="374"/>
    </row>
    <row r="97" spans="1:17">
      <c r="A97" s="466"/>
      <c r="C97" s="379"/>
      <c r="D97" s="379"/>
      <c r="E97" s="379"/>
      <c r="F97" s="379"/>
      <c r="G97" s="379"/>
      <c r="Q97" s="374"/>
    </row>
    <row r="98" spans="1:17">
      <c r="A98" s="466"/>
      <c r="C98" s="379"/>
      <c r="D98" s="379"/>
      <c r="E98" s="379"/>
      <c r="F98" s="379"/>
      <c r="G98" s="379"/>
      <c r="Q98" s="374"/>
    </row>
    <row r="99" spans="1:17">
      <c r="A99" s="466"/>
      <c r="C99" s="379"/>
      <c r="D99" s="379"/>
      <c r="E99" s="379"/>
      <c r="F99" s="379"/>
      <c r="G99" s="379"/>
      <c r="Q99" s="374"/>
    </row>
    <row r="100" spans="1:17">
      <c r="A100" s="466"/>
      <c r="C100" s="379"/>
      <c r="D100" s="379"/>
      <c r="E100" s="379"/>
      <c r="F100" s="379"/>
      <c r="G100" s="379"/>
      <c r="Q100" s="374"/>
    </row>
    <row r="101" spans="1:17">
      <c r="A101" s="466"/>
      <c r="C101" s="379"/>
      <c r="D101" s="379"/>
      <c r="E101" s="379"/>
      <c r="F101" s="379"/>
      <c r="G101" s="379"/>
      <c r="Q101" s="374"/>
    </row>
    <row r="102" spans="1:17">
      <c r="A102" s="466"/>
      <c r="C102" s="379"/>
      <c r="D102" s="379"/>
      <c r="E102" s="379"/>
      <c r="F102" s="379"/>
      <c r="G102" s="379"/>
      <c r="Q102" s="374"/>
    </row>
    <row r="103" spans="1:17">
      <c r="A103" s="466"/>
      <c r="C103" s="379"/>
      <c r="D103" s="379"/>
      <c r="E103" s="379"/>
      <c r="F103" s="379"/>
      <c r="G103" s="379"/>
      <c r="Q103" s="374"/>
    </row>
    <row r="104" spans="1:17" ht="15.75">
      <c r="A104" s="38"/>
      <c r="C104" s="379"/>
      <c r="D104" s="379"/>
      <c r="E104" s="379"/>
      <c r="F104" s="379"/>
      <c r="G104" s="379"/>
      <c r="Q104" s="374"/>
    </row>
    <row r="105" spans="1:17" ht="15.75">
      <c r="A105" s="38"/>
      <c r="C105" s="379"/>
      <c r="D105" s="379"/>
      <c r="E105" s="379"/>
      <c r="F105" s="379"/>
      <c r="G105" s="379"/>
      <c r="Q105" s="374"/>
    </row>
    <row r="106" spans="1:17" ht="15.75">
      <c r="A106" s="38"/>
      <c r="C106" s="379"/>
      <c r="D106" s="379"/>
      <c r="E106" s="379"/>
      <c r="F106" s="379"/>
      <c r="G106" s="379"/>
      <c r="Q106" s="374"/>
    </row>
    <row r="107" spans="1:17" ht="15.75">
      <c r="A107" s="38"/>
      <c r="C107" s="379"/>
      <c r="D107" s="379"/>
      <c r="E107" s="379"/>
      <c r="F107" s="379"/>
      <c r="G107" s="379"/>
      <c r="Q107" s="374"/>
    </row>
    <row r="108" spans="1:17" ht="15.75">
      <c r="A108" s="38"/>
      <c r="C108" s="379"/>
      <c r="D108" s="379"/>
      <c r="E108" s="379"/>
      <c r="F108" s="379"/>
      <c r="G108" s="379"/>
      <c r="Q108" s="374"/>
    </row>
    <row r="109" spans="1:17" ht="15.75">
      <c r="A109" s="38"/>
      <c r="C109" s="379"/>
      <c r="D109" s="379"/>
      <c r="E109" s="379"/>
      <c r="F109" s="379"/>
      <c r="G109" s="379"/>
      <c r="Q109" s="374"/>
    </row>
    <row r="110" spans="1:17" ht="15.75">
      <c r="A110" s="38"/>
      <c r="C110" s="379"/>
      <c r="D110" s="379"/>
      <c r="E110" s="379"/>
      <c r="F110" s="379"/>
      <c r="G110" s="379"/>
      <c r="Q110" s="374"/>
    </row>
    <row r="111" spans="1:17" ht="15.75">
      <c r="A111" s="38"/>
      <c r="C111" s="379"/>
      <c r="D111" s="379"/>
      <c r="E111" s="379"/>
      <c r="F111" s="379"/>
      <c r="G111" s="379"/>
      <c r="Q111" s="374"/>
    </row>
    <row r="112" spans="1:17" ht="15.75">
      <c r="A112" s="38"/>
      <c r="C112" s="379"/>
      <c r="D112" s="379"/>
      <c r="E112" s="379"/>
      <c r="F112" s="379"/>
      <c r="G112" s="379"/>
      <c r="Q112" s="374"/>
    </row>
    <row r="113" spans="1:17" ht="15.75">
      <c r="A113" s="38"/>
      <c r="C113" s="379"/>
      <c r="D113" s="379"/>
      <c r="E113" s="379"/>
      <c r="F113" s="379"/>
      <c r="G113" s="379"/>
      <c r="Q113" s="374"/>
    </row>
    <row r="114" spans="1:17" ht="15.75">
      <c r="A114" s="38"/>
      <c r="C114" s="379"/>
      <c r="D114" s="379"/>
      <c r="E114" s="379"/>
      <c r="F114" s="379"/>
      <c r="G114" s="379"/>
      <c r="Q114" s="374"/>
    </row>
    <row r="115" spans="1:17" ht="15.75">
      <c r="A115" s="38"/>
      <c r="C115" s="379"/>
      <c r="D115" s="379"/>
      <c r="E115" s="379"/>
      <c r="F115" s="379"/>
      <c r="G115" s="379"/>
      <c r="Q115" s="374"/>
    </row>
    <row r="116" spans="1:17" ht="15.75">
      <c r="A116" s="38"/>
      <c r="C116" s="379"/>
      <c r="D116" s="379"/>
      <c r="E116" s="379"/>
      <c r="F116" s="379"/>
      <c r="G116" s="379"/>
      <c r="Q116" s="374"/>
    </row>
    <row r="117" spans="1:17" ht="15.75">
      <c r="A117" s="38"/>
      <c r="C117" s="379"/>
      <c r="D117" s="379"/>
      <c r="E117" s="379"/>
      <c r="F117" s="379"/>
      <c r="G117" s="379"/>
      <c r="Q117" s="374"/>
    </row>
    <row r="118" spans="1:17" ht="15.75">
      <c r="A118" s="38"/>
      <c r="C118" s="379"/>
      <c r="D118" s="379"/>
      <c r="E118" s="379"/>
      <c r="F118" s="379"/>
      <c r="G118" s="379"/>
      <c r="Q118" s="374"/>
    </row>
    <row r="119" spans="1:17" ht="15.75">
      <c r="A119" s="38"/>
      <c r="C119" s="379"/>
      <c r="D119" s="379"/>
      <c r="E119" s="379"/>
      <c r="F119" s="379"/>
      <c r="G119" s="379"/>
      <c r="Q119" s="374"/>
    </row>
    <row r="120" spans="1:17" ht="15.75">
      <c r="A120" s="38"/>
      <c r="C120" s="379"/>
      <c r="D120" s="379"/>
      <c r="E120" s="379"/>
      <c r="F120" s="379"/>
      <c r="G120" s="379"/>
      <c r="Q120" s="374"/>
    </row>
    <row r="121" spans="1:17" ht="15.75">
      <c r="A121" s="38"/>
      <c r="C121" s="379"/>
      <c r="D121" s="379"/>
      <c r="E121" s="379"/>
      <c r="F121" s="379"/>
      <c r="G121" s="379"/>
      <c r="Q121" s="374"/>
    </row>
    <row r="122" spans="1:17" ht="15.75">
      <c r="A122" s="38"/>
      <c r="C122" s="379"/>
      <c r="D122" s="379"/>
      <c r="E122" s="379"/>
      <c r="F122" s="379"/>
      <c r="G122" s="379"/>
      <c r="Q122" s="374"/>
    </row>
    <row r="123" spans="1:17" ht="15.75">
      <c r="A123" s="38"/>
      <c r="C123" s="379"/>
      <c r="D123" s="379"/>
      <c r="E123" s="379"/>
      <c r="F123" s="379"/>
      <c r="G123" s="379"/>
      <c r="Q123" s="374"/>
    </row>
    <row r="124" spans="1:17" ht="15.75">
      <c r="A124" s="38"/>
      <c r="C124" s="379"/>
      <c r="D124" s="379"/>
      <c r="E124" s="379"/>
      <c r="F124" s="379"/>
      <c r="G124" s="379"/>
      <c r="Q124" s="374"/>
    </row>
    <row r="125" spans="1:17" ht="15.75">
      <c r="A125" s="38"/>
      <c r="C125" s="379"/>
      <c r="D125" s="379"/>
      <c r="E125" s="379"/>
      <c r="F125" s="379"/>
      <c r="G125" s="379"/>
      <c r="Q125" s="374"/>
    </row>
    <row r="126" spans="1:17" ht="15.75">
      <c r="A126" s="38"/>
      <c r="C126" s="379"/>
      <c r="D126" s="379"/>
      <c r="E126" s="379"/>
      <c r="F126" s="379"/>
      <c r="G126" s="379"/>
      <c r="Q126" s="374"/>
    </row>
    <row r="127" spans="1:17" ht="15.75">
      <c r="A127" s="38"/>
      <c r="C127" s="379"/>
      <c r="D127" s="379"/>
      <c r="E127" s="379"/>
      <c r="F127" s="379"/>
      <c r="G127" s="379"/>
      <c r="Q127" s="374"/>
    </row>
    <row r="128" spans="1:17" ht="15.75">
      <c r="A128" s="38"/>
      <c r="C128" s="379"/>
      <c r="D128" s="379"/>
      <c r="E128" s="379"/>
      <c r="F128" s="379"/>
      <c r="G128" s="379"/>
      <c r="Q128" s="374"/>
    </row>
    <row r="129" spans="1:17" ht="15.75">
      <c r="A129" s="38"/>
      <c r="C129" s="379"/>
      <c r="D129" s="379"/>
      <c r="E129" s="379"/>
      <c r="F129" s="379"/>
      <c r="G129" s="379"/>
      <c r="Q129" s="374"/>
    </row>
    <row r="130" spans="1:17" ht="15.75">
      <c r="A130" s="38"/>
      <c r="C130" s="379"/>
      <c r="D130" s="379"/>
      <c r="E130" s="379"/>
      <c r="F130" s="379"/>
      <c r="G130" s="379"/>
      <c r="Q130" s="374"/>
    </row>
    <row r="131" spans="1:17" ht="15.75">
      <c r="A131" s="38"/>
      <c r="C131" s="379"/>
      <c r="D131" s="379"/>
      <c r="E131" s="379"/>
      <c r="F131" s="379"/>
      <c r="G131" s="379"/>
      <c r="Q131" s="374"/>
    </row>
    <row r="132" spans="1:17" ht="15.75">
      <c r="A132" s="38"/>
      <c r="C132" s="379"/>
      <c r="D132" s="379"/>
      <c r="E132" s="379"/>
      <c r="F132" s="379"/>
      <c r="G132" s="379"/>
      <c r="Q132" s="374"/>
    </row>
    <row r="133" spans="1:17" ht="15.75">
      <c r="A133" s="38"/>
      <c r="C133" s="379"/>
      <c r="D133" s="379"/>
      <c r="E133" s="379"/>
      <c r="F133" s="379"/>
      <c r="G133" s="379"/>
      <c r="Q133" s="374"/>
    </row>
    <row r="134" spans="1:17" ht="15.75">
      <c r="A134" s="38"/>
      <c r="C134" s="379"/>
      <c r="D134" s="379"/>
      <c r="E134" s="379"/>
      <c r="F134" s="379"/>
      <c r="G134" s="379"/>
      <c r="Q134" s="374"/>
    </row>
    <row r="135" spans="1:17" ht="15.75">
      <c r="A135" s="38"/>
      <c r="C135" s="379"/>
      <c r="D135" s="379"/>
      <c r="E135" s="379"/>
      <c r="F135" s="379"/>
      <c r="G135" s="379"/>
      <c r="Q135" s="374"/>
    </row>
    <row r="136" spans="1:17" ht="15.75">
      <c r="A136" s="38"/>
      <c r="C136" s="379"/>
      <c r="D136" s="379"/>
      <c r="E136" s="379"/>
      <c r="F136" s="379"/>
      <c r="G136" s="379"/>
      <c r="Q136" s="374"/>
    </row>
    <row r="137" spans="1:17" ht="15.75">
      <c r="A137" s="38"/>
      <c r="C137" s="379"/>
      <c r="D137" s="379"/>
      <c r="E137" s="379"/>
      <c r="F137" s="379"/>
      <c r="G137" s="379"/>
      <c r="Q137" s="374"/>
    </row>
    <row r="138" spans="1:17" ht="15.75">
      <c r="A138" s="38"/>
      <c r="C138" s="379"/>
      <c r="D138" s="379"/>
      <c r="E138" s="379"/>
      <c r="F138" s="379"/>
      <c r="G138" s="379"/>
      <c r="Q138" s="374"/>
    </row>
    <row r="139" spans="1:17" ht="15.75">
      <c r="A139" s="38"/>
      <c r="C139" s="379"/>
      <c r="D139" s="379"/>
      <c r="E139" s="379"/>
      <c r="F139" s="379"/>
      <c r="G139" s="379"/>
      <c r="Q139" s="374"/>
    </row>
    <row r="140" spans="1:17" ht="15.75">
      <c r="A140" s="38"/>
      <c r="C140" s="379"/>
      <c r="D140" s="379"/>
      <c r="E140" s="379"/>
      <c r="F140" s="379"/>
      <c r="G140" s="379"/>
      <c r="Q140" s="374"/>
    </row>
    <row r="141" spans="1:17" ht="15.75">
      <c r="A141" s="38"/>
      <c r="C141" s="379"/>
      <c r="D141" s="379"/>
      <c r="E141" s="379"/>
      <c r="F141" s="379"/>
      <c r="G141" s="379"/>
      <c r="Q141" s="374"/>
    </row>
    <row r="142" spans="1:17" ht="15.75">
      <c r="A142" s="38"/>
      <c r="C142" s="379"/>
      <c r="D142" s="379"/>
      <c r="E142" s="379"/>
      <c r="F142" s="379"/>
      <c r="G142" s="379"/>
      <c r="Q142" s="374"/>
    </row>
    <row r="143" spans="1:17" ht="15.75">
      <c r="A143" s="38"/>
      <c r="C143" s="379"/>
      <c r="D143" s="379"/>
      <c r="E143" s="379"/>
      <c r="F143" s="379"/>
      <c r="G143" s="379"/>
      <c r="Q143" s="374"/>
    </row>
    <row r="144" spans="1:17" ht="15.75">
      <c r="A144" s="38"/>
      <c r="C144" s="379"/>
      <c r="D144" s="379"/>
      <c r="E144" s="379"/>
      <c r="F144" s="379"/>
      <c r="G144" s="379"/>
      <c r="Q144" s="374"/>
    </row>
    <row r="145" spans="1:17" ht="15.75">
      <c r="A145" s="38"/>
      <c r="C145" s="379"/>
      <c r="D145" s="379"/>
      <c r="E145" s="379"/>
      <c r="F145" s="379"/>
      <c r="G145" s="379"/>
      <c r="Q145" s="374"/>
    </row>
    <row r="146" spans="1:17" ht="15.75">
      <c r="A146" s="38"/>
      <c r="C146" s="379"/>
      <c r="D146" s="379"/>
      <c r="E146" s="379"/>
      <c r="F146" s="379"/>
      <c r="G146" s="379"/>
      <c r="Q146" s="374"/>
    </row>
    <row r="147" spans="1:17" ht="15.75">
      <c r="A147" s="38"/>
      <c r="C147" s="379"/>
      <c r="D147" s="379"/>
      <c r="E147" s="379"/>
      <c r="F147" s="379"/>
      <c r="G147" s="379"/>
      <c r="Q147" s="374"/>
    </row>
    <row r="148" spans="1:17" ht="15.75">
      <c r="A148" s="38"/>
      <c r="C148" s="379"/>
      <c r="D148" s="379"/>
      <c r="E148" s="379"/>
      <c r="F148" s="379"/>
      <c r="G148" s="379"/>
      <c r="Q148" s="374"/>
    </row>
    <row r="149" spans="1:17" ht="15.75">
      <c r="A149" s="38"/>
      <c r="C149" s="379"/>
      <c r="D149" s="379"/>
      <c r="E149" s="379"/>
      <c r="F149" s="379"/>
      <c r="G149" s="379"/>
      <c r="Q149" s="374"/>
    </row>
    <row r="150" spans="1:17" ht="15.75">
      <c r="A150" s="38"/>
      <c r="C150" s="379"/>
      <c r="D150" s="379"/>
      <c r="E150" s="379"/>
      <c r="F150" s="379"/>
      <c r="G150" s="379"/>
      <c r="Q150" s="374"/>
    </row>
    <row r="151" spans="1:17" ht="15.75">
      <c r="A151" s="38"/>
      <c r="C151" s="379"/>
      <c r="D151" s="379"/>
      <c r="E151" s="379"/>
      <c r="F151" s="379"/>
      <c r="G151" s="379"/>
      <c r="Q151" s="374"/>
    </row>
    <row r="152" spans="1:17" ht="15.75">
      <c r="A152" s="38"/>
      <c r="C152" s="379"/>
      <c r="D152" s="379"/>
      <c r="E152" s="379"/>
      <c r="F152" s="379"/>
      <c r="G152" s="379"/>
      <c r="Q152" s="374"/>
    </row>
    <row r="153" spans="1:17" ht="15.75">
      <c r="A153" s="38"/>
      <c r="C153" s="379"/>
      <c r="D153" s="379"/>
      <c r="E153" s="379"/>
      <c r="F153" s="379"/>
      <c r="G153" s="379"/>
      <c r="Q153" s="374"/>
    </row>
    <row r="154" spans="1:17" ht="15.75">
      <c r="A154" s="38"/>
      <c r="C154" s="379"/>
      <c r="D154" s="379"/>
      <c r="E154" s="379"/>
      <c r="F154" s="379"/>
      <c r="G154" s="379"/>
      <c r="Q154" s="374"/>
    </row>
    <row r="155" spans="1:17" ht="15.75">
      <c r="A155" s="38"/>
      <c r="C155" s="379"/>
      <c r="D155" s="379"/>
      <c r="E155" s="379"/>
      <c r="F155" s="379"/>
      <c r="G155" s="379"/>
      <c r="Q155" s="374"/>
    </row>
    <row r="156" spans="1:17" ht="15.75">
      <c r="A156" s="38"/>
      <c r="C156" s="379"/>
      <c r="D156" s="379"/>
      <c r="E156" s="379"/>
      <c r="F156" s="379"/>
      <c r="G156" s="379"/>
      <c r="Q156" s="374"/>
    </row>
    <row r="157" spans="1:17" ht="15.75">
      <c r="A157" s="38"/>
      <c r="C157" s="379"/>
      <c r="D157" s="379"/>
      <c r="E157" s="379"/>
      <c r="F157" s="379"/>
      <c r="G157" s="379"/>
      <c r="Q157" s="374"/>
    </row>
    <row r="158" spans="1:17" ht="15.75">
      <c r="A158" s="38"/>
      <c r="C158" s="379"/>
      <c r="D158" s="379"/>
      <c r="E158" s="379"/>
      <c r="F158" s="379"/>
      <c r="G158" s="379"/>
      <c r="Q158" s="374"/>
    </row>
    <row r="159" spans="1:17" ht="15.75">
      <c r="A159" s="38"/>
      <c r="C159" s="379"/>
      <c r="D159" s="379"/>
      <c r="E159" s="379"/>
      <c r="F159" s="379"/>
      <c r="G159" s="379"/>
      <c r="Q159" s="374"/>
    </row>
    <row r="160" spans="1:17" ht="15.75">
      <c r="A160" s="38"/>
      <c r="C160" s="379"/>
      <c r="D160" s="379"/>
      <c r="E160" s="379"/>
      <c r="F160" s="379"/>
      <c r="G160" s="379"/>
      <c r="Q160" s="374"/>
    </row>
    <row r="161" spans="1:17" ht="15.75">
      <c r="A161" s="38"/>
      <c r="C161" s="379"/>
      <c r="D161" s="379"/>
      <c r="E161" s="379"/>
      <c r="F161" s="379"/>
      <c r="G161" s="379"/>
      <c r="Q161" s="374"/>
    </row>
    <row r="162" spans="1:17" ht="15.75">
      <c r="A162" s="38"/>
      <c r="C162" s="379"/>
      <c r="D162" s="379"/>
      <c r="E162" s="379"/>
      <c r="F162" s="379"/>
      <c r="G162" s="379"/>
      <c r="Q162" s="374"/>
    </row>
    <row r="163" spans="1:17" ht="15.75">
      <c r="A163" s="38"/>
      <c r="C163" s="379"/>
      <c r="D163" s="379"/>
      <c r="E163" s="379"/>
      <c r="F163" s="379"/>
      <c r="G163" s="379"/>
      <c r="Q163" s="374"/>
    </row>
    <row r="164" spans="1:17" ht="15.75">
      <c r="A164" s="38"/>
      <c r="C164" s="379"/>
      <c r="D164" s="379"/>
      <c r="E164" s="379"/>
      <c r="F164" s="379"/>
      <c r="G164" s="379"/>
      <c r="Q164" s="374"/>
    </row>
    <row r="165" spans="1:17" ht="15.75">
      <c r="A165" s="38"/>
      <c r="C165" s="379"/>
      <c r="D165" s="379"/>
      <c r="E165" s="379"/>
      <c r="F165" s="379"/>
      <c r="G165" s="379"/>
      <c r="Q165" s="374"/>
    </row>
    <row r="166" spans="1:17" ht="15.75">
      <c r="A166" s="38"/>
      <c r="C166" s="379"/>
      <c r="D166" s="379"/>
      <c r="E166" s="379"/>
      <c r="F166" s="379"/>
      <c r="G166" s="379"/>
      <c r="Q166" s="374"/>
    </row>
    <row r="167" spans="1:17" ht="15.75">
      <c r="A167" s="38"/>
      <c r="C167" s="379"/>
      <c r="D167" s="379"/>
      <c r="E167" s="379"/>
      <c r="F167" s="379"/>
      <c r="G167" s="379"/>
      <c r="Q167" s="374"/>
    </row>
    <row r="168" spans="1:17" ht="15.75">
      <c r="A168" s="38"/>
      <c r="C168" s="379"/>
      <c r="D168" s="379"/>
      <c r="E168" s="379"/>
      <c r="F168" s="379"/>
      <c r="G168" s="379"/>
      <c r="Q168" s="374"/>
    </row>
    <row r="169" spans="1:17" ht="15.75">
      <c r="A169" s="38"/>
      <c r="C169" s="379"/>
      <c r="D169" s="379"/>
      <c r="E169" s="379"/>
      <c r="F169" s="379"/>
      <c r="G169" s="379"/>
      <c r="Q169" s="374"/>
    </row>
    <row r="170" spans="1:17" ht="15.75">
      <c r="A170" s="38"/>
      <c r="C170" s="379"/>
      <c r="D170" s="379"/>
      <c r="E170" s="379"/>
      <c r="F170" s="379"/>
      <c r="G170" s="379"/>
      <c r="Q170" s="374"/>
    </row>
    <row r="171" spans="1:17" ht="15.75">
      <c r="A171" s="38"/>
      <c r="C171" s="379"/>
      <c r="D171" s="379"/>
      <c r="E171" s="379"/>
      <c r="F171" s="379"/>
      <c r="G171" s="379"/>
      <c r="Q171" s="374"/>
    </row>
    <row r="172" spans="1:17" ht="15.75">
      <c r="A172" s="38"/>
      <c r="C172" s="379"/>
      <c r="D172" s="379"/>
      <c r="E172" s="379"/>
      <c r="F172" s="379"/>
      <c r="G172" s="379"/>
      <c r="Q172" s="374"/>
    </row>
    <row r="173" spans="1:17" ht="15.75">
      <c r="A173" s="38"/>
      <c r="C173" s="379"/>
      <c r="D173" s="379"/>
      <c r="E173" s="379"/>
      <c r="F173" s="379"/>
      <c r="G173" s="379"/>
      <c r="Q173" s="374"/>
    </row>
    <row r="174" spans="1:17" ht="15.75">
      <c r="A174" s="38"/>
      <c r="C174" s="379"/>
      <c r="D174" s="379"/>
      <c r="E174" s="379"/>
      <c r="F174" s="379"/>
      <c r="G174" s="379"/>
      <c r="Q174" s="374"/>
    </row>
    <row r="175" spans="1:17" ht="15.75">
      <c r="A175" s="38"/>
      <c r="C175" s="379"/>
      <c r="D175" s="379"/>
      <c r="E175" s="379"/>
      <c r="F175" s="379"/>
      <c r="G175" s="379"/>
      <c r="Q175" s="374"/>
    </row>
    <row r="176" spans="1:17" ht="15.75">
      <c r="A176" s="38"/>
      <c r="C176" s="379"/>
      <c r="D176" s="379"/>
      <c r="E176" s="379"/>
      <c r="F176" s="379"/>
      <c r="G176" s="379"/>
      <c r="Q176" s="374"/>
    </row>
    <row r="177" spans="1:17" ht="15.75">
      <c r="A177" s="38"/>
      <c r="C177" s="379"/>
      <c r="D177" s="379"/>
      <c r="E177" s="379"/>
      <c r="F177" s="379"/>
      <c r="G177" s="379"/>
      <c r="Q177" s="374"/>
    </row>
    <row r="178" spans="1:17" ht="15.75">
      <c r="A178" s="38"/>
      <c r="C178" s="379"/>
      <c r="D178" s="379"/>
      <c r="E178" s="379"/>
      <c r="F178" s="379"/>
      <c r="G178" s="379"/>
      <c r="Q178" s="374"/>
    </row>
    <row r="179" spans="1:17" ht="15.75">
      <c r="A179" s="38"/>
      <c r="C179" s="379"/>
      <c r="D179" s="379"/>
      <c r="E179" s="379"/>
      <c r="F179" s="379"/>
      <c r="G179" s="379"/>
      <c r="Q179" s="374"/>
    </row>
    <row r="180" spans="1:17" ht="15.75">
      <c r="A180" s="38"/>
      <c r="C180" s="379"/>
      <c r="D180" s="379"/>
      <c r="E180" s="379"/>
      <c r="F180" s="379"/>
      <c r="G180" s="379"/>
      <c r="Q180" s="374"/>
    </row>
    <row r="181" spans="1:17" ht="15.75">
      <c r="A181" s="38"/>
      <c r="C181" s="379"/>
      <c r="D181" s="379"/>
      <c r="E181" s="379"/>
      <c r="F181" s="379"/>
      <c r="G181" s="379"/>
      <c r="Q181" s="374"/>
    </row>
    <row r="182" spans="1:17" ht="15.75">
      <c r="A182" s="38"/>
      <c r="C182" s="379"/>
      <c r="D182" s="379"/>
      <c r="E182" s="379"/>
      <c r="F182" s="379"/>
      <c r="G182" s="379"/>
      <c r="Q182" s="374"/>
    </row>
    <row r="183" spans="1:17" ht="15.75">
      <c r="A183" s="38"/>
      <c r="C183" s="379"/>
      <c r="D183" s="379"/>
      <c r="E183" s="379"/>
      <c r="F183" s="379"/>
      <c r="G183" s="379"/>
      <c r="Q183" s="374"/>
    </row>
    <row r="184" spans="1:17" ht="15.75">
      <c r="A184" s="38"/>
      <c r="C184" s="379"/>
      <c r="D184" s="379"/>
      <c r="E184" s="379"/>
      <c r="F184" s="379"/>
      <c r="G184" s="379"/>
      <c r="Q184" s="374"/>
    </row>
    <row r="185" spans="1:17" ht="15.75">
      <c r="A185" s="38"/>
      <c r="C185" s="379"/>
      <c r="D185" s="379"/>
      <c r="E185" s="379"/>
      <c r="F185" s="379"/>
      <c r="G185" s="379"/>
      <c r="Q185" s="374"/>
    </row>
    <row r="186" spans="1:17" ht="15.75">
      <c r="A186" s="38"/>
      <c r="C186" s="379"/>
      <c r="D186" s="379"/>
      <c r="E186" s="379"/>
      <c r="F186" s="379"/>
      <c r="G186" s="379"/>
      <c r="Q186" s="374"/>
    </row>
    <row r="187" spans="1:17" ht="15.75">
      <c r="A187" s="38"/>
      <c r="C187" s="379"/>
      <c r="D187" s="379"/>
      <c r="E187" s="379"/>
      <c r="F187" s="379"/>
      <c r="G187" s="379"/>
      <c r="Q187" s="374"/>
    </row>
    <row r="188" spans="1:17" ht="15.75">
      <c r="A188" s="38"/>
      <c r="C188" s="379"/>
      <c r="D188" s="379"/>
      <c r="E188" s="379"/>
      <c r="F188" s="379"/>
      <c r="G188" s="379"/>
      <c r="Q188" s="374"/>
    </row>
    <row r="189" spans="1:17" ht="15.75">
      <c r="A189" s="38"/>
      <c r="C189" s="379"/>
      <c r="D189" s="379"/>
      <c r="E189" s="379"/>
      <c r="F189" s="379"/>
      <c r="G189" s="379"/>
      <c r="Q189" s="374"/>
    </row>
    <row r="190" spans="1:17" ht="15.75">
      <c r="A190" s="38"/>
      <c r="C190" s="379"/>
      <c r="D190" s="379"/>
      <c r="E190" s="379"/>
      <c r="F190" s="379"/>
      <c r="G190" s="379"/>
      <c r="Q190" s="374"/>
    </row>
    <row r="191" spans="1:17" ht="15.75">
      <c r="A191" s="38"/>
      <c r="C191" s="379"/>
      <c r="D191" s="379"/>
      <c r="E191" s="379"/>
      <c r="F191" s="379"/>
      <c r="G191" s="379"/>
      <c r="Q191" s="374"/>
    </row>
    <row r="192" spans="1:17" ht="15.75">
      <c r="A192" s="38"/>
      <c r="C192" s="379"/>
      <c r="D192" s="379"/>
      <c r="E192" s="379"/>
      <c r="F192" s="379"/>
      <c r="G192" s="379"/>
      <c r="Q192" s="374"/>
    </row>
    <row r="193" spans="1:26" ht="15.75">
      <c r="A193" s="38"/>
      <c r="C193" s="379"/>
      <c r="D193" s="379"/>
      <c r="E193" s="379"/>
      <c r="F193" s="379"/>
      <c r="G193" s="379"/>
      <c r="Q193" s="374"/>
    </row>
    <row r="194" spans="1:26" ht="15.75">
      <c r="A194" s="38"/>
      <c r="C194" s="379"/>
      <c r="D194" s="379"/>
      <c r="E194" s="379"/>
      <c r="F194" s="379"/>
      <c r="G194" s="379"/>
      <c r="Q194" s="374"/>
    </row>
    <row r="195" spans="1:26" ht="15.75">
      <c r="A195" s="39"/>
      <c r="C195" s="379"/>
      <c r="D195" s="379"/>
      <c r="E195" s="379"/>
      <c r="F195" s="379"/>
      <c r="G195" s="379"/>
      <c r="Q195" s="374"/>
    </row>
    <row r="196" spans="1:26" ht="15.75">
      <c r="A196" s="39"/>
      <c r="C196" s="379"/>
      <c r="D196" s="379"/>
      <c r="E196" s="379"/>
      <c r="F196" s="379"/>
      <c r="G196" s="379"/>
      <c r="Q196" s="374"/>
    </row>
    <row r="197" spans="1:26" ht="15.75">
      <c r="A197" s="39"/>
      <c r="C197" s="379"/>
      <c r="D197" s="379"/>
      <c r="E197" s="379"/>
      <c r="F197" s="379"/>
      <c r="G197" s="379"/>
      <c r="Q197" s="374"/>
    </row>
    <row r="198" spans="1:26" ht="15.75">
      <c r="A198" s="39"/>
      <c r="C198" s="379"/>
      <c r="D198" s="379"/>
      <c r="E198" s="379"/>
      <c r="F198" s="379"/>
      <c r="G198" s="379"/>
    </row>
    <row r="199" spans="1:26" ht="15.75">
      <c r="A199" s="39"/>
      <c r="C199" s="379"/>
      <c r="D199" s="379"/>
      <c r="E199" s="379"/>
      <c r="F199" s="379"/>
      <c r="G199" s="379"/>
    </row>
    <row r="200" spans="1:26" ht="15.75">
      <c r="A200" s="39"/>
      <c r="C200" s="379"/>
      <c r="D200" s="379"/>
      <c r="E200" s="379"/>
      <c r="F200" s="379"/>
      <c r="G200" s="379"/>
    </row>
    <row r="201" spans="1:26" ht="15.75">
      <c r="A201" s="39"/>
      <c r="C201" s="379"/>
      <c r="D201" s="379"/>
      <c r="E201" s="379"/>
      <c r="F201" s="379"/>
      <c r="G201" s="379"/>
    </row>
    <row r="202" spans="1:26" ht="15.75">
      <c r="A202" s="39"/>
      <c r="C202" s="379"/>
      <c r="D202" s="379"/>
      <c r="E202" s="379"/>
      <c r="F202" s="379"/>
      <c r="G202" s="379"/>
    </row>
    <row r="203" spans="1:26" ht="15.75">
      <c r="A203" s="39"/>
      <c r="C203" s="379"/>
      <c r="D203" s="379"/>
      <c r="E203" s="379"/>
      <c r="F203" s="379"/>
      <c r="G203" s="379"/>
    </row>
    <row r="204" spans="1:26" ht="15.75">
      <c r="A204" s="39"/>
      <c r="C204" s="379"/>
      <c r="D204" s="379"/>
      <c r="E204" s="379"/>
      <c r="F204" s="379"/>
      <c r="G204" s="379"/>
    </row>
    <row r="205" spans="1:26" ht="15.75">
      <c r="A205" s="39"/>
      <c r="C205" s="379"/>
      <c r="D205" s="379"/>
      <c r="E205" s="379"/>
      <c r="F205" s="379"/>
      <c r="G205" s="379"/>
    </row>
    <row r="206" spans="1:26" ht="15.75">
      <c r="A206" s="39"/>
      <c r="C206" s="379"/>
      <c r="D206" s="379"/>
      <c r="E206" s="379"/>
      <c r="F206" s="379"/>
      <c r="G206" s="379"/>
    </row>
    <row r="207" spans="1:26" s="367" customFormat="1" ht="15.75">
      <c r="A207" s="39"/>
      <c r="C207" s="379"/>
      <c r="D207" s="379"/>
      <c r="E207" s="379"/>
      <c r="F207" s="379"/>
      <c r="G207" s="379"/>
      <c r="R207" s="239"/>
      <c r="S207" s="239"/>
      <c r="T207" s="239"/>
      <c r="U207" s="239"/>
      <c r="V207" s="239"/>
      <c r="W207" s="239"/>
      <c r="X207" s="239"/>
      <c r="Y207" s="239"/>
      <c r="Z207" s="239"/>
    </row>
    <row r="208" spans="1:26" s="367" customFormat="1" ht="15.75">
      <c r="A208" s="39"/>
      <c r="C208" s="379"/>
      <c r="D208" s="379"/>
      <c r="E208" s="379"/>
      <c r="F208" s="379"/>
      <c r="G208" s="379"/>
      <c r="R208" s="239"/>
      <c r="S208" s="239"/>
      <c r="T208" s="239"/>
      <c r="U208" s="239"/>
      <c r="V208" s="239"/>
      <c r="W208" s="239"/>
      <c r="X208" s="239"/>
      <c r="Y208" s="239"/>
      <c r="Z208" s="239"/>
    </row>
    <row r="209" spans="1:26" s="367" customFormat="1" ht="15.75">
      <c r="A209" s="39"/>
      <c r="C209" s="379"/>
      <c r="D209" s="379"/>
      <c r="E209" s="379"/>
      <c r="F209" s="379"/>
      <c r="G209" s="379"/>
      <c r="R209" s="239"/>
      <c r="S209" s="239"/>
      <c r="T209" s="239"/>
      <c r="U209" s="239"/>
      <c r="V209" s="239"/>
      <c r="W209" s="239"/>
      <c r="X209" s="239"/>
      <c r="Y209" s="239"/>
      <c r="Z209" s="239"/>
    </row>
    <row r="210" spans="1:26" s="367" customFormat="1" ht="15.75">
      <c r="A210" s="39"/>
      <c r="C210" s="379"/>
      <c r="D210" s="379"/>
      <c r="E210" s="379"/>
      <c r="F210" s="379"/>
      <c r="G210" s="379"/>
      <c r="R210" s="239"/>
      <c r="S210" s="239"/>
      <c r="T210" s="239"/>
      <c r="U210" s="239"/>
      <c r="V210" s="239"/>
      <c r="W210" s="239"/>
      <c r="X210" s="239"/>
      <c r="Y210" s="239"/>
      <c r="Z210" s="239"/>
    </row>
    <row r="211" spans="1:26" s="367" customFormat="1" ht="15.75">
      <c r="A211" s="39"/>
      <c r="C211" s="379"/>
      <c r="D211" s="379"/>
      <c r="E211" s="379"/>
      <c r="F211" s="379"/>
      <c r="G211" s="379"/>
      <c r="R211" s="239"/>
      <c r="S211" s="239"/>
      <c r="T211" s="239"/>
      <c r="U211" s="239"/>
      <c r="V211" s="239"/>
      <c r="W211" s="239"/>
      <c r="X211" s="239"/>
      <c r="Y211" s="239"/>
      <c r="Z211" s="239"/>
    </row>
    <row r="212" spans="1:26" s="367" customFormat="1" ht="15.75">
      <c r="A212" s="39"/>
      <c r="C212" s="379"/>
      <c r="D212" s="379"/>
      <c r="E212" s="379"/>
      <c r="F212" s="379"/>
      <c r="G212" s="379"/>
      <c r="R212" s="239"/>
      <c r="S212" s="239"/>
      <c r="T212" s="239"/>
      <c r="U212" s="239"/>
      <c r="V212" s="239"/>
      <c r="W212" s="239"/>
      <c r="X212" s="239"/>
      <c r="Y212" s="239"/>
      <c r="Z212" s="239"/>
    </row>
    <row r="213" spans="1:26" s="367" customFormat="1" ht="15.75">
      <c r="A213" s="39"/>
      <c r="C213" s="379"/>
      <c r="D213" s="379"/>
      <c r="E213" s="379"/>
      <c r="F213" s="379"/>
      <c r="G213" s="379"/>
      <c r="R213" s="239"/>
      <c r="S213" s="239"/>
      <c r="T213" s="239"/>
      <c r="U213" s="239"/>
      <c r="V213" s="239"/>
      <c r="W213" s="239"/>
      <c r="X213" s="239"/>
      <c r="Y213" s="239"/>
      <c r="Z213" s="239"/>
    </row>
    <row r="214" spans="1:26" s="367" customFormat="1" ht="15.75">
      <c r="A214" s="39"/>
      <c r="C214" s="379"/>
      <c r="D214" s="379"/>
      <c r="E214" s="379"/>
      <c r="F214" s="379"/>
      <c r="G214" s="379"/>
      <c r="R214" s="239"/>
      <c r="S214" s="239"/>
      <c r="T214" s="239"/>
      <c r="U214" s="239"/>
      <c r="V214" s="239"/>
      <c r="W214" s="239"/>
      <c r="X214" s="239"/>
      <c r="Y214" s="239"/>
      <c r="Z214" s="239"/>
    </row>
    <row r="215" spans="1:26" s="367" customFormat="1" ht="15.75">
      <c r="A215" s="39"/>
      <c r="C215" s="379"/>
      <c r="D215" s="379"/>
      <c r="E215" s="379"/>
      <c r="F215" s="379"/>
      <c r="G215" s="379"/>
      <c r="R215" s="239"/>
      <c r="S215" s="239"/>
      <c r="T215" s="239"/>
      <c r="U215" s="239"/>
      <c r="V215" s="239"/>
      <c r="W215" s="239"/>
      <c r="X215" s="239"/>
      <c r="Y215" s="239"/>
      <c r="Z215" s="239"/>
    </row>
    <row r="216" spans="1:26" s="367" customFormat="1" ht="15.75">
      <c r="A216" s="39"/>
      <c r="C216" s="379"/>
      <c r="D216" s="379"/>
      <c r="E216" s="379"/>
      <c r="F216" s="379"/>
      <c r="G216" s="379"/>
      <c r="R216" s="239"/>
      <c r="S216" s="239"/>
      <c r="T216" s="239"/>
      <c r="U216" s="239"/>
      <c r="V216" s="239"/>
      <c r="W216" s="239"/>
      <c r="X216" s="239"/>
      <c r="Y216" s="239"/>
      <c r="Z216" s="239"/>
    </row>
    <row r="217" spans="1:26" s="367" customFormat="1" ht="15.75">
      <c r="A217" s="39"/>
      <c r="C217" s="379"/>
      <c r="D217" s="379"/>
      <c r="E217" s="379"/>
      <c r="F217" s="379"/>
      <c r="G217" s="379"/>
      <c r="R217" s="239"/>
      <c r="S217" s="239"/>
      <c r="T217" s="239"/>
      <c r="U217" s="239"/>
      <c r="V217" s="239"/>
      <c r="W217" s="239"/>
      <c r="X217" s="239"/>
      <c r="Y217" s="239"/>
      <c r="Z217" s="239"/>
    </row>
    <row r="218" spans="1:26" s="367" customFormat="1" ht="15.75">
      <c r="A218" s="39"/>
      <c r="C218" s="379"/>
      <c r="D218" s="379"/>
      <c r="E218" s="379"/>
      <c r="F218" s="379"/>
      <c r="G218" s="379"/>
      <c r="R218" s="239"/>
      <c r="S218" s="239"/>
      <c r="T218" s="239"/>
      <c r="U218" s="239"/>
      <c r="V218" s="239"/>
      <c r="W218" s="239"/>
      <c r="X218" s="239"/>
      <c r="Y218" s="239"/>
      <c r="Z218" s="239"/>
    </row>
    <row r="219" spans="1:26" s="367" customFormat="1" ht="15.75">
      <c r="A219" s="39"/>
      <c r="C219" s="379"/>
      <c r="D219" s="379"/>
      <c r="E219" s="379"/>
      <c r="F219" s="379"/>
      <c r="G219" s="379"/>
      <c r="R219" s="239"/>
      <c r="S219" s="239"/>
      <c r="T219" s="239"/>
      <c r="U219" s="239"/>
      <c r="V219" s="239"/>
      <c r="W219" s="239"/>
      <c r="X219" s="239"/>
      <c r="Y219" s="239"/>
      <c r="Z219" s="239"/>
    </row>
    <row r="220" spans="1:26" s="367" customFormat="1" ht="15.75">
      <c r="A220" s="39"/>
      <c r="C220" s="379"/>
      <c r="D220" s="379"/>
      <c r="E220" s="379"/>
      <c r="F220" s="379"/>
      <c r="G220" s="379"/>
      <c r="R220" s="239"/>
      <c r="S220" s="239"/>
      <c r="T220" s="239"/>
      <c r="U220" s="239"/>
      <c r="V220" s="239"/>
      <c r="W220" s="239"/>
      <c r="X220" s="239"/>
      <c r="Y220" s="239"/>
      <c r="Z220" s="239"/>
    </row>
    <row r="221" spans="1:26" s="367" customFormat="1" ht="15.75">
      <c r="A221" s="39"/>
      <c r="C221" s="379"/>
      <c r="D221" s="379"/>
      <c r="E221" s="379"/>
      <c r="F221" s="379"/>
      <c r="G221" s="379"/>
      <c r="R221" s="239"/>
      <c r="S221" s="239"/>
      <c r="T221" s="239"/>
      <c r="U221" s="239"/>
      <c r="V221" s="239"/>
      <c r="W221" s="239"/>
      <c r="X221" s="239"/>
      <c r="Y221" s="239"/>
      <c r="Z221" s="239"/>
    </row>
    <row r="222" spans="1:26" s="367" customFormat="1" ht="15.75">
      <c r="A222" s="39"/>
      <c r="C222" s="379"/>
      <c r="D222" s="379"/>
      <c r="E222" s="379"/>
      <c r="F222" s="379"/>
      <c r="G222" s="379"/>
      <c r="R222" s="239"/>
      <c r="S222" s="239"/>
      <c r="T222" s="239"/>
      <c r="U222" s="239"/>
      <c r="V222" s="239"/>
      <c r="W222" s="239"/>
      <c r="X222" s="239"/>
      <c r="Y222" s="239"/>
      <c r="Z222" s="239"/>
    </row>
    <row r="223" spans="1:26" s="367" customFormat="1" ht="15.75">
      <c r="A223" s="39"/>
      <c r="C223" s="379"/>
      <c r="D223" s="379"/>
      <c r="E223" s="379"/>
      <c r="F223" s="379"/>
      <c r="G223" s="379"/>
      <c r="R223" s="239"/>
      <c r="S223" s="239"/>
      <c r="T223" s="239"/>
      <c r="U223" s="239"/>
      <c r="V223" s="239"/>
      <c r="W223" s="239"/>
      <c r="X223" s="239"/>
      <c r="Y223" s="239"/>
      <c r="Z223" s="239"/>
    </row>
    <row r="224" spans="1:26" s="367" customFormat="1" ht="15.75">
      <c r="A224" s="39"/>
      <c r="C224" s="379"/>
      <c r="D224" s="379"/>
      <c r="E224" s="379"/>
      <c r="F224" s="379"/>
      <c r="G224" s="379"/>
      <c r="R224" s="239"/>
      <c r="S224" s="239"/>
      <c r="T224" s="239"/>
      <c r="U224" s="239"/>
      <c r="V224" s="239"/>
      <c r="W224" s="239"/>
      <c r="X224" s="239"/>
      <c r="Y224" s="239"/>
      <c r="Z224" s="239"/>
    </row>
    <row r="225" spans="1:26" s="367" customFormat="1" ht="15.75">
      <c r="A225" s="39"/>
      <c r="C225" s="379"/>
      <c r="D225" s="379"/>
      <c r="E225" s="379"/>
      <c r="F225" s="379"/>
      <c r="G225" s="379"/>
      <c r="R225" s="239"/>
      <c r="S225" s="239"/>
      <c r="T225" s="239"/>
      <c r="U225" s="239"/>
      <c r="V225" s="239"/>
      <c r="W225" s="239"/>
      <c r="X225" s="239"/>
      <c r="Y225" s="239"/>
      <c r="Z225" s="239"/>
    </row>
    <row r="226" spans="1:26" s="367" customFormat="1" ht="15.75">
      <c r="A226" s="39"/>
      <c r="C226" s="379"/>
      <c r="D226" s="379"/>
      <c r="E226" s="379"/>
      <c r="F226" s="379"/>
      <c r="G226" s="379"/>
      <c r="R226" s="239"/>
      <c r="S226" s="239"/>
      <c r="T226" s="239"/>
      <c r="U226" s="239"/>
      <c r="V226" s="239"/>
      <c r="W226" s="239"/>
      <c r="X226" s="239"/>
      <c r="Y226" s="239"/>
      <c r="Z226" s="239"/>
    </row>
    <row r="227" spans="1:26" s="367" customFormat="1" ht="15.75">
      <c r="A227" s="39"/>
      <c r="C227" s="379"/>
      <c r="D227" s="379"/>
      <c r="E227" s="379"/>
      <c r="F227" s="379"/>
      <c r="G227" s="379"/>
      <c r="R227" s="239"/>
      <c r="S227" s="239"/>
      <c r="T227" s="239"/>
      <c r="U227" s="239"/>
      <c r="V227" s="239"/>
      <c r="W227" s="239"/>
      <c r="X227" s="239"/>
      <c r="Y227" s="239"/>
      <c r="Z227" s="239"/>
    </row>
    <row r="228" spans="1:26" s="367" customFormat="1" ht="15.75">
      <c r="A228" s="39"/>
      <c r="C228" s="379"/>
      <c r="D228" s="379"/>
      <c r="E228" s="379"/>
      <c r="F228" s="379"/>
      <c r="G228" s="379"/>
      <c r="R228" s="239"/>
      <c r="S228" s="239"/>
      <c r="T228" s="239"/>
      <c r="U228" s="239"/>
      <c r="V228" s="239"/>
      <c r="W228" s="239"/>
      <c r="X228" s="239"/>
      <c r="Y228" s="239"/>
      <c r="Z228" s="239"/>
    </row>
    <row r="229" spans="1:26" s="367" customFormat="1" ht="15.75">
      <c r="A229" s="39"/>
      <c r="C229" s="379"/>
      <c r="D229" s="379"/>
      <c r="E229" s="379"/>
      <c r="F229" s="379"/>
      <c r="G229" s="379"/>
      <c r="R229" s="239"/>
      <c r="S229" s="239"/>
      <c r="T229" s="239"/>
      <c r="U229" s="239"/>
      <c r="V229" s="239"/>
      <c r="W229" s="239"/>
      <c r="X229" s="239"/>
      <c r="Y229" s="239"/>
      <c r="Z229" s="239"/>
    </row>
    <row r="230" spans="1:26" s="367" customFormat="1" ht="15.75">
      <c r="A230" s="39"/>
      <c r="C230" s="379"/>
      <c r="D230" s="379"/>
      <c r="E230" s="379"/>
      <c r="F230" s="379"/>
      <c r="G230" s="379"/>
      <c r="R230" s="239"/>
      <c r="S230" s="239"/>
      <c r="T230" s="239"/>
      <c r="U230" s="239"/>
      <c r="V230" s="239"/>
      <c r="W230" s="239"/>
      <c r="X230" s="239"/>
      <c r="Y230" s="239"/>
      <c r="Z230" s="239"/>
    </row>
    <row r="231" spans="1:26" s="367" customFormat="1" ht="15.75">
      <c r="A231" s="39"/>
      <c r="C231" s="379"/>
      <c r="D231" s="379"/>
      <c r="E231" s="379"/>
      <c r="F231" s="379"/>
      <c r="G231" s="379"/>
      <c r="R231" s="239"/>
      <c r="S231" s="239"/>
      <c r="T231" s="239"/>
      <c r="U231" s="239"/>
      <c r="V231" s="239"/>
      <c r="W231" s="239"/>
      <c r="X231" s="239"/>
      <c r="Y231" s="239"/>
      <c r="Z231" s="239"/>
    </row>
    <row r="232" spans="1:26" s="367" customFormat="1" ht="15.75">
      <c r="A232" s="39"/>
      <c r="C232" s="379"/>
      <c r="D232" s="379"/>
      <c r="E232" s="379"/>
      <c r="F232" s="379"/>
      <c r="G232" s="379"/>
      <c r="R232" s="239"/>
      <c r="S232" s="239"/>
      <c r="T232" s="239"/>
      <c r="U232" s="239"/>
      <c r="V232" s="239"/>
      <c r="W232" s="239"/>
      <c r="X232" s="239"/>
      <c r="Y232" s="239"/>
      <c r="Z232" s="239"/>
    </row>
    <row r="233" spans="1:26" s="367" customFormat="1" ht="15.75">
      <c r="A233" s="39"/>
      <c r="C233" s="379"/>
      <c r="D233" s="379"/>
      <c r="E233" s="379"/>
      <c r="F233" s="379"/>
      <c r="G233" s="379"/>
      <c r="R233" s="239"/>
      <c r="S233" s="239"/>
      <c r="T233" s="239"/>
      <c r="U233" s="239"/>
      <c r="V233" s="239"/>
      <c r="W233" s="239"/>
      <c r="X233" s="239"/>
      <c r="Y233" s="239"/>
      <c r="Z233" s="239"/>
    </row>
    <row r="234" spans="1:26" s="367" customFormat="1" ht="15.75">
      <c r="A234" s="39"/>
      <c r="C234" s="379"/>
      <c r="D234" s="379"/>
      <c r="E234" s="379"/>
      <c r="F234" s="379"/>
      <c r="G234" s="379"/>
      <c r="R234" s="239"/>
      <c r="S234" s="239"/>
      <c r="T234" s="239"/>
      <c r="U234" s="239"/>
      <c r="V234" s="239"/>
      <c r="W234" s="239"/>
      <c r="X234" s="239"/>
      <c r="Y234" s="239"/>
      <c r="Z234" s="239"/>
    </row>
    <row r="235" spans="1:26" s="367" customFormat="1" ht="15.75">
      <c r="A235" s="39"/>
      <c r="C235" s="379"/>
      <c r="D235" s="379"/>
      <c r="E235" s="379"/>
      <c r="F235" s="379"/>
      <c r="G235" s="379"/>
      <c r="R235" s="239"/>
      <c r="S235" s="239"/>
      <c r="T235" s="239"/>
      <c r="U235" s="239"/>
      <c r="V235" s="239"/>
      <c r="W235" s="239"/>
      <c r="X235" s="239"/>
      <c r="Y235" s="239"/>
      <c r="Z235" s="239"/>
    </row>
    <row r="236" spans="1:26" s="367" customFormat="1" ht="15.75">
      <c r="A236" s="39"/>
      <c r="C236" s="379"/>
      <c r="D236" s="379"/>
      <c r="E236" s="379"/>
      <c r="F236" s="379"/>
      <c r="G236" s="379"/>
      <c r="R236" s="239"/>
      <c r="S236" s="239"/>
      <c r="T236" s="239"/>
      <c r="U236" s="239"/>
      <c r="V236" s="239"/>
      <c r="W236" s="239"/>
      <c r="X236" s="239"/>
      <c r="Y236" s="239"/>
      <c r="Z236" s="239"/>
    </row>
    <row r="237" spans="1:26" s="367" customFormat="1" ht="15.75">
      <c r="A237" s="39"/>
      <c r="C237" s="379"/>
      <c r="D237" s="379"/>
      <c r="E237" s="379"/>
      <c r="F237" s="379"/>
      <c r="G237" s="379"/>
      <c r="R237" s="239"/>
      <c r="S237" s="239"/>
      <c r="T237" s="239"/>
      <c r="U237" s="239"/>
      <c r="V237" s="239"/>
      <c r="W237" s="239"/>
      <c r="X237" s="239"/>
      <c r="Y237" s="239"/>
      <c r="Z237" s="239"/>
    </row>
    <row r="238" spans="1:26" s="367" customFormat="1" ht="15.75">
      <c r="A238" s="39"/>
      <c r="C238" s="379"/>
      <c r="D238" s="379"/>
      <c r="E238" s="379"/>
      <c r="F238" s="379"/>
      <c r="G238" s="379"/>
      <c r="R238" s="239"/>
      <c r="S238" s="239"/>
      <c r="T238" s="239"/>
      <c r="U238" s="239"/>
      <c r="V238" s="239"/>
      <c r="W238" s="239"/>
      <c r="X238" s="239"/>
      <c r="Y238" s="239"/>
      <c r="Z238" s="239"/>
    </row>
    <row r="239" spans="1:26" s="367" customFormat="1" ht="15.75">
      <c r="A239" s="39"/>
      <c r="C239" s="379"/>
      <c r="D239" s="379"/>
      <c r="E239" s="379"/>
      <c r="F239" s="379"/>
      <c r="G239" s="379"/>
      <c r="R239" s="239"/>
      <c r="S239" s="239"/>
      <c r="T239" s="239"/>
      <c r="U239" s="239"/>
      <c r="V239" s="239"/>
      <c r="W239" s="239"/>
      <c r="X239" s="239"/>
      <c r="Y239" s="239"/>
      <c r="Z239" s="239"/>
    </row>
    <row r="240" spans="1:26" s="367" customFormat="1" ht="15.75">
      <c r="A240" s="39"/>
      <c r="C240" s="379"/>
      <c r="D240" s="379"/>
      <c r="E240" s="379"/>
      <c r="F240" s="379"/>
      <c r="G240" s="379"/>
      <c r="R240" s="239"/>
      <c r="S240" s="239"/>
      <c r="T240" s="239"/>
      <c r="U240" s="239"/>
      <c r="V240" s="239"/>
      <c r="W240" s="239"/>
      <c r="X240" s="239"/>
      <c r="Y240" s="239"/>
      <c r="Z240" s="239"/>
    </row>
    <row r="241" spans="1:26" s="367" customFormat="1" ht="15.75">
      <c r="A241" s="39"/>
      <c r="C241" s="379"/>
      <c r="D241" s="379"/>
      <c r="E241" s="379"/>
      <c r="F241" s="379"/>
      <c r="G241" s="379"/>
      <c r="R241" s="239"/>
      <c r="S241" s="239"/>
      <c r="T241" s="239"/>
      <c r="U241" s="239"/>
      <c r="V241" s="239"/>
      <c r="W241" s="239"/>
      <c r="X241" s="239"/>
      <c r="Y241" s="239"/>
      <c r="Z241" s="239"/>
    </row>
    <row r="242" spans="1:26" s="367" customFormat="1" ht="15.75">
      <c r="A242" s="39"/>
      <c r="C242" s="379"/>
      <c r="D242" s="379"/>
      <c r="E242" s="379"/>
      <c r="F242" s="379"/>
      <c r="G242" s="379"/>
      <c r="R242" s="239"/>
      <c r="S242" s="239"/>
      <c r="T242" s="239"/>
      <c r="U242" s="239"/>
      <c r="V242" s="239"/>
      <c r="W242" s="239"/>
      <c r="X242" s="239"/>
      <c r="Y242" s="239"/>
      <c r="Z242" s="239"/>
    </row>
    <row r="243" spans="1:26" s="367" customFormat="1" ht="15.75">
      <c r="A243" s="39"/>
      <c r="C243" s="379"/>
      <c r="D243" s="379"/>
      <c r="E243" s="379"/>
      <c r="F243" s="379"/>
      <c r="G243" s="379"/>
      <c r="R243" s="239"/>
      <c r="S243" s="239"/>
      <c r="T243" s="239"/>
      <c r="U243" s="239"/>
      <c r="V243" s="239"/>
      <c r="W243" s="239"/>
      <c r="X243" s="239"/>
      <c r="Y243" s="239"/>
      <c r="Z243" s="239"/>
    </row>
    <row r="244" spans="1:26" s="367" customFormat="1" ht="15.75">
      <c r="A244" s="39"/>
      <c r="C244" s="379"/>
      <c r="D244" s="379"/>
      <c r="E244" s="379"/>
      <c r="F244" s="379"/>
      <c r="G244" s="379"/>
      <c r="R244" s="239"/>
      <c r="S244" s="239"/>
      <c r="T244" s="239"/>
      <c r="U244" s="239"/>
      <c r="V244" s="239"/>
      <c r="W244" s="239"/>
      <c r="X244" s="239"/>
      <c r="Y244" s="239"/>
      <c r="Z244" s="239"/>
    </row>
    <row r="245" spans="1:26" s="367" customFormat="1" ht="15.75">
      <c r="A245" s="39"/>
      <c r="C245" s="379"/>
      <c r="D245" s="379"/>
      <c r="E245" s="379"/>
      <c r="F245" s="379"/>
      <c r="G245" s="379"/>
      <c r="R245" s="239"/>
      <c r="S245" s="239"/>
      <c r="T245" s="239"/>
      <c r="U245" s="239"/>
      <c r="V245" s="239"/>
      <c r="W245" s="239"/>
      <c r="X245" s="239"/>
      <c r="Y245" s="239"/>
      <c r="Z245" s="239"/>
    </row>
    <row r="246" spans="1:26" s="367" customFormat="1" ht="15.75">
      <c r="A246" s="39"/>
      <c r="C246" s="379"/>
      <c r="D246" s="379"/>
      <c r="E246" s="379"/>
      <c r="F246" s="379"/>
      <c r="G246" s="379"/>
      <c r="R246" s="239"/>
      <c r="S246" s="239"/>
      <c r="T246" s="239"/>
      <c r="U246" s="239"/>
      <c r="V246" s="239"/>
      <c r="W246" s="239"/>
      <c r="X246" s="239"/>
      <c r="Y246" s="239"/>
      <c r="Z246" s="239"/>
    </row>
    <row r="247" spans="1:26" s="367" customFormat="1" ht="15.75">
      <c r="A247" s="39"/>
      <c r="C247" s="379"/>
      <c r="D247" s="379"/>
      <c r="E247" s="379"/>
      <c r="F247" s="379"/>
      <c r="G247" s="379"/>
      <c r="R247" s="239"/>
      <c r="S247" s="239"/>
      <c r="T247" s="239"/>
      <c r="U247" s="239"/>
      <c r="V247" s="239"/>
      <c r="W247" s="239"/>
      <c r="X247" s="239"/>
      <c r="Y247" s="239"/>
      <c r="Z247" s="239"/>
    </row>
    <row r="248" spans="1:26" s="367" customFormat="1" ht="15.75">
      <c r="A248" s="39"/>
      <c r="C248" s="379"/>
      <c r="D248" s="379"/>
      <c r="E248" s="379"/>
      <c r="F248" s="379"/>
      <c r="G248" s="379"/>
      <c r="R248" s="239"/>
      <c r="S248" s="239"/>
      <c r="T248" s="239"/>
      <c r="U248" s="239"/>
      <c r="V248" s="239"/>
      <c r="W248" s="239"/>
      <c r="X248" s="239"/>
      <c r="Y248" s="239"/>
      <c r="Z248" s="239"/>
    </row>
    <row r="249" spans="1:26" s="367" customFormat="1" ht="15.75">
      <c r="A249" s="39"/>
      <c r="C249" s="379"/>
      <c r="D249" s="379"/>
      <c r="E249" s="379"/>
      <c r="F249" s="379"/>
      <c r="G249" s="379"/>
      <c r="R249" s="239"/>
      <c r="S249" s="239"/>
      <c r="T249" s="239"/>
      <c r="U249" s="239"/>
      <c r="V249" s="239"/>
      <c r="W249" s="239"/>
      <c r="X249" s="239"/>
      <c r="Y249" s="239"/>
      <c r="Z249" s="239"/>
    </row>
    <row r="250" spans="1:26" s="367" customFormat="1" ht="15.75">
      <c r="A250" s="39"/>
      <c r="C250" s="379"/>
      <c r="D250" s="379"/>
      <c r="E250" s="379"/>
      <c r="F250" s="379"/>
      <c r="G250" s="379"/>
      <c r="R250" s="239"/>
      <c r="S250" s="239"/>
      <c r="T250" s="239"/>
      <c r="U250" s="239"/>
      <c r="V250" s="239"/>
      <c r="W250" s="239"/>
      <c r="X250" s="239"/>
      <c r="Y250" s="239"/>
      <c r="Z250" s="239"/>
    </row>
    <row r="251" spans="1:26" s="367" customFormat="1" ht="15.75">
      <c r="A251" s="39"/>
      <c r="C251" s="379"/>
      <c r="D251" s="379"/>
      <c r="E251" s="379"/>
      <c r="F251" s="379"/>
      <c r="G251" s="379"/>
      <c r="R251" s="239"/>
      <c r="S251" s="239"/>
      <c r="T251" s="239"/>
      <c r="U251" s="239"/>
      <c r="V251" s="239"/>
      <c r="W251" s="239"/>
      <c r="X251" s="239"/>
      <c r="Y251" s="239"/>
      <c r="Z251" s="239"/>
    </row>
    <row r="252" spans="1:26" s="367" customFormat="1" ht="15.75">
      <c r="A252" s="39"/>
      <c r="C252" s="379"/>
      <c r="D252" s="379"/>
      <c r="E252" s="379"/>
      <c r="F252" s="379"/>
      <c r="G252" s="379"/>
      <c r="R252" s="239"/>
      <c r="S252" s="239"/>
      <c r="T252" s="239"/>
      <c r="U252" s="239"/>
      <c r="V252" s="239"/>
      <c r="W252" s="239"/>
      <c r="X252" s="239"/>
      <c r="Y252" s="239"/>
      <c r="Z252" s="239"/>
    </row>
    <row r="253" spans="1:26" s="367" customFormat="1" ht="15.75">
      <c r="A253" s="39"/>
      <c r="C253" s="379"/>
      <c r="D253" s="379"/>
      <c r="E253" s="379"/>
      <c r="F253" s="379"/>
      <c r="G253" s="379"/>
      <c r="R253" s="239"/>
      <c r="S253" s="239"/>
      <c r="T253" s="239"/>
      <c r="U253" s="239"/>
      <c r="V253" s="239"/>
      <c r="W253" s="239"/>
      <c r="X253" s="239"/>
      <c r="Y253" s="239"/>
      <c r="Z253" s="239"/>
    </row>
    <row r="254" spans="1:26" s="367" customFormat="1" ht="15.75">
      <c r="A254" s="39"/>
      <c r="C254" s="379"/>
      <c r="D254" s="379"/>
      <c r="E254" s="379"/>
      <c r="F254" s="379"/>
      <c r="G254" s="379"/>
      <c r="R254" s="239"/>
      <c r="S254" s="239"/>
      <c r="T254" s="239"/>
      <c r="U254" s="239"/>
      <c r="V254" s="239"/>
      <c r="W254" s="239"/>
      <c r="X254" s="239"/>
      <c r="Y254" s="239"/>
      <c r="Z254" s="239"/>
    </row>
    <row r="255" spans="1:26" s="367" customFormat="1" ht="15.75">
      <c r="A255" s="39"/>
      <c r="C255" s="379"/>
      <c r="D255" s="379"/>
      <c r="E255" s="379"/>
      <c r="F255" s="379"/>
      <c r="G255" s="379"/>
      <c r="R255" s="239"/>
      <c r="S255" s="239"/>
      <c r="T255" s="239"/>
      <c r="U255" s="239"/>
      <c r="V255" s="239"/>
      <c r="W255" s="239"/>
      <c r="X255" s="239"/>
      <c r="Y255" s="239"/>
      <c r="Z255" s="239"/>
    </row>
    <row r="256" spans="1:26" s="367" customFormat="1" ht="15.75">
      <c r="A256" s="39"/>
      <c r="C256" s="379"/>
      <c r="D256" s="379"/>
      <c r="E256" s="379"/>
      <c r="F256" s="379"/>
      <c r="G256" s="379"/>
      <c r="R256" s="239"/>
      <c r="S256" s="239"/>
      <c r="T256" s="239"/>
      <c r="U256" s="239"/>
      <c r="V256" s="239"/>
      <c r="W256" s="239"/>
      <c r="X256" s="239"/>
      <c r="Y256" s="239"/>
      <c r="Z256" s="239"/>
    </row>
    <row r="257" spans="1:26" s="367" customFormat="1" ht="15.75">
      <c r="A257" s="39"/>
      <c r="C257" s="379"/>
      <c r="D257" s="379"/>
      <c r="E257" s="379"/>
      <c r="F257" s="379"/>
      <c r="G257" s="379"/>
      <c r="R257" s="239"/>
      <c r="S257" s="239"/>
      <c r="T257" s="239"/>
      <c r="U257" s="239"/>
      <c r="V257" s="239"/>
      <c r="W257" s="239"/>
      <c r="X257" s="239"/>
      <c r="Y257" s="239"/>
      <c r="Z257" s="239"/>
    </row>
    <row r="258" spans="1:26" s="367" customFormat="1" ht="15.75">
      <c r="A258" s="39"/>
      <c r="C258" s="379"/>
      <c r="D258" s="379"/>
      <c r="E258" s="379"/>
      <c r="F258" s="379"/>
      <c r="G258" s="379"/>
      <c r="R258" s="239"/>
      <c r="S258" s="239"/>
      <c r="T258" s="239"/>
      <c r="U258" s="239"/>
      <c r="V258" s="239"/>
      <c r="W258" s="239"/>
      <c r="X258" s="239"/>
      <c r="Y258" s="239"/>
      <c r="Z258" s="239"/>
    </row>
    <row r="259" spans="1:26" s="367" customFormat="1" ht="15.75">
      <c r="A259" s="39"/>
      <c r="C259" s="379"/>
      <c r="D259" s="379"/>
      <c r="E259" s="379"/>
      <c r="F259" s="379"/>
      <c r="G259" s="379"/>
      <c r="R259" s="239"/>
      <c r="S259" s="239"/>
      <c r="T259" s="239"/>
      <c r="U259" s="239"/>
      <c r="V259" s="239"/>
      <c r="W259" s="239"/>
      <c r="X259" s="239"/>
      <c r="Y259" s="239"/>
      <c r="Z259" s="239"/>
    </row>
    <row r="260" spans="1:26" s="367" customFormat="1" ht="15.75">
      <c r="A260" s="39"/>
      <c r="C260" s="379"/>
      <c r="D260" s="379"/>
      <c r="E260" s="379"/>
      <c r="F260" s="379"/>
      <c r="G260" s="379"/>
      <c r="R260" s="239"/>
      <c r="S260" s="239"/>
      <c r="T260" s="239"/>
      <c r="U260" s="239"/>
      <c r="V260" s="239"/>
      <c r="W260" s="239"/>
      <c r="X260" s="239"/>
      <c r="Y260" s="239"/>
      <c r="Z260" s="239"/>
    </row>
    <row r="261" spans="1:26" s="367" customFormat="1" ht="15.75">
      <c r="A261" s="39"/>
      <c r="C261" s="379"/>
      <c r="D261" s="379"/>
      <c r="E261" s="379"/>
      <c r="F261" s="379"/>
      <c r="G261" s="379"/>
      <c r="R261" s="239"/>
      <c r="S261" s="239"/>
      <c r="T261" s="239"/>
      <c r="U261" s="239"/>
      <c r="V261" s="239"/>
      <c r="W261" s="239"/>
      <c r="X261" s="239"/>
      <c r="Y261" s="239"/>
      <c r="Z261" s="239"/>
    </row>
    <row r="262" spans="1:26" s="367" customFormat="1" ht="15.75">
      <c r="A262" s="39"/>
      <c r="C262" s="379"/>
      <c r="D262" s="379"/>
      <c r="E262" s="379"/>
      <c r="F262" s="379"/>
      <c r="G262" s="379"/>
      <c r="R262" s="239"/>
      <c r="S262" s="239"/>
      <c r="T262" s="239"/>
      <c r="U262" s="239"/>
      <c r="V262" s="239"/>
      <c r="W262" s="239"/>
      <c r="X262" s="239"/>
      <c r="Y262" s="239"/>
      <c r="Z262" s="239"/>
    </row>
    <row r="263" spans="1:26" s="367" customFormat="1" ht="15.75">
      <c r="A263" s="39"/>
      <c r="C263" s="379"/>
      <c r="D263" s="379"/>
      <c r="E263" s="379"/>
      <c r="F263" s="379"/>
      <c r="G263" s="379"/>
      <c r="R263" s="239"/>
      <c r="S263" s="239"/>
      <c r="T263" s="239"/>
      <c r="U263" s="239"/>
      <c r="V263" s="239"/>
      <c r="W263" s="239"/>
      <c r="X263" s="239"/>
      <c r="Y263" s="239"/>
      <c r="Z263" s="239"/>
    </row>
    <row r="264" spans="1:26" s="367" customFormat="1" ht="15.75">
      <c r="A264" s="39"/>
      <c r="C264" s="379"/>
      <c r="D264" s="379"/>
      <c r="E264" s="379"/>
      <c r="F264" s="379"/>
      <c r="G264" s="379"/>
      <c r="R264" s="239"/>
      <c r="S264" s="239"/>
      <c r="T264" s="239"/>
      <c r="U264" s="239"/>
      <c r="V264" s="239"/>
      <c r="W264" s="239"/>
      <c r="X264" s="239"/>
      <c r="Y264" s="239"/>
      <c r="Z264" s="239"/>
    </row>
    <row r="265" spans="1:26" s="367" customFormat="1" ht="15.75">
      <c r="A265" s="39"/>
      <c r="C265" s="379"/>
      <c r="D265" s="379"/>
      <c r="E265" s="379"/>
      <c r="F265" s="379"/>
      <c r="G265" s="379"/>
      <c r="R265" s="239"/>
      <c r="S265" s="239"/>
      <c r="T265" s="239"/>
      <c r="U265" s="239"/>
      <c r="V265" s="239"/>
      <c r="W265" s="239"/>
      <c r="X265" s="239"/>
      <c r="Y265" s="239"/>
      <c r="Z265" s="239"/>
    </row>
    <row r="266" spans="1:26" s="367" customFormat="1" ht="15.75">
      <c r="A266" s="39"/>
      <c r="C266" s="379"/>
      <c r="D266" s="379"/>
      <c r="E266" s="379"/>
      <c r="F266" s="379"/>
      <c r="G266" s="379"/>
      <c r="R266" s="239"/>
      <c r="S266" s="239"/>
      <c r="T266" s="239"/>
      <c r="U266" s="239"/>
      <c r="V266" s="239"/>
      <c r="W266" s="239"/>
      <c r="X266" s="239"/>
      <c r="Y266" s="239"/>
      <c r="Z266" s="239"/>
    </row>
    <row r="267" spans="1:26" s="367" customFormat="1" ht="15.75">
      <c r="A267" s="39"/>
      <c r="R267" s="239"/>
      <c r="S267" s="239"/>
      <c r="T267" s="239"/>
      <c r="U267" s="239"/>
      <c r="V267" s="239"/>
      <c r="W267" s="239"/>
      <c r="X267" s="239"/>
      <c r="Y267" s="239"/>
      <c r="Z267" s="239"/>
    </row>
    <row r="268" spans="1:26" s="367" customFormat="1" ht="15.75">
      <c r="A268" s="39"/>
      <c r="R268" s="239"/>
      <c r="S268" s="239"/>
      <c r="T268" s="239"/>
      <c r="U268" s="239"/>
      <c r="V268" s="239"/>
      <c r="W268" s="239"/>
      <c r="X268" s="239"/>
      <c r="Y268" s="239"/>
      <c r="Z268" s="239"/>
    </row>
    <row r="269" spans="1:26" s="367" customFormat="1" ht="15.75">
      <c r="A269" s="39"/>
      <c r="R269" s="239"/>
      <c r="S269" s="239"/>
      <c r="T269" s="239"/>
      <c r="U269" s="239"/>
      <c r="V269" s="239"/>
      <c r="W269" s="239"/>
      <c r="X269" s="239"/>
      <c r="Y269" s="239"/>
      <c r="Z269" s="239"/>
    </row>
    <row r="270" spans="1:26" s="367" customFormat="1" ht="15.75">
      <c r="A270" s="39"/>
      <c r="R270" s="239"/>
      <c r="S270" s="239"/>
      <c r="T270" s="239"/>
      <c r="U270" s="239"/>
      <c r="V270" s="239"/>
      <c r="W270" s="239"/>
      <c r="X270" s="239"/>
      <c r="Y270" s="239"/>
      <c r="Z270" s="239"/>
    </row>
    <row r="271" spans="1:26" s="367" customFormat="1" ht="15.75">
      <c r="A271" s="39"/>
      <c r="R271" s="239"/>
      <c r="S271" s="239"/>
      <c r="T271" s="239"/>
      <c r="U271" s="239"/>
      <c r="V271" s="239"/>
      <c r="W271" s="239"/>
      <c r="X271" s="239"/>
      <c r="Y271" s="239"/>
      <c r="Z271" s="239"/>
    </row>
    <row r="272" spans="1:26" s="367" customFormat="1" ht="15.75">
      <c r="A272" s="39"/>
      <c r="R272" s="239"/>
      <c r="S272" s="239"/>
      <c r="T272" s="239"/>
      <c r="U272" s="239"/>
      <c r="V272" s="239"/>
      <c r="W272" s="239"/>
      <c r="X272" s="239"/>
      <c r="Y272" s="239"/>
      <c r="Z272" s="239"/>
    </row>
    <row r="273" spans="1:26" s="367" customFormat="1" ht="15.75">
      <c r="A273" s="39"/>
      <c r="R273" s="239"/>
      <c r="S273" s="239"/>
      <c r="T273" s="239"/>
      <c r="U273" s="239"/>
      <c r="V273" s="239"/>
      <c r="W273" s="239"/>
      <c r="X273" s="239"/>
      <c r="Y273" s="239"/>
      <c r="Z273" s="239"/>
    </row>
    <row r="274" spans="1:26" s="367" customFormat="1" ht="15.75">
      <c r="A274" s="39"/>
      <c r="R274" s="239"/>
      <c r="S274" s="239"/>
      <c r="T274" s="239"/>
      <c r="U274" s="239"/>
      <c r="V274" s="239"/>
      <c r="W274" s="239"/>
      <c r="X274" s="239"/>
      <c r="Y274" s="239"/>
      <c r="Z274" s="239"/>
    </row>
    <row r="275" spans="1:26" s="367" customFormat="1" ht="15.75">
      <c r="A275" s="39"/>
      <c r="R275" s="239"/>
      <c r="S275" s="239"/>
      <c r="T275" s="239"/>
      <c r="U275" s="239"/>
      <c r="V275" s="239"/>
      <c r="W275" s="239"/>
      <c r="X275" s="239"/>
      <c r="Y275" s="239"/>
      <c r="Z275" s="239"/>
    </row>
    <row r="276" spans="1:26" s="367" customFormat="1" ht="15.75">
      <c r="A276" s="39"/>
      <c r="R276" s="239"/>
      <c r="S276" s="239"/>
      <c r="T276" s="239"/>
      <c r="U276" s="239"/>
      <c r="V276" s="239"/>
      <c r="W276" s="239"/>
      <c r="X276" s="239"/>
      <c r="Y276" s="239"/>
      <c r="Z276" s="239"/>
    </row>
    <row r="277" spans="1:26" s="367" customFormat="1" ht="15.75">
      <c r="A277" s="39"/>
      <c r="R277" s="239"/>
      <c r="S277" s="239"/>
      <c r="T277" s="239"/>
      <c r="U277" s="239"/>
      <c r="V277" s="239"/>
      <c r="W277" s="239"/>
      <c r="X277" s="239"/>
      <c r="Y277" s="239"/>
      <c r="Z277" s="239"/>
    </row>
    <row r="278" spans="1:26" s="367" customFormat="1" ht="15.75">
      <c r="A278" s="39"/>
      <c r="R278" s="239"/>
      <c r="S278" s="239"/>
      <c r="T278" s="239"/>
      <c r="U278" s="239"/>
      <c r="V278" s="239"/>
      <c r="W278" s="239"/>
      <c r="X278" s="239"/>
      <c r="Y278" s="239"/>
      <c r="Z278" s="239"/>
    </row>
    <row r="279" spans="1:26" s="367" customFormat="1" ht="15.75">
      <c r="A279" s="39"/>
      <c r="R279" s="239"/>
      <c r="S279" s="239"/>
      <c r="T279" s="239"/>
      <c r="U279" s="239"/>
      <c r="V279" s="239"/>
      <c r="W279" s="239"/>
      <c r="X279" s="239"/>
      <c r="Y279" s="239"/>
      <c r="Z279" s="239"/>
    </row>
    <row r="280" spans="1:26" s="367" customFormat="1" ht="15.75">
      <c r="A280" s="39"/>
      <c r="R280" s="239"/>
      <c r="S280" s="239"/>
      <c r="T280" s="239"/>
      <c r="U280" s="239"/>
      <c r="V280" s="239"/>
      <c r="W280" s="239"/>
      <c r="X280" s="239"/>
      <c r="Y280" s="239"/>
      <c r="Z280" s="239"/>
    </row>
    <row r="281" spans="1:26" s="367" customFormat="1" ht="15.75">
      <c r="A281" s="39"/>
      <c r="R281" s="239"/>
      <c r="S281" s="239"/>
      <c r="T281" s="239"/>
      <c r="U281" s="239"/>
      <c r="V281" s="239"/>
      <c r="W281" s="239"/>
      <c r="X281" s="239"/>
      <c r="Y281" s="239"/>
      <c r="Z281" s="239"/>
    </row>
    <row r="282" spans="1:26" s="367" customFormat="1" ht="15.75">
      <c r="A282" s="39"/>
      <c r="R282" s="239"/>
      <c r="S282" s="239"/>
      <c r="T282" s="239"/>
      <c r="U282" s="239"/>
      <c r="V282" s="239"/>
      <c r="W282" s="239"/>
      <c r="X282" s="239"/>
      <c r="Y282" s="239"/>
      <c r="Z282" s="239"/>
    </row>
    <row r="283" spans="1:26" s="367" customFormat="1" ht="15.75">
      <c r="A283" s="39"/>
      <c r="R283" s="239"/>
      <c r="S283" s="239"/>
      <c r="T283" s="239"/>
      <c r="U283" s="239"/>
      <c r="V283" s="239"/>
      <c r="W283" s="239"/>
      <c r="X283" s="239"/>
      <c r="Y283" s="239"/>
      <c r="Z283" s="239"/>
    </row>
    <row r="284" spans="1:26" s="367" customFormat="1" ht="15.75">
      <c r="A284" s="39"/>
      <c r="R284" s="239"/>
      <c r="S284" s="239"/>
      <c r="T284" s="239"/>
      <c r="U284" s="239"/>
      <c r="V284" s="239"/>
      <c r="W284" s="239"/>
      <c r="X284" s="239"/>
      <c r="Y284" s="239"/>
      <c r="Z284" s="239"/>
    </row>
    <row r="285" spans="1:26" s="367" customFormat="1" ht="15.75">
      <c r="A285" s="39"/>
      <c r="R285" s="239"/>
      <c r="S285" s="239"/>
      <c r="T285" s="239"/>
      <c r="U285" s="239"/>
      <c r="V285" s="239"/>
      <c r="W285" s="239"/>
      <c r="X285" s="239"/>
      <c r="Y285" s="239"/>
      <c r="Z285" s="239"/>
    </row>
    <row r="286" spans="1:26" s="367" customFormat="1" ht="15.75">
      <c r="A286" s="39"/>
      <c r="R286" s="239"/>
      <c r="S286" s="239"/>
      <c r="T286" s="239"/>
      <c r="U286" s="239"/>
      <c r="V286" s="239"/>
      <c r="W286" s="239"/>
      <c r="X286" s="239"/>
      <c r="Y286" s="239"/>
      <c r="Z286" s="239"/>
    </row>
    <row r="287" spans="1:26" s="367" customFormat="1" ht="15.75">
      <c r="A287" s="39"/>
      <c r="R287" s="239"/>
      <c r="S287" s="239"/>
      <c r="T287" s="239"/>
      <c r="U287" s="239"/>
      <c r="V287" s="239"/>
      <c r="W287" s="239"/>
      <c r="X287" s="239"/>
      <c r="Y287" s="239"/>
      <c r="Z287" s="239"/>
    </row>
    <row r="288" spans="1:26" s="367" customFormat="1" ht="15.75">
      <c r="A288" s="39"/>
      <c r="R288" s="239"/>
      <c r="S288" s="239"/>
      <c r="T288" s="239"/>
      <c r="U288" s="239"/>
      <c r="V288" s="239"/>
      <c r="W288" s="239"/>
      <c r="X288" s="239"/>
      <c r="Y288" s="239"/>
      <c r="Z288" s="239"/>
    </row>
    <row r="289" spans="1:26" s="367" customFormat="1" ht="15.75">
      <c r="A289" s="39"/>
      <c r="R289" s="239"/>
      <c r="S289" s="239"/>
      <c r="T289" s="239"/>
      <c r="U289" s="239"/>
      <c r="V289" s="239"/>
      <c r="W289" s="239"/>
      <c r="X289" s="239"/>
      <c r="Y289" s="239"/>
      <c r="Z289" s="239"/>
    </row>
    <row r="290" spans="1:26" s="367" customFormat="1" ht="15.75">
      <c r="A290" s="39"/>
      <c r="R290" s="239"/>
      <c r="S290" s="239"/>
      <c r="T290" s="239"/>
      <c r="U290" s="239"/>
      <c r="V290" s="239"/>
      <c r="W290" s="239"/>
      <c r="X290" s="239"/>
      <c r="Y290" s="239"/>
      <c r="Z290" s="239"/>
    </row>
    <row r="291" spans="1:26" s="367" customFormat="1" ht="15.75">
      <c r="A291" s="39"/>
      <c r="R291" s="239"/>
      <c r="S291" s="239"/>
      <c r="T291" s="239"/>
      <c r="U291" s="239"/>
      <c r="V291" s="239"/>
      <c r="W291" s="239"/>
      <c r="X291" s="239"/>
      <c r="Y291" s="239"/>
      <c r="Z291" s="239"/>
    </row>
    <row r="292" spans="1:26" s="367" customFormat="1" ht="15.75">
      <c r="A292" s="39"/>
      <c r="R292" s="239"/>
      <c r="S292" s="239"/>
      <c r="T292" s="239"/>
      <c r="U292" s="239"/>
      <c r="V292" s="239"/>
      <c r="W292" s="239"/>
      <c r="X292" s="239"/>
      <c r="Y292" s="239"/>
      <c r="Z292" s="239"/>
    </row>
    <row r="293" spans="1:26" s="367" customFormat="1" ht="15.75">
      <c r="A293" s="39"/>
      <c r="R293" s="239"/>
      <c r="S293" s="239"/>
      <c r="T293" s="239"/>
      <c r="U293" s="239"/>
      <c r="V293" s="239"/>
      <c r="W293" s="239"/>
      <c r="X293" s="239"/>
      <c r="Y293" s="239"/>
      <c r="Z293" s="239"/>
    </row>
    <row r="294" spans="1:26" s="367" customFormat="1" ht="15.75">
      <c r="A294" s="39"/>
      <c r="R294" s="239"/>
      <c r="S294" s="239"/>
      <c r="T294" s="239"/>
      <c r="U294" s="239"/>
      <c r="V294" s="239"/>
      <c r="W294" s="239"/>
      <c r="X294" s="239"/>
      <c r="Y294" s="239"/>
      <c r="Z294" s="239"/>
    </row>
    <row r="295" spans="1:26" s="367" customFormat="1" ht="15.75">
      <c r="A295" s="39"/>
      <c r="R295" s="239"/>
      <c r="S295" s="239"/>
      <c r="T295" s="239"/>
      <c r="U295" s="239"/>
      <c r="V295" s="239"/>
      <c r="W295" s="239"/>
      <c r="X295" s="239"/>
      <c r="Y295" s="239"/>
      <c r="Z295" s="239"/>
    </row>
    <row r="296" spans="1:26" s="367" customFormat="1" ht="15.75">
      <c r="A296" s="39"/>
      <c r="R296" s="239"/>
      <c r="S296" s="239"/>
      <c r="T296" s="239"/>
      <c r="U296" s="239"/>
      <c r="V296" s="239"/>
      <c r="W296" s="239"/>
      <c r="X296" s="239"/>
      <c r="Y296" s="239"/>
      <c r="Z296" s="239"/>
    </row>
    <row r="297" spans="1:26" s="367" customFormat="1" ht="15.75">
      <c r="A297" s="39"/>
      <c r="R297" s="239"/>
      <c r="S297" s="239"/>
      <c r="T297" s="239"/>
      <c r="U297" s="239"/>
      <c r="V297" s="239"/>
      <c r="W297" s="239"/>
      <c r="X297" s="239"/>
      <c r="Y297" s="239"/>
      <c r="Z297" s="239"/>
    </row>
    <row r="298" spans="1:26" s="367" customFormat="1" ht="15.75">
      <c r="A298" s="39"/>
      <c r="R298" s="239"/>
      <c r="S298" s="239"/>
      <c r="T298" s="239"/>
      <c r="U298" s="239"/>
      <c r="V298" s="239"/>
      <c r="W298" s="239"/>
      <c r="X298" s="239"/>
      <c r="Y298" s="239"/>
      <c r="Z298" s="239"/>
    </row>
    <row r="299" spans="1:26" s="367" customFormat="1" ht="15.75">
      <c r="A299" s="39"/>
      <c r="R299" s="239"/>
      <c r="S299" s="239"/>
      <c r="T299" s="239"/>
      <c r="U299" s="239"/>
      <c r="V299" s="239"/>
      <c r="W299" s="239"/>
      <c r="X299" s="239"/>
      <c r="Y299" s="239"/>
      <c r="Z299" s="239"/>
    </row>
    <row r="300" spans="1:26" s="367" customFormat="1" ht="15.75">
      <c r="A300" s="39"/>
      <c r="R300" s="239"/>
      <c r="S300" s="239"/>
      <c r="T300" s="239"/>
      <c r="U300" s="239"/>
      <c r="V300" s="239"/>
      <c r="W300" s="239"/>
      <c r="X300" s="239"/>
      <c r="Y300" s="239"/>
      <c r="Z300" s="239"/>
    </row>
    <row r="301" spans="1:26" s="367" customFormat="1" ht="15.75">
      <c r="A301" s="39"/>
      <c r="R301" s="239"/>
      <c r="S301" s="239"/>
      <c r="T301" s="239"/>
      <c r="U301" s="239"/>
      <c r="V301" s="239"/>
      <c r="W301" s="239"/>
      <c r="X301" s="239"/>
      <c r="Y301" s="239"/>
      <c r="Z301" s="239"/>
    </row>
    <row r="302" spans="1:26" s="367" customFormat="1" ht="15.75">
      <c r="A302" s="39"/>
      <c r="R302" s="239"/>
      <c r="S302" s="239"/>
      <c r="T302" s="239"/>
      <c r="U302" s="239"/>
      <c r="V302" s="239"/>
      <c r="W302" s="239"/>
      <c r="X302" s="239"/>
      <c r="Y302" s="239"/>
      <c r="Z302" s="239"/>
    </row>
    <row r="303" spans="1:26" s="367" customFormat="1" ht="15.75">
      <c r="A303" s="39"/>
      <c r="R303" s="239"/>
      <c r="S303" s="239"/>
      <c r="T303" s="239"/>
      <c r="U303" s="239"/>
      <c r="V303" s="239"/>
      <c r="W303" s="239"/>
      <c r="X303" s="239"/>
      <c r="Y303" s="239"/>
      <c r="Z303" s="239"/>
    </row>
    <row r="304" spans="1:26" s="367" customFormat="1" ht="15.75">
      <c r="A304" s="39"/>
      <c r="R304" s="239"/>
      <c r="S304" s="239"/>
      <c r="T304" s="239"/>
      <c r="U304" s="239"/>
      <c r="V304" s="239"/>
      <c r="W304" s="239"/>
      <c r="X304" s="239"/>
      <c r="Y304" s="239"/>
      <c r="Z304" s="239"/>
    </row>
    <row r="305" spans="1:26" s="367" customFormat="1" ht="15.75">
      <c r="A305" s="39"/>
      <c r="R305" s="239"/>
      <c r="S305" s="239"/>
      <c r="T305" s="239"/>
      <c r="U305" s="239"/>
      <c r="V305" s="239"/>
      <c r="W305" s="239"/>
      <c r="X305" s="239"/>
      <c r="Y305" s="239"/>
      <c r="Z305" s="239"/>
    </row>
    <row r="306" spans="1:26" s="367" customFormat="1" ht="15.75">
      <c r="A306" s="39"/>
      <c r="R306" s="239"/>
      <c r="S306" s="239"/>
      <c r="T306" s="239"/>
      <c r="U306" s="239"/>
      <c r="V306" s="239"/>
      <c r="W306" s="239"/>
      <c r="X306" s="239"/>
      <c r="Y306" s="239"/>
      <c r="Z306" s="239"/>
    </row>
    <row r="307" spans="1:26" s="367" customFormat="1" ht="15.75">
      <c r="A307" s="39"/>
      <c r="R307" s="239"/>
      <c r="S307" s="239"/>
      <c r="T307" s="239"/>
      <c r="U307" s="239"/>
      <c r="V307" s="239"/>
      <c r="W307" s="239"/>
      <c r="X307" s="239"/>
      <c r="Y307" s="239"/>
      <c r="Z307" s="239"/>
    </row>
    <row r="308" spans="1:26" s="367" customFormat="1" ht="15.75">
      <c r="A308" s="39"/>
      <c r="R308" s="239"/>
      <c r="S308" s="239"/>
      <c r="T308" s="239"/>
      <c r="U308" s="239"/>
      <c r="V308" s="239"/>
      <c r="W308" s="239"/>
      <c r="X308" s="239"/>
      <c r="Y308" s="239"/>
      <c r="Z308" s="239"/>
    </row>
    <row r="309" spans="1:26" s="367" customFormat="1" ht="15.75">
      <c r="A309" s="39"/>
      <c r="R309" s="239"/>
      <c r="S309" s="239"/>
      <c r="T309" s="239"/>
      <c r="U309" s="239"/>
      <c r="V309" s="239"/>
      <c r="W309" s="239"/>
      <c r="X309" s="239"/>
      <c r="Y309" s="239"/>
      <c r="Z309" s="239"/>
    </row>
    <row r="310" spans="1:26" s="367" customFormat="1" ht="15.75">
      <c r="A310" s="39"/>
      <c r="R310" s="239"/>
      <c r="S310" s="239"/>
      <c r="T310" s="239"/>
      <c r="U310" s="239"/>
      <c r="V310" s="239"/>
      <c r="W310" s="239"/>
      <c r="X310" s="239"/>
      <c r="Y310" s="239"/>
      <c r="Z310" s="239"/>
    </row>
    <row r="311" spans="1:26" s="367" customFormat="1" ht="15.75">
      <c r="A311" s="39"/>
      <c r="R311" s="239"/>
      <c r="S311" s="239"/>
      <c r="T311" s="239"/>
      <c r="U311" s="239"/>
      <c r="V311" s="239"/>
      <c r="W311" s="239"/>
      <c r="X311" s="239"/>
      <c r="Y311" s="239"/>
      <c r="Z311" s="239"/>
    </row>
    <row r="312" spans="1:26" s="367" customFormat="1" ht="15.75">
      <c r="A312" s="39"/>
      <c r="R312" s="239"/>
      <c r="S312" s="239"/>
      <c r="T312" s="239"/>
      <c r="U312" s="239"/>
      <c r="V312" s="239"/>
      <c r="W312" s="239"/>
      <c r="X312" s="239"/>
      <c r="Y312" s="239"/>
      <c r="Z312" s="239"/>
    </row>
    <row r="313" spans="1:26" s="367" customFormat="1" ht="15.75">
      <c r="A313" s="39"/>
      <c r="R313" s="239"/>
      <c r="S313" s="239"/>
      <c r="T313" s="239"/>
      <c r="U313" s="239"/>
      <c r="V313" s="239"/>
      <c r="W313" s="239"/>
      <c r="X313" s="239"/>
      <c r="Y313" s="239"/>
      <c r="Z313" s="239"/>
    </row>
    <row r="314" spans="1:26" s="367" customFormat="1" ht="15.75">
      <c r="A314" s="39"/>
      <c r="R314" s="239"/>
      <c r="S314" s="239"/>
      <c r="T314" s="239"/>
      <c r="U314" s="239"/>
      <c r="V314" s="239"/>
      <c r="W314" s="239"/>
      <c r="X314" s="239"/>
      <c r="Y314" s="239"/>
      <c r="Z314" s="239"/>
    </row>
    <row r="315" spans="1:26" s="367" customFormat="1" ht="15.75">
      <c r="A315" s="39"/>
      <c r="R315" s="239"/>
      <c r="S315" s="239"/>
      <c r="T315" s="239"/>
      <c r="U315" s="239"/>
      <c r="V315" s="239"/>
      <c r="W315" s="239"/>
      <c r="X315" s="239"/>
      <c r="Y315" s="239"/>
      <c r="Z315" s="239"/>
    </row>
    <row r="316" spans="1:26" s="367" customFormat="1" ht="15.75">
      <c r="A316" s="39"/>
      <c r="R316" s="239"/>
      <c r="S316" s="239"/>
      <c r="T316" s="239"/>
      <c r="U316" s="239"/>
      <c r="V316" s="239"/>
      <c r="W316" s="239"/>
      <c r="X316" s="239"/>
      <c r="Y316" s="239"/>
      <c r="Z316" s="239"/>
    </row>
    <row r="317" spans="1:26" s="367" customFormat="1" ht="15.75">
      <c r="A317" s="39"/>
      <c r="R317" s="239"/>
      <c r="S317" s="239"/>
      <c r="T317" s="239"/>
      <c r="U317" s="239"/>
      <c r="V317" s="239"/>
      <c r="W317" s="239"/>
      <c r="X317" s="239"/>
      <c r="Y317" s="239"/>
      <c r="Z317" s="239"/>
    </row>
    <row r="318" spans="1:26" s="367" customFormat="1" ht="15.75">
      <c r="A318" s="39"/>
      <c r="R318" s="239"/>
      <c r="S318" s="239"/>
      <c r="T318" s="239"/>
      <c r="U318" s="239"/>
      <c r="V318" s="239"/>
      <c r="W318" s="239"/>
      <c r="X318" s="239"/>
      <c r="Y318" s="239"/>
      <c r="Z318" s="239"/>
    </row>
    <row r="319" spans="1:26" s="367" customFormat="1" ht="15.75">
      <c r="A319" s="39"/>
      <c r="R319" s="239"/>
      <c r="S319" s="239"/>
      <c r="T319" s="239"/>
      <c r="U319" s="239"/>
      <c r="V319" s="239"/>
      <c r="W319" s="239"/>
      <c r="X319" s="239"/>
      <c r="Y319" s="239"/>
      <c r="Z319" s="239"/>
    </row>
    <row r="320" spans="1:26" s="367" customFormat="1" ht="15.75">
      <c r="A320" s="39"/>
      <c r="R320" s="239"/>
      <c r="S320" s="239"/>
      <c r="T320" s="239"/>
      <c r="U320" s="239"/>
      <c r="V320" s="239"/>
      <c r="W320" s="239"/>
      <c r="X320" s="239"/>
      <c r="Y320" s="239"/>
      <c r="Z320" s="239"/>
    </row>
    <row r="321" spans="1:26" s="367" customFormat="1" ht="15.75">
      <c r="A321" s="39"/>
      <c r="R321" s="239"/>
      <c r="S321" s="239"/>
      <c r="T321" s="239"/>
      <c r="U321" s="239"/>
      <c r="V321" s="239"/>
      <c r="W321" s="239"/>
      <c r="X321" s="239"/>
      <c r="Y321" s="239"/>
      <c r="Z321" s="239"/>
    </row>
    <row r="322" spans="1:26" s="367" customFormat="1" ht="15.75">
      <c r="A322" s="39"/>
      <c r="R322" s="239"/>
      <c r="S322" s="239"/>
      <c r="T322" s="239"/>
      <c r="U322" s="239"/>
      <c r="V322" s="239"/>
      <c r="W322" s="239"/>
      <c r="X322" s="239"/>
      <c r="Y322" s="239"/>
      <c r="Z322" s="239"/>
    </row>
    <row r="323" spans="1:26" s="367" customFormat="1" ht="15.75">
      <c r="A323" s="39"/>
      <c r="R323" s="239"/>
      <c r="S323" s="239"/>
      <c r="T323" s="239"/>
      <c r="U323" s="239"/>
      <c r="V323" s="239"/>
      <c r="W323" s="239"/>
      <c r="X323" s="239"/>
      <c r="Y323" s="239"/>
      <c r="Z323" s="239"/>
    </row>
    <row r="324" spans="1:26" s="367" customFormat="1" ht="15.75">
      <c r="A324" s="39"/>
      <c r="R324" s="239"/>
      <c r="S324" s="239"/>
      <c r="T324" s="239"/>
      <c r="U324" s="239"/>
      <c r="V324" s="239"/>
      <c r="W324" s="239"/>
      <c r="X324" s="239"/>
      <c r="Y324" s="239"/>
      <c r="Z324" s="239"/>
    </row>
    <row r="325" spans="1:26" s="367" customFormat="1" ht="15.75">
      <c r="A325" s="39"/>
      <c r="R325" s="239"/>
      <c r="S325" s="239"/>
      <c r="T325" s="239"/>
      <c r="U325" s="239"/>
      <c r="V325" s="239"/>
      <c r="W325" s="239"/>
      <c r="X325" s="239"/>
      <c r="Y325" s="239"/>
      <c r="Z325" s="239"/>
    </row>
    <row r="326" spans="1:26" s="367" customFormat="1" ht="15.75">
      <c r="A326" s="39"/>
      <c r="R326" s="239"/>
      <c r="S326" s="239"/>
      <c r="T326" s="239"/>
      <c r="U326" s="239"/>
      <c r="V326" s="239"/>
      <c r="W326" s="239"/>
      <c r="X326" s="239"/>
      <c r="Y326" s="239"/>
      <c r="Z326" s="239"/>
    </row>
    <row r="327" spans="1:26" s="367" customFormat="1" ht="15.75">
      <c r="A327" s="39"/>
      <c r="R327" s="239"/>
      <c r="S327" s="239"/>
      <c r="T327" s="239"/>
      <c r="U327" s="239"/>
      <c r="V327" s="239"/>
      <c r="W327" s="239"/>
      <c r="X327" s="239"/>
      <c r="Y327" s="239"/>
      <c r="Z327" s="239"/>
    </row>
    <row r="328" spans="1:26" s="367" customFormat="1" ht="15.75">
      <c r="A328" s="39"/>
      <c r="R328" s="239"/>
      <c r="S328" s="239"/>
      <c r="T328" s="239"/>
      <c r="U328" s="239"/>
      <c r="V328" s="239"/>
      <c r="W328" s="239"/>
      <c r="X328" s="239"/>
      <c r="Y328" s="239"/>
      <c r="Z328" s="239"/>
    </row>
    <row r="329" spans="1:26" s="367" customFormat="1" ht="15.75">
      <c r="A329" s="39"/>
      <c r="R329" s="239"/>
      <c r="S329" s="239"/>
      <c r="T329" s="239"/>
      <c r="U329" s="239"/>
      <c r="V329" s="239"/>
      <c r="W329" s="239"/>
      <c r="X329" s="239"/>
      <c r="Y329" s="239"/>
      <c r="Z329" s="239"/>
    </row>
    <row r="330" spans="1:26" s="367" customFormat="1" ht="15.75">
      <c r="A330" s="39"/>
      <c r="R330" s="239"/>
      <c r="S330" s="239"/>
      <c r="T330" s="239"/>
      <c r="U330" s="239"/>
      <c r="V330" s="239"/>
      <c r="W330" s="239"/>
      <c r="X330" s="239"/>
      <c r="Y330" s="239"/>
      <c r="Z330" s="239"/>
    </row>
    <row r="331" spans="1:26" s="367" customFormat="1" ht="15.75">
      <c r="A331" s="39"/>
      <c r="R331" s="239"/>
      <c r="S331" s="239"/>
      <c r="T331" s="239"/>
      <c r="U331" s="239"/>
      <c r="V331" s="239"/>
      <c r="W331" s="239"/>
      <c r="X331" s="239"/>
      <c r="Y331" s="239"/>
      <c r="Z331" s="239"/>
    </row>
    <row r="332" spans="1:26" s="367" customFormat="1" ht="15.75">
      <c r="A332" s="39"/>
      <c r="R332" s="239"/>
      <c r="S332" s="239"/>
      <c r="T332" s="239"/>
      <c r="U332" s="239"/>
      <c r="V332" s="239"/>
      <c r="W332" s="239"/>
      <c r="X332" s="239"/>
      <c r="Y332" s="239"/>
      <c r="Z332" s="239"/>
    </row>
    <row r="333" spans="1:26" s="367" customFormat="1" ht="15.75">
      <c r="A333" s="39"/>
      <c r="R333" s="239"/>
      <c r="S333" s="239"/>
      <c r="T333" s="239"/>
      <c r="U333" s="239"/>
      <c r="V333" s="239"/>
      <c r="W333" s="239"/>
      <c r="X333" s="239"/>
      <c r="Y333" s="239"/>
      <c r="Z333" s="239"/>
    </row>
    <row r="334" spans="1:26" s="367" customFormat="1" ht="15.75">
      <c r="A334" s="39"/>
      <c r="R334" s="239"/>
      <c r="S334" s="239"/>
      <c r="T334" s="239"/>
      <c r="U334" s="239"/>
      <c r="V334" s="239"/>
      <c r="W334" s="239"/>
      <c r="X334" s="239"/>
      <c r="Y334" s="239"/>
      <c r="Z334" s="239"/>
    </row>
    <row r="335" spans="1:26" s="367" customFormat="1" ht="15.75">
      <c r="A335" s="39"/>
      <c r="R335" s="239"/>
      <c r="S335" s="239"/>
      <c r="T335" s="239"/>
      <c r="U335" s="239"/>
      <c r="V335" s="239"/>
      <c r="W335" s="239"/>
      <c r="X335" s="239"/>
      <c r="Y335" s="239"/>
      <c r="Z335" s="239"/>
    </row>
    <row r="336" spans="1:26" s="367" customFormat="1" ht="15.75">
      <c r="A336" s="39"/>
      <c r="R336" s="239"/>
      <c r="S336" s="239"/>
      <c r="T336" s="239"/>
      <c r="U336" s="239"/>
      <c r="V336" s="239"/>
      <c r="W336" s="239"/>
      <c r="X336" s="239"/>
      <c r="Y336" s="239"/>
      <c r="Z336" s="239"/>
    </row>
    <row r="337" spans="1:26" s="367" customFormat="1" ht="15.75">
      <c r="A337" s="39"/>
      <c r="R337" s="239"/>
      <c r="S337" s="239"/>
      <c r="T337" s="239"/>
      <c r="U337" s="239"/>
      <c r="V337" s="239"/>
      <c r="W337" s="239"/>
      <c r="X337" s="239"/>
      <c r="Y337" s="239"/>
      <c r="Z337" s="239"/>
    </row>
    <row r="338" spans="1:26" s="367" customFormat="1" ht="15.75">
      <c r="A338" s="39"/>
      <c r="R338" s="239"/>
      <c r="S338" s="239"/>
      <c r="T338" s="239"/>
      <c r="U338" s="239"/>
      <c r="V338" s="239"/>
      <c r="W338" s="239"/>
      <c r="X338" s="239"/>
      <c r="Y338" s="239"/>
      <c r="Z338" s="239"/>
    </row>
    <row r="339" spans="1:26" s="367" customFormat="1" ht="15.75">
      <c r="A339" s="39"/>
      <c r="R339" s="239"/>
      <c r="S339" s="239"/>
      <c r="T339" s="239"/>
      <c r="U339" s="239"/>
      <c r="V339" s="239"/>
      <c r="W339" s="239"/>
      <c r="X339" s="239"/>
      <c r="Y339" s="239"/>
      <c r="Z339" s="239"/>
    </row>
    <row r="340" spans="1:26" s="367" customFormat="1" ht="15.75">
      <c r="A340" s="39"/>
      <c r="R340" s="239"/>
      <c r="S340" s="239"/>
      <c r="T340" s="239"/>
      <c r="U340" s="239"/>
      <c r="V340" s="239"/>
      <c r="W340" s="239"/>
      <c r="X340" s="239"/>
      <c r="Y340" s="239"/>
      <c r="Z340" s="239"/>
    </row>
    <row r="341" spans="1:26" s="367" customFormat="1" ht="15.75">
      <c r="A341" s="39"/>
      <c r="R341" s="239"/>
      <c r="S341" s="239"/>
      <c r="T341" s="239"/>
      <c r="U341" s="239"/>
      <c r="V341" s="239"/>
      <c r="W341" s="239"/>
      <c r="X341" s="239"/>
      <c r="Y341" s="239"/>
      <c r="Z341" s="239"/>
    </row>
    <row r="342" spans="1:26" s="367" customFormat="1" ht="15.75">
      <c r="A342" s="39"/>
      <c r="R342" s="239"/>
      <c r="S342" s="239"/>
      <c r="T342" s="239"/>
      <c r="U342" s="239"/>
      <c r="V342" s="239"/>
      <c r="W342" s="239"/>
      <c r="X342" s="239"/>
      <c r="Y342" s="239"/>
      <c r="Z342" s="239"/>
    </row>
    <row r="343" spans="1:26" s="367" customFormat="1" ht="15.75">
      <c r="A343" s="39"/>
      <c r="R343" s="239"/>
      <c r="S343" s="239"/>
      <c r="T343" s="239"/>
      <c r="U343" s="239"/>
      <c r="V343" s="239"/>
      <c r="W343" s="239"/>
      <c r="X343" s="239"/>
      <c r="Y343" s="239"/>
      <c r="Z343" s="239"/>
    </row>
    <row r="344" spans="1:26" s="367" customFormat="1" ht="15.75">
      <c r="A344" s="39"/>
      <c r="R344" s="239"/>
      <c r="S344" s="239"/>
      <c r="T344" s="239"/>
      <c r="U344" s="239"/>
      <c r="V344" s="239"/>
      <c r="W344" s="239"/>
      <c r="X344" s="239"/>
      <c r="Y344" s="239"/>
      <c r="Z344" s="239"/>
    </row>
    <row r="345" spans="1:26" s="367" customFormat="1" ht="15.75">
      <c r="A345" s="39"/>
      <c r="R345" s="239"/>
      <c r="S345" s="239"/>
      <c r="T345" s="239"/>
      <c r="U345" s="239"/>
      <c r="V345" s="239"/>
      <c r="W345" s="239"/>
      <c r="X345" s="239"/>
      <c r="Y345" s="239"/>
      <c r="Z345" s="239"/>
    </row>
    <row r="346" spans="1:26" s="367" customFormat="1" ht="15.75">
      <c r="A346" s="39"/>
      <c r="R346" s="239"/>
      <c r="S346" s="239"/>
      <c r="T346" s="239"/>
      <c r="U346" s="239"/>
      <c r="V346" s="239"/>
      <c r="W346" s="239"/>
      <c r="X346" s="239"/>
      <c r="Y346" s="239"/>
      <c r="Z346" s="239"/>
    </row>
    <row r="347" spans="1:26" s="367" customFormat="1" ht="15.75">
      <c r="A347" s="39"/>
      <c r="R347" s="239"/>
      <c r="S347" s="239"/>
      <c r="T347" s="239"/>
      <c r="U347" s="239"/>
      <c r="V347" s="239"/>
      <c r="W347" s="239"/>
      <c r="X347" s="239"/>
      <c r="Y347" s="239"/>
      <c r="Z347" s="239"/>
    </row>
    <row r="348" spans="1:26" s="367" customFormat="1" ht="15.75">
      <c r="A348" s="39"/>
      <c r="R348" s="239"/>
      <c r="S348" s="239"/>
      <c r="T348" s="239"/>
      <c r="U348" s="239"/>
      <c r="V348" s="239"/>
      <c r="W348" s="239"/>
      <c r="X348" s="239"/>
      <c r="Y348" s="239"/>
      <c r="Z348" s="239"/>
    </row>
    <row r="349" spans="1:26" s="367" customFormat="1" ht="15.75">
      <c r="A349" s="39"/>
      <c r="R349" s="239"/>
      <c r="S349" s="239"/>
      <c r="T349" s="239"/>
      <c r="U349" s="239"/>
      <c r="V349" s="239"/>
      <c r="W349" s="239"/>
      <c r="X349" s="239"/>
      <c r="Y349" s="239"/>
      <c r="Z349" s="239"/>
    </row>
    <row r="350" spans="1:26" s="367" customFormat="1" ht="15.75">
      <c r="A350" s="39"/>
      <c r="R350" s="239"/>
      <c r="S350" s="239"/>
      <c r="T350" s="239"/>
      <c r="U350" s="239"/>
      <c r="V350" s="239"/>
      <c r="W350" s="239"/>
      <c r="X350" s="239"/>
      <c r="Y350" s="239"/>
      <c r="Z350" s="239"/>
    </row>
    <row r="351" spans="1:26" s="367" customFormat="1" ht="15.75">
      <c r="A351" s="39"/>
      <c r="R351" s="239"/>
      <c r="S351" s="239"/>
      <c r="T351" s="239"/>
      <c r="U351" s="239"/>
      <c r="V351" s="239"/>
      <c r="W351" s="239"/>
      <c r="X351" s="239"/>
      <c r="Y351" s="239"/>
      <c r="Z351" s="239"/>
    </row>
    <row r="352" spans="1:26" s="367" customFormat="1" ht="15.75">
      <c r="A352" s="39"/>
      <c r="R352" s="239"/>
      <c r="S352" s="239"/>
      <c r="T352" s="239"/>
      <c r="U352" s="239"/>
      <c r="V352" s="239"/>
      <c r="W352" s="239"/>
      <c r="X352" s="239"/>
      <c r="Y352" s="239"/>
      <c r="Z352" s="239"/>
    </row>
    <row r="353" spans="1:26" s="367" customFormat="1" ht="15.75">
      <c r="A353" s="39"/>
      <c r="R353" s="239"/>
      <c r="S353" s="239"/>
      <c r="T353" s="239"/>
      <c r="U353" s="239"/>
      <c r="V353" s="239"/>
      <c r="W353" s="239"/>
      <c r="X353" s="239"/>
      <c r="Y353" s="239"/>
      <c r="Z353" s="239"/>
    </row>
    <row r="354" spans="1:26" s="367" customFormat="1" ht="15.75">
      <c r="A354" s="39"/>
      <c r="R354" s="239"/>
      <c r="S354" s="239"/>
      <c r="T354" s="239"/>
      <c r="U354" s="239"/>
      <c r="V354" s="239"/>
      <c r="W354" s="239"/>
      <c r="X354" s="239"/>
      <c r="Y354" s="239"/>
      <c r="Z354" s="239"/>
    </row>
    <row r="355" spans="1:26" s="367" customFormat="1" ht="15.75">
      <c r="A355" s="39"/>
      <c r="R355" s="239"/>
      <c r="S355" s="239"/>
      <c r="T355" s="239"/>
      <c r="U355" s="239"/>
      <c r="V355" s="239"/>
      <c r="W355" s="239"/>
      <c r="X355" s="239"/>
      <c r="Y355" s="239"/>
      <c r="Z355" s="239"/>
    </row>
    <row r="356" spans="1:26" s="367" customFormat="1" ht="15.75">
      <c r="A356" s="39"/>
      <c r="R356" s="239"/>
      <c r="S356" s="239"/>
      <c r="T356" s="239"/>
      <c r="U356" s="239"/>
      <c r="V356" s="239"/>
      <c r="W356" s="239"/>
      <c r="X356" s="239"/>
      <c r="Y356" s="239"/>
      <c r="Z356" s="239"/>
    </row>
    <row r="357" spans="1:26" s="367" customFormat="1" ht="15.75">
      <c r="A357" s="39"/>
      <c r="R357" s="239"/>
      <c r="S357" s="239"/>
      <c r="T357" s="239"/>
      <c r="U357" s="239"/>
      <c r="V357" s="239"/>
      <c r="W357" s="239"/>
      <c r="X357" s="239"/>
      <c r="Y357" s="239"/>
      <c r="Z357" s="239"/>
    </row>
    <row r="358" spans="1:26" s="367" customFormat="1" ht="15.75">
      <c r="A358" s="39"/>
      <c r="R358" s="239"/>
      <c r="S358" s="239"/>
      <c r="T358" s="239"/>
      <c r="U358" s="239"/>
      <c r="V358" s="239"/>
      <c r="W358" s="239"/>
      <c r="X358" s="239"/>
      <c r="Y358" s="239"/>
      <c r="Z358" s="239"/>
    </row>
    <row r="359" spans="1:26" s="367" customFormat="1" ht="15.75">
      <c r="A359" s="39"/>
      <c r="R359" s="239"/>
      <c r="S359" s="239"/>
      <c r="T359" s="239"/>
      <c r="U359" s="239"/>
      <c r="V359" s="239"/>
      <c r="W359" s="239"/>
      <c r="X359" s="239"/>
      <c r="Y359" s="239"/>
      <c r="Z359" s="239"/>
    </row>
    <row r="360" spans="1:26" s="367" customFormat="1" ht="15.75">
      <c r="A360" s="39"/>
      <c r="R360" s="239"/>
      <c r="S360" s="239"/>
      <c r="T360" s="239"/>
      <c r="U360" s="239"/>
      <c r="V360" s="239"/>
      <c r="W360" s="239"/>
      <c r="X360" s="239"/>
      <c r="Y360" s="239"/>
      <c r="Z360" s="239"/>
    </row>
    <row r="361" spans="1:26" s="367" customFormat="1" ht="15.75">
      <c r="A361" s="39"/>
      <c r="R361" s="239"/>
      <c r="S361" s="239"/>
      <c r="T361" s="239"/>
      <c r="U361" s="239"/>
      <c r="V361" s="239"/>
      <c r="W361" s="239"/>
      <c r="X361" s="239"/>
      <c r="Y361" s="239"/>
      <c r="Z361" s="239"/>
    </row>
    <row r="362" spans="1:26" s="367" customFormat="1" ht="15.75">
      <c r="A362" s="39"/>
      <c r="R362" s="239"/>
      <c r="S362" s="239"/>
      <c r="T362" s="239"/>
      <c r="U362" s="239"/>
      <c r="V362" s="239"/>
      <c r="W362" s="239"/>
      <c r="X362" s="239"/>
      <c r="Y362" s="239"/>
      <c r="Z362" s="239"/>
    </row>
    <row r="363" spans="1:26" s="367" customFormat="1" ht="15.75">
      <c r="A363" s="39"/>
      <c r="R363" s="239"/>
      <c r="S363" s="239"/>
      <c r="T363" s="239"/>
      <c r="U363" s="239"/>
      <c r="V363" s="239"/>
      <c r="W363" s="239"/>
      <c r="X363" s="239"/>
      <c r="Y363" s="239"/>
      <c r="Z363" s="239"/>
    </row>
    <row r="364" spans="1:26" s="367" customFormat="1" ht="15.75">
      <c r="A364" s="39"/>
      <c r="R364" s="239"/>
      <c r="S364" s="239"/>
      <c r="T364" s="239"/>
      <c r="U364" s="239"/>
      <c r="V364" s="239"/>
      <c r="W364" s="239"/>
      <c r="X364" s="239"/>
      <c r="Y364" s="239"/>
      <c r="Z364" s="239"/>
    </row>
    <row r="365" spans="1:26" s="367" customFormat="1" ht="15.75">
      <c r="A365" s="39"/>
      <c r="R365" s="239"/>
      <c r="S365" s="239"/>
      <c r="T365" s="239"/>
      <c r="U365" s="239"/>
      <c r="V365" s="239"/>
      <c r="W365" s="239"/>
      <c r="X365" s="239"/>
      <c r="Y365" s="239"/>
      <c r="Z365" s="239"/>
    </row>
    <row r="366" spans="1:26" s="367" customFormat="1" ht="15.75">
      <c r="A366" s="39"/>
      <c r="R366" s="239"/>
      <c r="S366" s="239"/>
      <c r="T366" s="239"/>
      <c r="U366" s="239"/>
      <c r="V366" s="239"/>
      <c r="W366" s="239"/>
      <c r="X366" s="239"/>
      <c r="Y366" s="239"/>
      <c r="Z366" s="239"/>
    </row>
    <row r="367" spans="1:26" s="367" customFormat="1" ht="15.75">
      <c r="A367" s="39"/>
      <c r="R367" s="239"/>
      <c r="S367" s="239"/>
      <c r="T367" s="239"/>
      <c r="U367" s="239"/>
      <c r="V367" s="239"/>
      <c r="W367" s="239"/>
      <c r="X367" s="239"/>
      <c r="Y367" s="239"/>
      <c r="Z367" s="239"/>
    </row>
    <row r="368" spans="1:26" s="367" customFormat="1" ht="15.75">
      <c r="A368" s="39"/>
      <c r="R368" s="239"/>
      <c r="S368" s="239"/>
      <c r="T368" s="239"/>
      <c r="U368" s="239"/>
      <c r="V368" s="239"/>
      <c r="W368" s="239"/>
      <c r="X368" s="239"/>
      <c r="Y368" s="239"/>
      <c r="Z368" s="239"/>
    </row>
    <row r="369" spans="1:26" s="367" customFormat="1" ht="15.75">
      <c r="A369" s="39"/>
      <c r="R369" s="239"/>
      <c r="S369" s="239"/>
      <c r="T369" s="239"/>
      <c r="U369" s="239"/>
      <c r="V369" s="239"/>
      <c r="W369" s="239"/>
      <c r="X369" s="239"/>
      <c r="Y369" s="239"/>
      <c r="Z369" s="239"/>
    </row>
    <row r="370" spans="1:26" s="367" customFormat="1" ht="15.75">
      <c r="A370" s="39"/>
      <c r="R370" s="239"/>
      <c r="S370" s="239"/>
      <c r="T370" s="239"/>
      <c r="U370" s="239"/>
      <c r="V370" s="239"/>
      <c r="W370" s="239"/>
      <c r="X370" s="239"/>
      <c r="Y370" s="239"/>
      <c r="Z370" s="239"/>
    </row>
    <row r="371" spans="1:26" s="367" customFormat="1" ht="15.75">
      <c r="A371" s="39"/>
      <c r="R371" s="239"/>
      <c r="S371" s="239"/>
      <c r="T371" s="239"/>
      <c r="U371" s="239"/>
      <c r="V371" s="239"/>
      <c r="W371" s="239"/>
      <c r="X371" s="239"/>
      <c r="Y371" s="239"/>
      <c r="Z371" s="239"/>
    </row>
    <row r="372" spans="1:26" s="367" customFormat="1" ht="15.75">
      <c r="A372" s="39"/>
      <c r="R372" s="239"/>
      <c r="S372" s="239"/>
      <c r="T372" s="239"/>
      <c r="U372" s="239"/>
      <c r="V372" s="239"/>
      <c r="W372" s="239"/>
      <c r="X372" s="239"/>
      <c r="Y372" s="239"/>
      <c r="Z372" s="239"/>
    </row>
    <row r="373" spans="1:26" s="367" customFormat="1" ht="15.75">
      <c r="A373" s="39"/>
      <c r="R373" s="239"/>
      <c r="S373" s="239"/>
      <c r="T373" s="239"/>
      <c r="U373" s="239"/>
      <c r="V373" s="239"/>
      <c r="W373" s="239"/>
      <c r="X373" s="239"/>
      <c r="Y373" s="239"/>
      <c r="Z373" s="239"/>
    </row>
    <row r="374" spans="1:26" s="367" customFormat="1" ht="15.75">
      <c r="A374" s="39"/>
      <c r="R374" s="239"/>
      <c r="S374" s="239"/>
      <c r="T374" s="239"/>
      <c r="U374" s="239"/>
      <c r="V374" s="239"/>
      <c r="W374" s="239"/>
      <c r="X374" s="239"/>
      <c r="Y374" s="239"/>
      <c r="Z374" s="239"/>
    </row>
    <row r="375" spans="1:26" s="367" customFormat="1" ht="15.75">
      <c r="A375" s="39"/>
      <c r="R375" s="239"/>
      <c r="S375" s="239"/>
      <c r="T375" s="239"/>
      <c r="U375" s="239"/>
      <c r="V375" s="239"/>
      <c r="W375" s="239"/>
      <c r="X375" s="239"/>
      <c r="Y375" s="239"/>
      <c r="Z375" s="239"/>
    </row>
    <row r="376" spans="1:26" s="367" customFormat="1" ht="15.75">
      <c r="A376" s="39"/>
      <c r="R376" s="239"/>
      <c r="S376" s="239"/>
      <c r="T376" s="239"/>
      <c r="U376" s="239"/>
      <c r="V376" s="239"/>
      <c r="W376" s="239"/>
      <c r="X376" s="239"/>
      <c r="Y376" s="239"/>
      <c r="Z376" s="239"/>
    </row>
    <row r="377" spans="1:26" s="367" customFormat="1" ht="15.75">
      <c r="A377" s="39"/>
      <c r="R377" s="239"/>
      <c r="S377" s="239"/>
      <c r="T377" s="239"/>
      <c r="U377" s="239"/>
      <c r="V377" s="239"/>
      <c r="W377" s="239"/>
      <c r="X377" s="239"/>
      <c r="Y377" s="239"/>
      <c r="Z377" s="239"/>
    </row>
    <row r="378" spans="1:26" s="367" customFormat="1" ht="15.75">
      <c r="A378" s="39"/>
      <c r="R378" s="239"/>
      <c r="S378" s="239"/>
      <c r="T378" s="239"/>
      <c r="U378" s="239"/>
      <c r="V378" s="239"/>
      <c r="W378" s="239"/>
      <c r="X378" s="239"/>
      <c r="Y378" s="239"/>
      <c r="Z378" s="239"/>
    </row>
    <row r="379" spans="1:26" s="367" customFormat="1" ht="15.75">
      <c r="A379" s="39"/>
      <c r="R379" s="239"/>
      <c r="S379" s="239"/>
      <c r="T379" s="239"/>
      <c r="U379" s="239"/>
      <c r="V379" s="239"/>
      <c r="W379" s="239"/>
      <c r="X379" s="239"/>
      <c r="Y379" s="239"/>
      <c r="Z379" s="239"/>
    </row>
    <row r="380" spans="1:26" s="367" customFormat="1" ht="15.75">
      <c r="A380" s="39"/>
      <c r="R380" s="239"/>
      <c r="S380" s="239"/>
      <c r="T380" s="239"/>
      <c r="U380" s="239"/>
      <c r="V380" s="239"/>
      <c r="W380" s="239"/>
      <c r="X380" s="239"/>
      <c r="Y380" s="239"/>
      <c r="Z380" s="239"/>
    </row>
    <row r="381" spans="1:26" s="367" customFormat="1" ht="15.75">
      <c r="A381" s="39"/>
      <c r="R381" s="239"/>
      <c r="S381" s="239"/>
      <c r="T381" s="239"/>
      <c r="U381" s="239"/>
      <c r="V381" s="239"/>
      <c r="W381" s="239"/>
      <c r="X381" s="239"/>
      <c r="Y381" s="239"/>
      <c r="Z381" s="239"/>
    </row>
    <row r="382" spans="1:26" s="367" customFormat="1" ht="15.75">
      <c r="A382" s="39"/>
      <c r="R382" s="239"/>
      <c r="S382" s="239"/>
      <c r="T382" s="239"/>
      <c r="U382" s="239"/>
      <c r="V382" s="239"/>
      <c r="W382" s="239"/>
      <c r="X382" s="239"/>
      <c r="Y382" s="239"/>
      <c r="Z382" s="239"/>
    </row>
    <row r="383" spans="1:26" s="367" customFormat="1" ht="15.75">
      <c r="A383" s="39"/>
      <c r="R383" s="239"/>
      <c r="S383" s="239"/>
      <c r="T383" s="239"/>
      <c r="U383" s="239"/>
      <c r="V383" s="239"/>
      <c r="W383" s="239"/>
      <c r="X383" s="239"/>
      <c r="Y383" s="239"/>
      <c r="Z383" s="239"/>
    </row>
    <row r="384" spans="1:26" s="367" customFormat="1" ht="15.75">
      <c r="A384" s="39"/>
      <c r="R384" s="239"/>
      <c r="S384" s="239"/>
      <c r="T384" s="239"/>
      <c r="U384" s="239"/>
      <c r="V384" s="239"/>
      <c r="W384" s="239"/>
      <c r="X384" s="239"/>
      <c r="Y384" s="239"/>
      <c r="Z384" s="239"/>
    </row>
    <row r="385" spans="1:26" s="367" customFormat="1" ht="15.75">
      <c r="A385" s="39"/>
      <c r="R385" s="239"/>
      <c r="S385" s="239"/>
      <c r="T385" s="239"/>
      <c r="U385" s="239"/>
      <c r="V385" s="239"/>
      <c r="W385" s="239"/>
      <c r="X385" s="239"/>
      <c r="Y385" s="239"/>
      <c r="Z385" s="239"/>
    </row>
    <row r="386" spans="1:26" s="367" customFormat="1" ht="15.75">
      <c r="A386" s="39"/>
      <c r="R386" s="239"/>
      <c r="S386" s="239"/>
      <c r="T386" s="239"/>
      <c r="U386" s="239"/>
      <c r="V386" s="239"/>
      <c r="W386" s="239"/>
      <c r="X386" s="239"/>
      <c r="Y386" s="239"/>
      <c r="Z386" s="239"/>
    </row>
    <row r="387" spans="1:26" s="367" customFormat="1" ht="15.75">
      <c r="A387" s="39"/>
      <c r="R387" s="239"/>
      <c r="S387" s="239"/>
      <c r="T387" s="239"/>
      <c r="U387" s="239"/>
      <c r="V387" s="239"/>
      <c r="W387" s="239"/>
      <c r="X387" s="239"/>
      <c r="Y387" s="239"/>
      <c r="Z387" s="239"/>
    </row>
    <row r="388" spans="1:26" s="367" customFormat="1" ht="15.75">
      <c r="A388" s="39"/>
      <c r="R388" s="239"/>
      <c r="S388" s="239"/>
      <c r="T388" s="239"/>
      <c r="U388" s="239"/>
      <c r="V388" s="239"/>
      <c r="W388" s="239"/>
      <c r="X388" s="239"/>
      <c r="Y388" s="239"/>
      <c r="Z388" s="239"/>
    </row>
    <row r="389" spans="1:26" s="367" customFormat="1" ht="15.75">
      <c r="A389" s="39"/>
      <c r="R389" s="239"/>
      <c r="S389" s="239"/>
      <c r="T389" s="239"/>
      <c r="U389" s="239"/>
      <c r="V389" s="239"/>
      <c r="W389" s="239"/>
      <c r="X389" s="239"/>
      <c r="Y389" s="239"/>
      <c r="Z389" s="239"/>
    </row>
    <row r="390" spans="1:26" s="367" customFormat="1" ht="15.75">
      <c r="A390" s="39"/>
      <c r="R390" s="239"/>
      <c r="S390" s="239"/>
      <c r="T390" s="239"/>
      <c r="U390" s="239"/>
      <c r="V390" s="239"/>
      <c r="W390" s="239"/>
      <c r="X390" s="239"/>
      <c r="Y390" s="239"/>
      <c r="Z390" s="239"/>
    </row>
    <row r="391" spans="1:26" s="367" customFormat="1" ht="15.75">
      <c r="A391" s="39"/>
      <c r="R391" s="239"/>
      <c r="S391" s="239"/>
      <c r="T391" s="239"/>
      <c r="U391" s="239"/>
      <c r="V391" s="239"/>
      <c r="W391" s="239"/>
      <c r="X391" s="239"/>
      <c r="Y391" s="239"/>
      <c r="Z391" s="239"/>
    </row>
    <row r="392" spans="1:26" s="367" customFormat="1" ht="15.75">
      <c r="A392" s="39"/>
      <c r="R392" s="239"/>
      <c r="S392" s="239"/>
      <c r="T392" s="239"/>
      <c r="U392" s="239"/>
      <c r="V392" s="239"/>
      <c r="W392" s="239"/>
      <c r="X392" s="239"/>
      <c r="Y392" s="239"/>
      <c r="Z392" s="239"/>
    </row>
    <row r="393" spans="1:26" s="367" customFormat="1" ht="15.75">
      <c r="A393" s="39"/>
      <c r="R393" s="239"/>
      <c r="S393" s="239"/>
      <c r="T393" s="239"/>
      <c r="U393" s="239"/>
      <c r="V393" s="239"/>
      <c r="W393" s="239"/>
      <c r="X393" s="239"/>
      <c r="Y393" s="239"/>
      <c r="Z393" s="239"/>
    </row>
    <row r="394" spans="1:26" s="367" customFormat="1" ht="15.75">
      <c r="A394" s="39"/>
      <c r="R394" s="239"/>
      <c r="S394" s="239"/>
      <c r="T394" s="239"/>
      <c r="U394" s="239"/>
      <c r="V394" s="239"/>
      <c r="W394" s="239"/>
      <c r="X394" s="239"/>
      <c r="Y394" s="239"/>
      <c r="Z394" s="239"/>
    </row>
    <row r="395" spans="1:26" s="367" customFormat="1" ht="15.75">
      <c r="A395" s="39"/>
      <c r="R395" s="239"/>
      <c r="S395" s="239"/>
      <c r="T395" s="239"/>
      <c r="U395" s="239"/>
      <c r="V395" s="239"/>
      <c r="W395" s="239"/>
      <c r="X395" s="239"/>
      <c r="Y395" s="239"/>
      <c r="Z395" s="239"/>
    </row>
    <row r="396" spans="1:26" s="367" customFormat="1" ht="15.75">
      <c r="A396" s="39"/>
      <c r="R396" s="239"/>
      <c r="S396" s="239"/>
      <c r="T396" s="239"/>
      <c r="U396" s="239"/>
      <c r="V396" s="239"/>
      <c r="W396" s="239"/>
      <c r="X396" s="239"/>
      <c r="Y396" s="239"/>
      <c r="Z396" s="239"/>
    </row>
    <row r="397" spans="1:26" s="367" customFormat="1" ht="15.75">
      <c r="A397" s="39"/>
      <c r="R397" s="239"/>
      <c r="S397" s="239"/>
      <c r="T397" s="239"/>
      <c r="U397" s="239"/>
      <c r="V397" s="239"/>
      <c r="W397" s="239"/>
      <c r="X397" s="239"/>
      <c r="Y397" s="239"/>
      <c r="Z397" s="239"/>
    </row>
    <row r="398" spans="1:26" s="367" customFormat="1" ht="15.75">
      <c r="A398" s="39"/>
      <c r="R398" s="239"/>
      <c r="S398" s="239"/>
      <c r="T398" s="239"/>
      <c r="U398" s="239"/>
      <c r="V398" s="239"/>
      <c r="W398" s="239"/>
      <c r="X398" s="239"/>
      <c r="Y398" s="239"/>
      <c r="Z398" s="239"/>
    </row>
    <row r="399" spans="1:26" s="367" customFormat="1" ht="15.75">
      <c r="A399" s="39"/>
      <c r="R399" s="239"/>
      <c r="S399" s="239"/>
      <c r="T399" s="239"/>
      <c r="U399" s="239"/>
      <c r="V399" s="239"/>
      <c r="W399" s="239"/>
      <c r="X399" s="239"/>
      <c r="Y399" s="239"/>
      <c r="Z399" s="239"/>
    </row>
    <row r="400" spans="1:26" s="367" customFormat="1" ht="15.75">
      <c r="A400" s="39"/>
      <c r="R400" s="239"/>
      <c r="S400" s="239"/>
      <c r="T400" s="239"/>
      <c r="U400" s="239"/>
      <c r="V400" s="239"/>
      <c r="W400" s="239"/>
      <c r="X400" s="239"/>
      <c r="Y400" s="239"/>
      <c r="Z400" s="239"/>
    </row>
    <row r="401" spans="1:26" s="367" customFormat="1" ht="15.75">
      <c r="A401" s="39"/>
      <c r="R401" s="239"/>
      <c r="S401" s="239"/>
      <c r="T401" s="239"/>
      <c r="U401" s="239"/>
      <c r="V401" s="239"/>
      <c r="W401" s="239"/>
      <c r="X401" s="239"/>
      <c r="Y401" s="239"/>
      <c r="Z401" s="239"/>
    </row>
    <row r="402" spans="1:26" s="367" customFormat="1" ht="15.75">
      <c r="A402" s="39"/>
      <c r="R402" s="239"/>
      <c r="S402" s="239"/>
      <c r="T402" s="239"/>
      <c r="U402" s="239"/>
      <c r="V402" s="239"/>
      <c r="W402" s="239"/>
      <c r="X402" s="239"/>
      <c r="Y402" s="239"/>
      <c r="Z402" s="239"/>
    </row>
    <row r="403" spans="1:26" s="367" customFormat="1" ht="15.75">
      <c r="A403" s="39"/>
      <c r="R403" s="239"/>
      <c r="S403" s="239"/>
      <c r="T403" s="239"/>
      <c r="U403" s="239"/>
      <c r="V403" s="239"/>
      <c r="W403" s="239"/>
      <c r="X403" s="239"/>
      <c r="Y403" s="239"/>
      <c r="Z403" s="239"/>
    </row>
    <row r="404" spans="1:26" s="367" customFormat="1" ht="15.75">
      <c r="A404" s="39"/>
      <c r="R404" s="239"/>
      <c r="S404" s="239"/>
      <c r="T404" s="239"/>
      <c r="U404" s="239"/>
      <c r="V404" s="239"/>
      <c r="W404" s="239"/>
      <c r="X404" s="239"/>
      <c r="Y404" s="239"/>
      <c r="Z404" s="239"/>
    </row>
    <row r="405" spans="1:26" s="367" customFormat="1" ht="15.75">
      <c r="A405" s="39"/>
      <c r="R405" s="239"/>
      <c r="S405" s="239"/>
      <c r="T405" s="239"/>
      <c r="U405" s="239"/>
      <c r="V405" s="239"/>
      <c r="W405" s="239"/>
      <c r="X405" s="239"/>
      <c r="Y405" s="239"/>
      <c r="Z405" s="239"/>
    </row>
    <row r="406" spans="1:26" s="367" customFormat="1" ht="15.75">
      <c r="A406" s="39"/>
      <c r="R406" s="239"/>
      <c r="S406" s="239"/>
      <c r="T406" s="239"/>
      <c r="U406" s="239"/>
      <c r="V406" s="239"/>
      <c r="W406" s="239"/>
      <c r="X406" s="239"/>
      <c r="Y406" s="239"/>
      <c r="Z406" s="239"/>
    </row>
    <row r="407" spans="1:26" s="367" customFormat="1" ht="15.75">
      <c r="A407" s="39"/>
      <c r="R407" s="239"/>
      <c r="S407" s="239"/>
      <c r="T407" s="239"/>
      <c r="U407" s="239"/>
      <c r="V407" s="239"/>
      <c r="W407" s="239"/>
      <c r="X407" s="239"/>
      <c r="Y407" s="239"/>
      <c r="Z407" s="239"/>
    </row>
    <row r="408" spans="1:26" s="367" customFormat="1" ht="15.75">
      <c r="A408" s="39"/>
      <c r="R408" s="239"/>
      <c r="S408" s="239"/>
      <c r="T408" s="239"/>
      <c r="U408" s="239"/>
      <c r="V408" s="239"/>
      <c r="W408" s="239"/>
      <c r="X408" s="239"/>
      <c r="Y408" s="239"/>
      <c r="Z408" s="239"/>
    </row>
    <row r="409" spans="1:26" s="367" customFormat="1" ht="15.75">
      <c r="A409" s="39"/>
      <c r="R409" s="239"/>
      <c r="S409" s="239"/>
      <c r="T409" s="239"/>
      <c r="U409" s="239"/>
      <c r="V409" s="239"/>
      <c r="W409" s="239"/>
      <c r="X409" s="239"/>
      <c r="Y409" s="239"/>
      <c r="Z409" s="239"/>
    </row>
    <row r="410" spans="1:26" s="367" customFormat="1" ht="15.75">
      <c r="A410" s="39"/>
      <c r="R410" s="239"/>
      <c r="S410" s="239"/>
      <c r="T410" s="239"/>
      <c r="U410" s="239"/>
      <c r="V410" s="239"/>
      <c r="W410" s="239"/>
      <c r="X410" s="239"/>
      <c r="Y410" s="239"/>
      <c r="Z410" s="239"/>
    </row>
    <row r="411" spans="1:26" s="367" customFormat="1" ht="15.75">
      <c r="A411" s="39"/>
      <c r="R411" s="239"/>
      <c r="S411" s="239"/>
      <c r="T411" s="239"/>
      <c r="U411" s="239"/>
      <c r="V411" s="239"/>
      <c r="W411" s="239"/>
      <c r="X411" s="239"/>
      <c r="Y411" s="239"/>
      <c r="Z411" s="239"/>
    </row>
    <row r="412" spans="1:26" s="367" customFormat="1" ht="15.75">
      <c r="A412" s="39"/>
      <c r="R412" s="239"/>
      <c r="S412" s="239"/>
      <c r="T412" s="239"/>
      <c r="U412" s="239"/>
      <c r="V412" s="239"/>
      <c r="W412" s="239"/>
      <c r="X412" s="239"/>
      <c r="Y412" s="239"/>
      <c r="Z412" s="239"/>
    </row>
    <row r="413" spans="1:26" s="367" customFormat="1" ht="15.75">
      <c r="A413" s="39"/>
      <c r="R413" s="239"/>
      <c r="S413" s="239"/>
      <c r="T413" s="239"/>
      <c r="U413" s="239"/>
      <c r="V413" s="239"/>
      <c r="W413" s="239"/>
      <c r="X413" s="239"/>
      <c r="Y413" s="239"/>
      <c r="Z413" s="239"/>
    </row>
    <row r="414" spans="1:26" s="367" customFormat="1" ht="15.75">
      <c r="A414" s="39"/>
      <c r="R414" s="239"/>
      <c r="S414" s="239"/>
      <c r="T414" s="239"/>
      <c r="U414" s="239"/>
      <c r="V414" s="239"/>
      <c r="W414" s="239"/>
      <c r="X414" s="239"/>
      <c r="Y414" s="239"/>
      <c r="Z414" s="239"/>
    </row>
    <row r="415" spans="1:26" s="367" customFormat="1" ht="15.75">
      <c r="A415" s="39"/>
      <c r="R415" s="239"/>
      <c r="S415" s="239"/>
      <c r="T415" s="239"/>
      <c r="U415" s="239"/>
      <c r="V415" s="239"/>
      <c r="W415" s="239"/>
      <c r="X415" s="239"/>
      <c r="Y415" s="239"/>
      <c r="Z415" s="239"/>
    </row>
    <row r="416" spans="1:26" s="367" customFormat="1" ht="15.75">
      <c r="A416" s="39"/>
      <c r="R416" s="239"/>
      <c r="S416" s="239"/>
      <c r="T416" s="239"/>
      <c r="U416" s="239"/>
      <c r="V416" s="239"/>
      <c r="W416" s="239"/>
      <c r="X416" s="239"/>
      <c r="Y416" s="239"/>
      <c r="Z416" s="239"/>
    </row>
    <row r="417" spans="1:26" s="367" customFormat="1" ht="15.75">
      <c r="A417" s="39"/>
      <c r="R417" s="239"/>
      <c r="S417" s="239"/>
      <c r="T417" s="239"/>
      <c r="U417" s="239"/>
      <c r="V417" s="239"/>
      <c r="W417" s="239"/>
      <c r="X417" s="239"/>
      <c r="Y417" s="239"/>
      <c r="Z417" s="239"/>
    </row>
    <row r="418" spans="1:26" s="367" customFormat="1" ht="15.75">
      <c r="A418" s="39"/>
      <c r="R418" s="239"/>
      <c r="S418" s="239"/>
      <c r="T418" s="239"/>
      <c r="U418" s="239"/>
      <c r="V418" s="239"/>
      <c r="W418" s="239"/>
      <c r="X418" s="239"/>
      <c r="Y418" s="239"/>
      <c r="Z418" s="239"/>
    </row>
    <row r="419" spans="1:26" s="367" customFormat="1" ht="15.75">
      <c r="A419" s="39"/>
      <c r="R419" s="239"/>
      <c r="S419" s="239"/>
      <c r="T419" s="239"/>
      <c r="U419" s="239"/>
      <c r="V419" s="239"/>
      <c r="W419" s="239"/>
      <c r="X419" s="239"/>
      <c r="Y419" s="239"/>
      <c r="Z419" s="239"/>
    </row>
    <row r="420" spans="1:26" s="367" customFormat="1" ht="15.75">
      <c r="A420" s="39"/>
      <c r="R420" s="239"/>
      <c r="S420" s="239"/>
      <c r="T420" s="239"/>
      <c r="U420" s="239"/>
      <c r="V420" s="239"/>
      <c r="W420" s="239"/>
      <c r="X420" s="239"/>
      <c r="Y420" s="239"/>
      <c r="Z420" s="239"/>
    </row>
    <row r="421" spans="1:26" s="367" customFormat="1" ht="15.75">
      <c r="A421" s="39"/>
      <c r="R421" s="239"/>
      <c r="S421" s="239"/>
      <c r="T421" s="239"/>
      <c r="U421" s="239"/>
      <c r="V421" s="239"/>
      <c r="W421" s="239"/>
      <c r="X421" s="239"/>
      <c r="Y421" s="239"/>
      <c r="Z421" s="239"/>
    </row>
    <row r="422" spans="1:26" s="367" customFormat="1" ht="15.75">
      <c r="A422" s="39"/>
      <c r="R422" s="239"/>
      <c r="S422" s="239"/>
      <c r="T422" s="239"/>
      <c r="U422" s="239"/>
      <c r="V422" s="239"/>
      <c r="W422" s="239"/>
      <c r="X422" s="239"/>
      <c r="Y422" s="239"/>
      <c r="Z422" s="239"/>
    </row>
    <row r="423" spans="1:26" s="367" customFormat="1" ht="15.75">
      <c r="A423" s="39"/>
      <c r="R423" s="239"/>
      <c r="S423" s="239"/>
      <c r="T423" s="239"/>
      <c r="U423" s="239"/>
      <c r="V423" s="239"/>
      <c r="W423" s="239"/>
      <c r="X423" s="239"/>
      <c r="Y423" s="239"/>
      <c r="Z423" s="239"/>
    </row>
    <row r="424" spans="1:26" s="367" customFormat="1" ht="15.75">
      <c r="A424" s="39"/>
      <c r="R424" s="239"/>
      <c r="S424" s="239"/>
      <c r="T424" s="239"/>
      <c r="U424" s="239"/>
      <c r="V424" s="239"/>
      <c r="W424" s="239"/>
      <c r="X424" s="239"/>
      <c r="Y424" s="239"/>
      <c r="Z424" s="239"/>
    </row>
    <row r="425" spans="1:26" s="367" customFormat="1" ht="15.75">
      <c r="A425" s="39"/>
      <c r="R425" s="239"/>
      <c r="S425" s="239"/>
      <c r="T425" s="239"/>
      <c r="U425" s="239"/>
      <c r="V425" s="239"/>
      <c r="W425" s="239"/>
      <c r="X425" s="239"/>
      <c r="Y425" s="239"/>
      <c r="Z425" s="239"/>
    </row>
    <row r="426" spans="1:26" s="367" customFormat="1" ht="15.75">
      <c r="A426" s="39"/>
      <c r="R426" s="239"/>
      <c r="S426" s="239"/>
      <c r="T426" s="239"/>
      <c r="U426" s="239"/>
      <c r="V426" s="239"/>
      <c r="W426" s="239"/>
      <c r="X426" s="239"/>
      <c r="Y426" s="239"/>
      <c r="Z426" s="239"/>
    </row>
    <row r="427" spans="1:26" s="367" customFormat="1" ht="15.75">
      <c r="A427" s="39"/>
      <c r="R427" s="239"/>
      <c r="S427" s="239"/>
      <c r="T427" s="239"/>
      <c r="U427" s="239"/>
      <c r="V427" s="239"/>
      <c r="W427" s="239"/>
      <c r="X427" s="239"/>
      <c r="Y427" s="239"/>
      <c r="Z427" s="239"/>
    </row>
    <row r="428" spans="1:26" s="367" customFormat="1" ht="15.75">
      <c r="A428" s="39"/>
      <c r="R428" s="239"/>
      <c r="S428" s="239"/>
      <c r="T428" s="239"/>
      <c r="U428" s="239"/>
      <c r="V428" s="239"/>
      <c r="W428" s="239"/>
      <c r="X428" s="239"/>
      <c r="Y428" s="239"/>
      <c r="Z428" s="239"/>
    </row>
    <row r="429" spans="1:26" s="367" customFormat="1" ht="15.75">
      <c r="A429" s="39"/>
      <c r="R429" s="239"/>
      <c r="S429" s="239"/>
      <c r="T429" s="239"/>
      <c r="U429" s="239"/>
      <c r="V429" s="239"/>
      <c r="W429" s="239"/>
      <c r="X429" s="239"/>
      <c r="Y429" s="239"/>
      <c r="Z429" s="239"/>
    </row>
    <row r="430" spans="1:26" s="367" customFormat="1" ht="15.75">
      <c r="A430" s="39"/>
      <c r="R430" s="239"/>
      <c r="S430" s="239"/>
      <c r="T430" s="239"/>
      <c r="U430" s="239"/>
      <c r="V430" s="239"/>
      <c r="W430" s="239"/>
      <c r="X430" s="239"/>
      <c r="Y430" s="239"/>
      <c r="Z430" s="239"/>
    </row>
    <row r="431" spans="1:26" s="367" customFormat="1" ht="15.75">
      <c r="A431" s="39"/>
      <c r="R431" s="239"/>
      <c r="S431" s="239"/>
      <c r="T431" s="239"/>
      <c r="U431" s="239"/>
      <c r="V431" s="239"/>
      <c r="W431" s="239"/>
      <c r="X431" s="239"/>
      <c r="Y431" s="239"/>
      <c r="Z431" s="239"/>
    </row>
    <row r="432" spans="1:26" s="367" customFormat="1" ht="15.75">
      <c r="A432" s="39"/>
      <c r="R432" s="239"/>
      <c r="S432" s="239"/>
      <c r="T432" s="239"/>
      <c r="U432" s="239"/>
      <c r="V432" s="239"/>
      <c r="W432" s="239"/>
      <c r="X432" s="239"/>
      <c r="Y432" s="239"/>
      <c r="Z432" s="239"/>
    </row>
    <row r="433" spans="1:26" s="367" customFormat="1" ht="15.75">
      <c r="A433" s="39"/>
      <c r="R433" s="239"/>
      <c r="S433" s="239"/>
      <c r="T433" s="239"/>
      <c r="U433" s="239"/>
      <c r="V433" s="239"/>
      <c r="W433" s="239"/>
      <c r="X433" s="239"/>
      <c r="Y433" s="239"/>
      <c r="Z433" s="239"/>
    </row>
    <row r="434" spans="1:26" s="367" customFormat="1" ht="15.75">
      <c r="A434" s="39"/>
      <c r="R434" s="239"/>
      <c r="S434" s="239"/>
      <c r="T434" s="239"/>
      <c r="U434" s="239"/>
      <c r="V434" s="239"/>
      <c r="W434" s="239"/>
      <c r="X434" s="239"/>
      <c r="Y434" s="239"/>
      <c r="Z434" s="239"/>
    </row>
    <row r="435" spans="1:26" s="367" customFormat="1" ht="15.75">
      <c r="A435" s="39"/>
      <c r="R435" s="239"/>
      <c r="S435" s="239"/>
      <c r="T435" s="239"/>
      <c r="U435" s="239"/>
      <c r="V435" s="239"/>
      <c r="W435" s="239"/>
      <c r="X435" s="239"/>
      <c r="Y435" s="239"/>
      <c r="Z435" s="239"/>
    </row>
    <row r="436" spans="1:26" s="367" customFormat="1" ht="15.75">
      <c r="A436" s="39"/>
      <c r="R436" s="239"/>
      <c r="S436" s="239"/>
      <c r="T436" s="239"/>
      <c r="U436" s="239"/>
      <c r="V436" s="239"/>
      <c r="W436" s="239"/>
      <c r="X436" s="239"/>
      <c r="Y436" s="239"/>
      <c r="Z436" s="239"/>
    </row>
    <row r="437" spans="1:26" s="367" customFormat="1" ht="15.75">
      <c r="A437" s="39"/>
      <c r="R437" s="239"/>
      <c r="S437" s="239"/>
      <c r="T437" s="239"/>
      <c r="U437" s="239"/>
      <c r="V437" s="239"/>
      <c r="W437" s="239"/>
      <c r="X437" s="239"/>
      <c r="Y437" s="239"/>
      <c r="Z437" s="239"/>
    </row>
    <row r="438" spans="1:26" s="367" customFormat="1" ht="15.75">
      <c r="A438" s="39"/>
      <c r="R438" s="239"/>
      <c r="S438" s="239"/>
      <c r="T438" s="239"/>
      <c r="U438" s="239"/>
      <c r="V438" s="239"/>
      <c r="W438" s="239"/>
      <c r="X438" s="239"/>
      <c r="Y438" s="239"/>
      <c r="Z438" s="239"/>
    </row>
    <row r="439" spans="1:26" s="367" customFormat="1" ht="15.75">
      <c r="A439" s="39"/>
      <c r="R439" s="239"/>
      <c r="S439" s="239"/>
      <c r="T439" s="239"/>
      <c r="U439" s="239"/>
      <c r="V439" s="239"/>
      <c r="W439" s="239"/>
      <c r="X439" s="239"/>
      <c r="Y439" s="239"/>
      <c r="Z439" s="239"/>
    </row>
    <row r="440" spans="1:26" s="367" customFormat="1" ht="15.75">
      <c r="A440" s="39"/>
      <c r="R440" s="239"/>
      <c r="S440" s="239"/>
      <c r="T440" s="239"/>
      <c r="U440" s="239"/>
      <c r="V440" s="239"/>
      <c r="W440" s="239"/>
      <c r="X440" s="239"/>
      <c r="Y440" s="239"/>
      <c r="Z440" s="239"/>
    </row>
    <row r="441" spans="1:26" s="367" customFormat="1" ht="15.75">
      <c r="A441" s="39"/>
      <c r="R441" s="239"/>
      <c r="S441" s="239"/>
      <c r="T441" s="239"/>
      <c r="U441" s="239"/>
      <c r="V441" s="239"/>
      <c r="W441" s="239"/>
      <c r="X441" s="239"/>
      <c r="Y441" s="239"/>
      <c r="Z441" s="239"/>
    </row>
    <row r="442" spans="1:26" s="367" customFormat="1" ht="15.75">
      <c r="A442" s="39"/>
      <c r="R442" s="239"/>
      <c r="S442" s="239"/>
      <c r="T442" s="239"/>
      <c r="U442" s="239"/>
      <c r="V442" s="239"/>
      <c r="W442" s="239"/>
      <c r="X442" s="239"/>
      <c r="Y442" s="239"/>
      <c r="Z442" s="239"/>
    </row>
    <row r="443" spans="1:26" s="367" customFormat="1" ht="15.75">
      <c r="A443" s="39"/>
      <c r="R443" s="239"/>
      <c r="S443" s="239"/>
      <c r="T443" s="239"/>
      <c r="U443" s="239"/>
      <c r="V443" s="239"/>
      <c r="W443" s="239"/>
      <c r="X443" s="239"/>
      <c r="Y443" s="239"/>
      <c r="Z443" s="239"/>
    </row>
    <row r="444" spans="1:26" s="367" customFormat="1" ht="15.75">
      <c r="A444" s="39"/>
      <c r="R444" s="239"/>
      <c r="S444" s="239"/>
      <c r="T444" s="239"/>
      <c r="U444" s="239"/>
      <c r="V444" s="239"/>
      <c r="W444" s="239"/>
      <c r="X444" s="239"/>
      <c r="Y444" s="239"/>
      <c r="Z444" s="239"/>
    </row>
    <row r="445" spans="1:26" s="367" customFormat="1" ht="15.75">
      <c r="A445" s="39"/>
      <c r="R445" s="239"/>
      <c r="S445" s="239"/>
      <c r="T445" s="239"/>
      <c r="U445" s="239"/>
      <c r="V445" s="239"/>
      <c r="W445" s="239"/>
      <c r="X445" s="239"/>
      <c r="Y445" s="239"/>
      <c r="Z445" s="239"/>
    </row>
    <row r="446" spans="1:26" s="367" customFormat="1" ht="15.75">
      <c r="A446" s="39"/>
      <c r="R446" s="239"/>
      <c r="S446" s="239"/>
      <c r="T446" s="239"/>
      <c r="U446" s="239"/>
      <c r="V446" s="239"/>
      <c r="W446" s="239"/>
      <c r="X446" s="239"/>
      <c r="Y446" s="239"/>
      <c r="Z446" s="239"/>
    </row>
    <row r="447" spans="1:26" s="367" customFormat="1" ht="15.75">
      <c r="A447" s="39"/>
      <c r="R447" s="239"/>
      <c r="S447" s="239"/>
      <c r="T447" s="239"/>
      <c r="U447" s="239"/>
      <c r="V447" s="239"/>
      <c r="W447" s="239"/>
      <c r="X447" s="239"/>
      <c r="Y447" s="239"/>
      <c r="Z447" s="239"/>
    </row>
    <row r="448" spans="1:26" s="367" customFormat="1" ht="15.75">
      <c r="A448" s="39"/>
      <c r="R448" s="239"/>
      <c r="S448" s="239"/>
      <c r="T448" s="239"/>
      <c r="U448" s="239"/>
      <c r="V448" s="239"/>
      <c r="W448" s="239"/>
      <c r="X448" s="239"/>
      <c r="Y448" s="239"/>
      <c r="Z448" s="239"/>
    </row>
    <row r="449" spans="1:26" s="367" customFormat="1" ht="15.75">
      <c r="A449" s="39"/>
      <c r="R449" s="239"/>
      <c r="S449" s="239"/>
      <c r="T449" s="239"/>
      <c r="U449" s="239"/>
      <c r="V449" s="239"/>
      <c r="W449" s="239"/>
      <c r="X449" s="239"/>
      <c r="Y449" s="239"/>
      <c r="Z449" s="239"/>
    </row>
    <row r="450" spans="1:26" s="367" customFormat="1" ht="15.75">
      <c r="A450" s="39"/>
      <c r="R450" s="239"/>
      <c r="S450" s="239"/>
      <c r="T450" s="239"/>
      <c r="U450" s="239"/>
      <c r="V450" s="239"/>
      <c r="W450" s="239"/>
      <c r="X450" s="239"/>
      <c r="Y450" s="239"/>
      <c r="Z450" s="239"/>
    </row>
    <row r="451" spans="1:26" s="367" customFormat="1" ht="15.75">
      <c r="A451" s="39"/>
      <c r="R451" s="239"/>
      <c r="S451" s="239"/>
      <c r="T451" s="239"/>
      <c r="U451" s="239"/>
      <c r="V451" s="239"/>
      <c r="W451" s="239"/>
      <c r="X451" s="239"/>
      <c r="Y451" s="239"/>
      <c r="Z451" s="239"/>
    </row>
    <row r="452" spans="1:26" s="367" customFormat="1" ht="15.75">
      <c r="A452" s="39"/>
      <c r="R452" s="239"/>
      <c r="S452" s="239"/>
      <c r="T452" s="239"/>
      <c r="U452" s="239"/>
      <c r="V452" s="239"/>
      <c r="W452" s="239"/>
      <c r="X452" s="239"/>
      <c r="Y452" s="239"/>
      <c r="Z452" s="239"/>
    </row>
    <row r="453" spans="1:26" s="367" customFormat="1" ht="15.75">
      <c r="A453" s="39"/>
      <c r="R453" s="239"/>
      <c r="S453" s="239"/>
      <c r="T453" s="239"/>
      <c r="U453" s="239"/>
      <c r="V453" s="239"/>
      <c r="W453" s="239"/>
      <c r="X453" s="239"/>
      <c r="Y453" s="239"/>
      <c r="Z453" s="239"/>
    </row>
    <row r="454" spans="1:26" s="367" customFormat="1" ht="15.75">
      <c r="A454" s="39"/>
      <c r="R454" s="239"/>
      <c r="S454" s="239"/>
      <c r="T454" s="239"/>
      <c r="U454" s="239"/>
      <c r="V454" s="239"/>
      <c r="W454" s="239"/>
      <c r="X454" s="239"/>
      <c r="Y454" s="239"/>
      <c r="Z454" s="239"/>
    </row>
    <row r="455" spans="1:26" s="367" customFormat="1" ht="15.75">
      <c r="A455" s="39"/>
      <c r="R455" s="239"/>
      <c r="S455" s="239"/>
      <c r="T455" s="239"/>
      <c r="U455" s="239"/>
      <c r="V455" s="239"/>
      <c r="W455" s="239"/>
      <c r="X455" s="239"/>
      <c r="Y455" s="239"/>
      <c r="Z455" s="239"/>
    </row>
    <row r="456" spans="1:26" s="367" customFormat="1" ht="15.75">
      <c r="A456" s="39"/>
      <c r="R456" s="239"/>
      <c r="S456" s="239"/>
      <c r="T456" s="239"/>
      <c r="U456" s="239"/>
      <c r="V456" s="239"/>
      <c r="W456" s="239"/>
      <c r="X456" s="239"/>
      <c r="Y456" s="239"/>
      <c r="Z456" s="239"/>
    </row>
    <row r="457" spans="1:26" s="367" customFormat="1" ht="15.75">
      <c r="A457" s="39"/>
      <c r="R457" s="239"/>
      <c r="S457" s="239"/>
      <c r="T457" s="239"/>
      <c r="U457" s="239"/>
      <c r="V457" s="239"/>
      <c r="W457" s="239"/>
      <c r="X457" s="239"/>
      <c r="Y457" s="239"/>
      <c r="Z457" s="239"/>
    </row>
    <row r="458" spans="1:26" s="367" customFormat="1" ht="15.75">
      <c r="A458" s="39"/>
      <c r="R458" s="239"/>
      <c r="S458" s="239"/>
      <c r="T458" s="239"/>
      <c r="U458" s="239"/>
      <c r="V458" s="239"/>
      <c r="W458" s="239"/>
      <c r="X458" s="239"/>
      <c r="Y458" s="239"/>
      <c r="Z458" s="239"/>
    </row>
    <row r="459" spans="1:26" s="367" customFormat="1" ht="15.75">
      <c r="A459" s="39"/>
      <c r="R459" s="239"/>
      <c r="S459" s="239"/>
      <c r="T459" s="239"/>
      <c r="U459" s="239"/>
      <c r="V459" s="239"/>
      <c r="W459" s="239"/>
      <c r="X459" s="239"/>
      <c r="Y459" s="239"/>
      <c r="Z459" s="239"/>
    </row>
    <row r="460" spans="1:26" s="367" customFormat="1" ht="15.75">
      <c r="A460" s="39"/>
      <c r="R460" s="239"/>
      <c r="S460" s="239"/>
      <c r="T460" s="239"/>
      <c r="U460" s="239"/>
      <c r="V460" s="239"/>
      <c r="W460" s="239"/>
      <c r="X460" s="239"/>
      <c r="Y460" s="239"/>
      <c r="Z460" s="239"/>
    </row>
    <row r="461" spans="1:26" s="367" customFormat="1" ht="15.75">
      <c r="A461" s="39"/>
      <c r="R461" s="239"/>
      <c r="S461" s="239"/>
      <c r="T461" s="239"/>
      <c r="U461" s="239"/>
      <c r="V461" s="239"/>
      <c r="W461" s="239"/>
      <c r="X461" s="239"/>
      <c r="Y461" s="239"/>
      <c r="Z461" s="239"/>
    </row>
    <row r="462" spans="1:26" s="367" customFormat="1" ht="15.75">
      <c r="A462" s="39"/>
      <c r="R462" s="239"/>
      <c r="S462" s="239"/>
      <c r="T462" s="239"/>
      <c r="U462" s="239"/>
      <c r="V462" s="239"/>
      <c r="W462" s="239"/>
      <c r="X462" s="239"/>
      <c r="Y462" s="239"/>
      <c r="Z462" s="239"/>
    </row>
    <row r="463" spans="1:26" s="367" customFormat="1" ht="15.75">
      <c r="A463" s="39"/>
      <c r="R463" s="239"/>
      <c r="S463" s="239"/>
      <c r="T463" s="239"/>
      <c r="U463" s="239"/>
      <c r="V463" s="239"/>
      <c r="W463" s="239"/>
      <c r="X463" s="239"/>
      <c r="Y463" s="239"/>
      <c r="Z463" s="239"/>
    </row>
    <row r="464" spans="1:26" s="367" customFormat="1" ht="15.75">
      <c r="A464" s="39"/>
      <c r="R464" s="239"/>
      <c r="S464" s="239"/>
      <c r="T464" s="239"/>
      <c r="U464" s="239"/>
      <c r="V464" s="239"/>
      <c r="W464" s="239"/>
      <c r="X464" s="239"/>
      <c r="Y464" s="239"/>
      <c r="Z464" s="239"/>
    </row>
    <row r="465" spans="1:26" s="367" customFormat="1" ht="15.75">
      <c r="A465" s="39"/>
      <c r="R465" s="239"/>
      <c r="S465" s="239"/>
      <c r="T465" s="239"/>
      <c r="U465" s="239"/>
      <c r="V465" s="239"/>
      <c r="W465" s="239"/>
      <c r="X465" s="239"/>
      <c r="Y465" s="239"/>
      <c r="Z465" s="239"/>
    </row>
    <row r="466" spans="1:26" s="367" customFormat="1" ht="15.75">
      <c r="A466" s="39"/>
      <c r="R466" s="239"/>
      <c r="S466" s="239"/>
      <c r="T466" s="239"/>
      <c r="U466" s="239"/>
      <c r="V466" s="239"/>
      <c r="W466" s="239"/>
      <c r="X466" s="239"/>
      <c r="Y466" s="239"/>
      <c r="Z466" s="239"/>
    </row>
    <row r="467" spans="1:26" s="367" customFormat="1" ht="15.75">
      <c r="A467" s="39"/>
      <c r="R467" s="239"/>
      <c r="S467" s="239"/>
      <c r="T467" s="239"/>
      <c r="U467" s="239"/>
      <c r="V467" s="239"/>
      <c r="W467" s="239"/>
      <c r="X467" s="239"/>
      <c r="Y467" s="239"/>
      <c r="Z467" s="239"/>
    </row>
    <row r="468" spans="1:26" s="367" customFormat="1" ht="15.75">
      <c r="A468" s="39"/>
      <c r="R468" s="239"/>
      <c r="S468" s="239"/>
      <c r="T468" s="239"/>
      <c r="U468" s="239"/>
      <c r="V468" s="239"/>
      <c r="W468" s="239"/>
      <c r="X468" s="239"/>
      <c r="Y468" s="239"/>
      <c r="Z468" s="239"/>
    </row>
    <row r="469" spans="1:26" s="367" customFormat="1" ht="15.75">
      <c r="A469" s="39"/>
      <c r="R469" s="239"/>
      <c r="S469" s="239"/>
      <c r="T469" s="239"/>
      <c r="U469" s="239"/>
      <c r="V469" s="239"/>
      <c r="W469" s="239"/>
      <c r="X469" s="239"/>
      <c r="Y469" s="239"/>
      <c r="Z469" s="239"/>
    </row>
    <row r="470" spans="1:26" s="367" customFormat="1" ht="15.75">
      <c r="A470" s="39"/>
      <c r="R470" s="239"/>
      <c r="S470" s="239"/>
      <c r="T470" s="239"/>
      <c r="U470" s="239"/>
      <c r="V470" s="239"/>
      <c r="W470" s="239"/>
      <c r="X470" s="239"/>
      <c r="Y470" s="239"/>
      <c r="Z470" s="239"/>
    </row>
    <row r="471" spans="1:26" s="367" customFormat="1" ht="15.75">
      <c r="A471" s="39"/>
      <c r="R471" s="239"/>
      <c r="S471" s="239"/>
      <c r="T471" s="239"/>
      <c r="U471" s="239"/>
      <c r="V471" s="239"/>
      <c r="W471" s="239"/>
      <c r="X471" s="239"/>
      <c r="Y471" s="239"/>
      <c r="Z471" s="239"/>
    </row>
    <row r="472" spans="1:26" s="367" customFormat="1" ht="15.75">
      <c r="A472" s="39"/>
      <c r="R472" s="239"/>
      <c r="S472" s="239"/>
      <c r="T472" s="239"/>
      <c r="U472" s="239"/>
      <c r="V472" s="239"/>
      <c r="W472" s="239"/>
      <c r="X472" s="239"/>
      <c r="Y472" s="239"/>
      <c r="Z472" s="239"/>
    </row>
    <row r="473" spans="1:26" s="367" customFormat="1" ht="15.75">
      <c r="A473" s="39"/>
      <c r="R473" s="239"/>
      <c r="S473" s="239"/>
      <c r="T473" s="239"/>
      <c r="U473" s="239"/>
      <c r="V473" s="239"/>
      <c r="W473" s="239"/>
      <c r="X473" s="239"/>
      <c r="Y473" s="239"/>
      <c r="Z473" s="239"/>
    </row>
    <row r="474" spans="1:26" s="367" customFormat="1" ht="15.75">
      <c r="A474" s="39"/>
      <c r="R474" s="239"/>
      <c r="S474" s="239"/>
      <c r="T474" s="239"/>
      <c r="U474" s="239"/>
      <c r="V474" s="239"/>
      <c r="W474" s="239"/>
      <c r="X474" s="239"/>
      <c r="Y474" s="239"/>
      <c r="Z474" s="239"/>
    </row>
    <row r="475" spans="1:26" s="367" customFormat="1" ht="15.75">
      <c r="A475" s="39"/>
      <c r="R475" s="239"/>
      <c r="S475" s="239"/>
      <c r="T475" s="239"/>
      <c r="U475" s="239"/>
      <c r="V475" s="239"/>
      <c r="W475" s="239"/>
      <c r="X475" s="239"/>
      <c r="Y475" s="239"/>
      <c r="Z475" s="239"/>
    </row>
    <row r="476" spans="1:26" s="367" customFormat="1" ht="15.75">
      <c r="A476" s="39"/>
      <c r="R476" s="239"/>
      <c r="S476" s="239"/>
      <c r="T476" s="239"/>
      <c r="U476" s="239"/>
      <c r="V476" s="239"/>
      <c r="W476" s="239"/>
      <c r="X476" s="239"/>
      <c r="Y476" s="239"/>
      <c r="Z476" s="239"/>
    </row>
    <row r="477" spans="1:26" s="367" customFormat="1" ht="15.75">
      <c r="A477" s="39"/>
      <c r="R477" s="239"/>
      <c r="S477" s="239"/>
      <c r="T477" s="239"/>
      <c r="U477" s="239"/>
      <c r="V477" s="239"/>
      <c r="W477" s="239"/>
      <c r="X477" s="239"/>
      <c r="Y477" s="239"/>
      <c r="Z477" s="239"/>
    </row>
    <row r="478" spans="1:26" s="367" customFormat="1" ht="15.75">
      <c r="A478" s="39"/>
      <c r="R478" s="239"/>
      <c r="S478" s="239"/>
      <c r="T478" s="239"/>
      <c r="U478" s="239"/>
      <c r="V478" s="239"/>
      <c r="W478" s="239"/>
      <c r="X478" s="239"/>
      <c r="Y478" s="239"/>
      <c r="Z478" s="239"/>
    </row>
    <row r="479" spans="1:26" s="367" customFormat="1" ht="15.75">
      <c r="A479" s="39"/>
      <c r="R479" s="239"/>
      <c r="S479" s="239"/>
      <c r="T479" s="239"/>
      <c r="U479" s="239"/>
      <c r="V479" s="239"/>
      <c r="W479" s="239"/>
      <c r="X479" s="239"/>
      <c r="Y479" s="239"/>
      <c r="Z479" s="239"/>
    </row>
    <row r="480" spans="1:26" s="367" customFormat="1" ht="15.75">
      <c r="A480" s="39"/>
      <c r="R480" s="239"/>
      <c r="S480" s="239"/>
      <c r="T480" s="239"/>
      <c r="U480" s="239"/>
      <c r="V480" s="239"/>
      <c r="W480" s="239"/>
      <c r="X480" s="239"/>
      <c r="Y480" s="239"/>
      <c r="Z480" s="239"/>
    </row>
    <row r="481" spans="1:26" s="367" customFormat="1" ht="15.75">
      <c r="A481" s="39"/>
      <c r="R481" s="239"/>
      <c r="S481" s="239"/>
      <c r="T481" s="239"/>
      <c r="U481" s="239"/>
      <c r="V481" s="239"/>
      <c r="W481" s="239"/>
      <c r="X481" s="239"/>
      <c r="Y481" s="239"/>
      <c r="Z481" s="239"/>
    </row>
    <row r="482" spans="1:26" s="367" customFormat="1" ht="15.75">
      <c r="A482" s="39"/>
      <c r="R482" s="239"/>
      <c r="S482" s="239"/>
      <c r="T482" s="239"/>
      <c r="U482" s="239"/>
      <c r="V482" s="239"/>
      <c r="W482" s="239"/>
      <c r="X482" s="239"/>
      <c r="Y482" s="239"/>
      <c r="Z482" s="239"/>
    </row>
    <row r="483" spans="1:26" s="367" customFormat="1" ht="15.75">
      <c r="A483" s="39"/>
      <c r="R483" s="239"/>
      <c r="S483" s="239"/>
      <c r="T483" s="239"/>
      <c r="U483" s="239"/>
      <c r="V483" s="239"/>
      <c r="W483" s="239"/>
      <c r="X483" s="239"/>
      <c r="Y483" s="239"/>
      <c r="Z483" s="239"/>
    </row>
    <row r="484" spans="1:26" s="367" customFormat="1" ht="15.75">
      <c r="A484" s="39"/>
      <c r="R484" s="239"/>
      <c r="S484" s="239"/>
      <c r="T484" s="239"/>
      <c r="U484" s="239"/>
      <c r="V484" s="239"/>
      <c r="W484" s="239"/>
      <c r="X484" s="239"/>
      <c r="Y484" s="239"/>
      <c r="Z484" s="239"/>
    </row>
    <row r="485" spans="1:26" s="367" customFormat="1" ht="15.75">
      <c r="A485" s="39"/>
      <c r="R485" s="239"/>
      <c r="S485" s="239"/>
      <c r="T485" s="239"/>
      <c r="U485" s="239"/>
      <c r="V485" s="239"/>
      <c r="W485" s="239"/>
      <c r="X485" s="239"/>
      <c r="Y485" s="239"/>
      <c r="Z485" s="239"/>
    </row>
    <row r="486" spans="1:26" s="367" customFormat="1" ht="15.75">
      <c r="A486" s="39"/>
      <c r="R486" s="239"/>
      <c r="S486" s="239"/>
      <c r="T486" s="239"/>
      <c r="U486" s="239"/>
      <c r="V486" s="239"/>
      <c r="W486" s="239"/>
      <c r="X486" s="239"/>
      <c r="Y486" s="239"/>
      <c r="Z486" s="239"/>
    </row>
    <row r="487" spans="1:26" s="367" customFormat="1" ht="15.75">
      <c r="A487" s="39"/>
      <c r="R487" s="239"/>
      <c r="S487" s="239"/>
      <c r="T487" s="239"/>
      <c r="U487" s="239"/>
      <c r="V487" s="239"/>
      <c r="W487" s="239"/>
      <c r="X487" s="239"/>
      <c r="Y487" s="239"/>
      <c r="Z487" s="239"/>
    </row>
    <row r="488" spans="1:26" s="367" customFormat="1" ht="15.75">
      <c r="A488" s="39"/>
      <c r="R488" s="239"/>
      <c r="S488" s="239"/>
      <c r="T488" s="239"/>
      <c r="U488" s="239"/>
      <c r="V488" s="239"/>
      <c r="W488" s="239"/>
      <c r="X488" s="239"/>
      <c r="Y488" s="239"/>
      <c r="Z488" s="239"/>
    </row>
    <row r="489" spans="1:26" s="367" customFormat="1" ht="15.75">
      <c r="A489" s="39"/>
      <c r="R489" s="239"/>
      <c r="S489" s="239"/>
      <c r="T489" s="239"/>
      <c r="U489" s="239"/>
      <c r="V489" s="239"/>
      <c r="W489" s="239"/>
      <c r="X489" s="239"/>
      <c r="Y489" s="239"/>
      <c r="Z489" s="239"/>
    </row>
    <row r="490" spans="1:26" s="367" customFormat="1" ht="15.75">
      <c r="A490" s="39"/>
      <c r="R490" s="239"/>
      <c r="S490" s="239"/>
      <c r="T490" s="239"/>
      <c r="U490" s="239"/>
      <c r="V490" s="239"/>
      <c r="W490" s="239"/>
      <c r="X490" s="239"/>
      <c r="Y490" s="239"/>
      <c r="Z490" s="239"/>
    </row>
    <row r="491" spans="1:26" s="367" customFormat="1" ht="15.75">
      <c r="A491" s="39"/>
      <c r="R491" s="239"/>
      <c r="S491" s="239"/>
      <c r="T491" s="239"/>
      <c r="U491" s="239"/>
      <c r="V491" s="239"/>
      <c r="W491" s="239"/>
      <c r="X491" s="239"/>
      <c r="Y491" s="239"/>
      <c r="Z491" s="239"/>
    </row>
    <row r="492" spans="1:26" s="367" customFormat="1" ht="15.75">
      <c r="A492" s="39"/>
      <c r="R492" s="239"/>
      <c r="S492" s="239"/>
      <c r="T492" s="239"/>
      <c r="U492" s="239"/>
      <c r="V492" s="239"/>
      <c r="W492" s="239"/>
      <c r="X492" s="239"/>
      <c r="Y492" s="239"/>
      <c r="Z492" s="239"/>
    </row>
    <row r="493" spans="1:26" s="367" customFormat="1" ht="15.75">
      <c r="A493" s="39"/>
      <c r="R493" s="239"/>
      <c r="S493" s="239"/>
      <c r="T493" s="239"/>
      <c r="U493" s="239"/>
      <c r="V493" s="239"/>
      <c r="W493" s="239"/>
      <c r="X493" s="239"/>
      <c r="Y493" s="239"/>
      <c r="Z493" s="239"/>
    </row>
    <row r="494" spans="1:26" s="367" customFormat="1" ht="15.75">
      <c r="A494" s="39"/>
      <c r="R494" s="239"/>
      <c r="S494" s="239"/>
      <c r="T494" s="239"/>
      <c r="U494" s="239"/>
      <c r="V494" s="239"/>
      <c r="W494" s="239"/>
      <c r="X494" s="239"/>
      <c r="Y494" s="239"/>
      <c r="Z494" s="239"/>
    </row>
    <row r="495" spans="1:26" s="367" customFormat="1" ht="15.75">
      <c r="A495" s="39"/>
      <c r="R495" s="239"/>
      <c r="S495" s="239"/>
      <c r="T495" s="239"/>
      <c r="U495" s="239"/>
      <c r="V495" s="239"/>
      <c r="W495" s="239"/>
      <c r="X495" s="239"/>
      <c r="Y495" s="239"/>
      <c r="Z495" s="239"/>
    </row>
    <row r="496" spans="1:26" s="367" customFormat="1" ht="15.75">
      <c r="A496" s="39"/>
      <c r="R496" s="239"/>
      <c r="S496" s="239"/>
      <c r="T496" s="239"/>
      <c r="U496" s="239"/>
      <c r="V496" s="239"/>
      <c r="W496" s="239"/>
      <c r="X496" s="239"/>
      <c r="Y496" s="239"/>
      <c r="Z496" s="239"/>
    </row>
    <row r="497" spans="1:26" s="367" customFormat="1" ht="15.75">
      <c r="A497" s="39"/>
      <c r="R497" s="239"/>
      <c r="S497" s="239"/>
      <c r="T497" s="239"/>
      <c r="U497" s="239"/>
      <c r="V497" s="239"/>
      <c r="W497" s="239"/>
      <c r="X497" s="239"/>
      <c r="Y497" s="239"/>
      <c r="Z497" s="239"/>
    </row>
    <row r="498" spans="1:26" s="367" customFormat="1" ht="15.75">
      <c r="A498" s="39"/>
      <c r="R498" s="239"/>
      <c r="S498" s="239"/>
      <c r="T498" s="239"/>
      <c r="U498" s="239"/>
      <c r="V498" s="239"/>
      <c r="W498" s="239"/>
      <c r="X498" s="239"/>
      <c r="Y498" s="239"/>
      <c r="Z498" s="239"/>
    </row>
    <row r="499" spans="1:26" s="367" customFormat="1" ht="15.75">
      <c r="A499" s="39"/>
      <c r="R499" s="239"/>
      <c r="S499" s="239"/>
      <c r="T499" s="239"/>
      <c r="U499" s="239"/>
      <c r="V499" s="239"/>
      <c r="W499" s="239"/>
      <c r="X499" s="239"/>
      <c r="Y499" s="239"/>
      <c r="Z499" s="239"/>
    </row>
    <row r="500" spans="1:26" s="367" customFormat="1" ht="15.75">
      <c r="A500" s="39"/>
      <c r="R500" s="239"/>
      <c r="S500" s="239"/>
      <c r="T500" s="239"/>
      <c r="U500" s="239"/>
      <c r="V500" s="239"/>
      <c r="W500" s="239"/>
      <c r="X500" s="239"/>
      <c r="Y500" s="239"/>
      <c r="Z500" s="239"/>
    </row>
    <row r="501" spans="1:26" s="367" customFormat="1" ht="15.75">
      <c r="A501" s="39"/>
      <c r="R501" s="239"/>
      <c r="S501" s="239"/>
      <c r="T501" s="239"/>
      <c r="U501" s="239"/>
      <c r="V501" s="239"/>
      <c r="W501" s="239"/>
      <c r="X501" s="239"/>
      <c r="Y501" s="239"/>
      <c r="Z501" s="239"/>
    </row>
    <row r="502" spans="1:26" s="367" customFormat="1" ht="15.75">
      <c r="A502" s="39"/>
      <c r="R502" s="239"/>
      <c r="S502" s="239"/>
      <c r="T502" s="239"/>
      <c r="U502" s="239"/>
      <c r="V502" s="239"/>
      <c r="W502" s="239"/>
      <c r="X502" s="239"/>
      <c r="Y502" s="239"/>
      <c r="Z502" s="239"/>
    </row>
    <row r="503" spans="1:26" s="367" customFormat="1" ht="15.75">
      <c r="A503" s="39"/>
      <c r="R503" s="239"/>
      <c r="S503" s="239"/>
      <c r="T503" s="239"/>
      <c r="U503" s="239"/>
      <c r="V503" s="239"/>
      <c r="W503" s="239"/>
      <c r="X503" s="239"/>
      <c r="Y503" s="239"/>
      <c r="Z503" s="239"/>
    </row>
    <row r="504" spans="1:26" s="367" customFormat="1" ht="15.75">
      <c r="A504" s="39"/>
      <c r="R504" s="239"/>
      <c r="S504" s="239"/>
      <c r="T504" s="239"/>
      <c r="U504" s="239"/>
      <c r="V504" s="239"/>
      <c r="W504" s="239"/>
      <c r="X504" s="239"/>
      <c r="Y504" s="239"/>
      <c r="Z504" s="239"/>
    </row>
    <row r="505" spans="1:26" s="367" customFormat="1" ht="15.75">
      <c r="A505" s="39"/>
      <c r="R505" s="239"/>
      <c r="S505" s="239"/>
      <c r="T505" s="239"/>
      <c r="U505" s="239"/>
      <c r="V505" s="239"/>
      <c r="W505" s="239"/>
      <c r="X505" s="239"/>
      <c r="Y505" s="239"/>
      <c r="Z505" s="239"/>
    </row>
    <row r="506" spans="1:26" s="367" customFormat="1" ht="15.75">
      <c r="A506" s="39"/>
      <c r="R506" s="239"/>
      <c r="S506" s="239"/>
      <c r="T506" s="239"/>
      <c r="U506" s="239"/>
      <c r="V506" s="239"/>
      <c r="W506" s="239"/>
      <c r="X506" s="239"/>
      <c r="Y506" s="239"/>
      <c r="Z506" s="239"/>
    </row>
    <row r="507" spans="1:26" s="367" customFormat="1" ht="15.75">
      <c r="A507" s="39"/>
      <c r="R507" s="239"/>
      <c r="S507" s="239"/>
      <c r="T507" s="239"/>
      <c r="U507" s="239"/>
      <c r="V507" s="239"/>
      <c r="W507" s="239"/>
      <c r="X507" s="239"/>
      <c r="Y507" s="239"/>
      <c r="Z507" s="239"/>
    </row>
    <row r="508" spans="1:26" s="367" customFormat="1" ht="15.75">
      <c r="A508" s="39"/>
      <c r="R508" s="239"/>
      <c r="S508" s="239"/>
      <c r="T508" s="239"/>
      <c r="U508" s="239"/>
      <c r="V508" s="239"/>
      <c r="W508" s="239"/>
      <c r="X508" s="239"/>
      <c r="Y508" s="239"/>
      <c r="Z508" s="239"/>
    </row>
    <row r="509" spans="1:26" s="367" customFormat="1" ht="15.75">
      <c r="A509" s="39"/>
      <c r="R509" s="239"/>
      <c r="S509" s="239"/>
      <c r="T509" s="239"/>
      <c r="U509" s="239"/>
      <c r="V509" s="239"/>
      <c r="W509" s="239"/>
      <c r="X509" s="239"/>
      <c r="Y509" s="239"/>
      <c r="Z509" s="239"/>
    </row>
    <row r="510" spans="1:26" s="367" customFormat="1" ht="15.75">
      <c r="A510" s="39"/>
      <c r="R510" s="239"/>
      <c r="S510" s="239"/>
      <c r="T510" s="239"/>
      <c r="U510" s="239"/>
      <c r="V510" s="239"/>
      <c r="W510" s="239"/>
      <c r="X510" s="239"/>
      <c r="Y510" s="239"/>
      <c r="Z510" s="239"/>
    </row>
    <row r="511" spans="1:26" s="367" customFormat="1" ht="15.75">
      <c r="A511" s="39"/>
      <c r="R511" s="239"/>
      <c r="S511" s="239"/>
      <c r="T511" s="239"/>
      <c r="U511" s="239"/>
      <c r="V511" s="239"/>
      <c r="W511" s="239"/>
      <c r="X511" s="239"/>
      <c r="Y511" s="239"/>
      <c r="Z511" s="239"/>
    </row>
    <row r="512" spans="1:26" s="367" customFormat="1" ht="15.75">
      <c r="A512" s="39"/>
      <c r="R512" s="239"/>
      <c r="S512" s="239"/>
      <c r="T512" s="239"/>
      <c r="U512" s="239"/>
      <c r="V512" s="239"/>
      <c r="W512" s="239"/>
      <c r="X512" s="239"/>
      <c r="Y512" s="239"/>
      <c r="Z512" s="239"/>
    </row>
    <row r="513" spans="1:26" s="367" customFormat="1" ht="15.75">
      <c r="A513" s="39"/>
      <c r="R513" s="239"/>
      <c r="S513" s="239"/>
      <c r="T513" s="239"/>
      <c r="U513" s="239"/>
      <c r="V513" s="239"/>
      <c r="W513" s="239"/>
      <c r="X513" s="239"/>
      <c r="Y513" s="239"/>
      <c r="Z513" s="239"/>
    </row>
    <row r="514" spans="1:26" s="367" customFormat="1" ht="15.75">
      <c r="A514" s="39"/>
      <c r="R514" s="239"/>
      <c r="S514" s="239"/>
      <c r="T514" s="239"/>
      <c r="U514" s="239"/>
      <c r="V514" s="239"/>
      <c r="W514" s="239"/>
      <c r="X514" s="239"/>
      <c r="Y514" s="239"/>
      <c r="Z514" s="239"/>
    </row>
    <row r="515" spans="1:26" s="367" customFormat="1" ht="15.75">
      <c r="A515" s="39"/>
      <c r="R515" s="239"/>
      <c r="S515" s="239"/>
      <c r="T515" s="239"/>
      <c r="U515" s="239"/>
      <c r="V515" s="239"/>
      <c r="W515" s="239"/>
      <c r="X515" s="239"/>
      <c r="Y515" s="239"/>
      <c r="Z515" s="239"/>
    </row>
    <row r="516" spans="1:26" s="367" customFormat="1" ht="15.75">
      <c r="A516" s="39"/>
      <c r="R516" s="239"/>
      <c r="S516" s="239"/>
      <c r="T516" s="239"/>
      <c r="U516" s="239"/>
      <c r="V516" s="239"/>
      <c r="W516" s="239"/>
      <c r="X516" s="239"/>
      <c r="Y516" s="239"/>
      <c r="Z516" s="239"/>
    </row>
    <row r="517" spans="1:26" s="367" customFormat="1" ht="15.75">
      <c r="A517" s="39"/>
      <c r="R517" s="239"/>
      <c r="S517" s="239"/>
      <c r="T517" s="239"/>
      <c r="U517" s="239"/>
      <c r="V517" s="239"/>
      <c r="W517" s="239"/>
      <c r="X517" s="239"/>
      <c r="Y517" s="239"/>
      <c r="Z517" s="239"/>
    </row>
    <row r="518" spans="1:26" s="367" customFormat="1" ht="15.75">
      <c r="A518" s="39"/>
      <c r="R518" s="239"/>
      <c r="S518" s="239"/>
      <c r="T518" s="239"/>
      <c r="U518" s="239"/>
      <c r="V518" s="239"/>
      <c r="W518" s="239"/>
      <c r="X518" s="239"/>
      <c r="Y518" s="239"/>
      <c r="Z518" s="239"/>
    </row>
    <row r="519" spans="1:26" s="367" customFormat="1" ht="15.75">
      <c r="A519" s="39"/>
      <c r="R519" s="239"/>
      <c r="S519" s="239"/>
      <c r="T519" s="239"/>
      <c r="U519" s="239"/>
      <c r="V519" s="239"/>
      <c r="W519" s="239"/>
      <c r="X519" s="239"/>
      <c r="Y519" s="239"/>
      <c r="Z519" s="239"/>
    </row>
    <row r="520" spans="1:26" s="367" customFormat="1" ht="15.75">
      <c r="A520" s="39"/>
      <c r="R520" s="239"/>
      <c r="S520" s="239"/>
      <c r="T520" s="239"/>
      <c r="U520" s="239"/>
      <c r="V520" s="239"/>
      <c r="W520" s="239"/>
      <c r="X520" s="239"/>
      <c r="Y520" s="239"/>
      <c r="Z520" s="239"/>
    </row>
    <row r="521" spans="1:26" s="367" customFormat="1" ht="15.75">
      <c r="A521" s="39"/>
      <c r="R521" s="239"/>
      <c r="S521" s="239"/>
      <c r="T521" s="239"/>
      <c r="U521" s="239"/>
      <c r="V521" s="239"/>
      <c r="W521" s="239"/>
      <c r="X521" s="239"/>
      <c r="Y521" s="239"/>
      <c r="Z521" s="239"/>
    </row>
    <row r="522" spans="1:26" s="367" customFormat="1" ht="15.75">
      <c r="A522" s="39"/>
      <c r="R522" s="239"/>
      <c r="S522" s="239"/>
      <c r="T522" s="239"/>
      <c r="U522" s="239"/>
      <c r="V522" s="239"/>
      <c r="W522" s="239"/>
      <c r="X522" s="239"/>
      <c r="Y522" s="239"/>
      <c r="Z522" s="239"/>
    </row>
    <row r="523" spans="1:26" s="367" customFormat="1" ht="15.75">
      <c r="A523" s="39"/>
      <c r="R523" s="239"/>
      <c r="S523" s="239"/>
      <c r="T523" s="239"/>
      <c r="U523" s="239"/>
      <c r="V523" s="239"/>
      <c r="W523" s="239"/>
      <c r="X523" s="239"/>
      <c r="Y523" s="239"/>
      <c r="Z523" s="239"/>
    </row>
    <row r="524" spans="1:26" s="367" customFormat="1" ht="15.75">
      <c r="A524" s="39"/>
      <c r="R524" s="239"/>
      <c r="S524" s="239"/>
      <c r="T524" s="239"/>
      <c r="U524" s="239"/>
      <c r="V524" s="239"/>
      <c r="W524" s="239"/>
      <c r="X524" s="239"/>
      <c r="Y524" s="239"/>
      <c r="Z524" s="239"/>
    </row>
    <row r="525" spans="1:26" s="367" customFormat="1" ht="15.75">
      <c r="A525" s="39"/>
      <c r="R525" s="239"/>
      <c r="S525" s="239"/>
      <c r="T525" s="239"/>
      <c r="U525" s="239"/>
      <c r="V525" s="239"/>
      <c r="W525" s="239"/>
      <c r="X525" s="239"/>
      <c r="Y525" s="239"/>
      <c r="Z525" s="239"/>
    </row>
    <row r="526" spans="1:26" s="367" customFormat="1" ht="15.75">
      <c r="A526" s="39"/>
      <c r="R526" s="239"/>
      <c r="S526" s="239"/>
      <c r="T526" s="239"/>
      <c r="U526" s="239"/>
      <c r="V526" s="239"/>
      <c r="W526" s="239"/>
      <c r="X526" s="239"/>
      <c r="Y526" s="239"/>
      <c r="Z526" s="239"/>
    </row>
    <row r="527" spans="1:26" s="367" customFormat="1" ht="15.75">
      <c r="A527" s="39"/>
      <c r="R527" s="239"/>
      <c r="S527" s="239"/>
      <c r="T527" s="239"/>
      <c r="U527" s="239"/>
      <c r="V527" s="239"/>
      <c r="W527" s="239"/>
      <c r="X527" s="239"/>
      <c r="Y527" s="239"/>
      <c r="Z527" s="239"/>
    </row>
    <row r="528" spans="1:26" s="367" customFormat="1" ht="15.75">
      <c r="A528" s="39"/>
      <c r="R528" s="239"/>
      <c r="S528" s="239"/>
      <c r="T528" s="239"/>
      <c r="U528" s="239"/>
      <c r="V528" s="239"/>
      <c r="W528" s="239"/>
      <c r="X528" s="239"/>
      <c r="Y528" s="239"/>
      <c r="Z528" s="239"/>
    </row>
    <row r="529" spans="1:26" s="367" customFormat="1" ht="15.75">
      <c r="A529" s="39"/>
      <c r="R529" s="239"/>
      <c r="S529" s="239"/>
      <c r="T529" s="239"/>
      <c r="U529" s="239"/>
      <c r="V529" s="239"/>
      <c r="W529" s="239"/>
      <c r="X529" s="239"/>
      <c r="Y529" s="239"/>
      <c r="Z529" s="239"/>
    </row>
    <row r="530" spans="1:26" s="367" customFormat="1" ht="15.75">
      <c r="A530" s="39"/>
      <c r="R530" s="239"/>
      <c r="S530" s="239"/>
      <c r="T530" s="239"/>
      <c r="U530" s="239"/>
      <c r="V530" s="239"/>
      <c r="W530" s="239"/>
      <c r="X530" s="239"/>
      <c r="Y530" s="239"/>
      <c r="Z530" s="239"/>
    </row>
    <row r="531" spans="1:26" s="367" customFormat="1" ht="15.75">
      <c r="A531" s="39"/>
      <c r="R531" s="239"/>
      <c r="S531" s="239"/>
      <c r="T531" s="239"/>
      <c r="U531" s="239"/>
      <c r="V531" s="239"/>
      <c r="W531" s="239"/>
      <c r="X531" s="239"/>
      <c r="Y531" s="239"/>
      <c r="Z531" s="239"/>
    </row>
    <row r="532" spans="1:26" s="367" customFormat="1" ht="15.75">
      <c r="A532" s="39"/>
      <c r="R532" s="239"/>
      <c r="S532" s="239"/>
      <c r="T532" s="239"/>
      <c r="U532" s="239"/>
      <c r="V532" s="239"/>
      <c r="W532" s="239"/>
      <c r="X532" s="239"/>
      <c r="Y532" s="239"/>
      <c r="Z532" s="239"/>
    </row>
    <row r="533" spans="1:26" s="367" customFormat="1" ht="15.75">
      <c r="A533" s="39"/>
      <c r="R533" s="239"/>
      <c r="S533" s="239"/>
      <c r="T533" s="239"/>
      <c r="U533" s="239"/>
      <c r="V533" s="239"/>
      <c r="W533" s="239"/>
      <c r="X533" s="239"/>
      <c r="Y533" s="239"/>
      <c r="Z533" s="239"/>
    </row>
    <row r="534" spans="1:26" s="367" customFormat="1" ht="15.75">
      <c r="A534" s="39"/>
      <c r="R534" s="239"/>
      <c r="S534" s="239"/>
      <c r="T534" s="239"/>
      <c r="U534" s="239"/>
      <c r="V534" s="239"/>
      <c r="W534" s="239"/>
      <c r="X534" s="239"/>
      <c r="Y534" s="239"/>
      <c r="Z534" s="239"/>
    </row>
    <row r="535" spans="1:26" s="367" customFormat="1" ht="15.75">
      <c r="A535" s="39"/>
      <c r="R535" s="239"/>
      <c r="S535" s="239"/>
      <c r="T535" s="239"/>
      <c r="U535" s="239"/>
      <c r="V535" s="239"/>
      <c r="W535" s="239"/>
      <c r="X535" s="239"/>
      <c r="Y535" s="239"/>
      <c r="Z535" s="239"/>
    </row>
    <row r="536" spans="1:26" s="367" customFormat="1" ht="15.75">
      <c r="A536" s="39"/>
      <c r="R536" s="239"/>
      <c r="S536" s="239"/>
      <c r="T536" s="239"/>
      <c r="U536" s="239"/>
      <c r="V536" s="239"/>
      <c r="W536" s="239"/>
      <c r="X536" s="239"/>
      <c r="Y536" s="239"/>
      <c r="Z536" s="239"/>
    </row>
    <row r="537" spans="1:26" s="367" customFormat="1" ht="15.75">
      <c r="A537" s="39"/>
      <c r="R537" s="239"/>
      <c r="S537" s="239"/>
      <c r="T537" s="239"/>
      <c r="U537" s="239"/>
      <c r="V537" s="239"/>
      <c r="W537" s="239"/>
      <c r="X537" s="239"/>
      <c r="Y537" s="239"/>
      <c r="Z537" s="239"/>
    </row>
    <row r="538" spans="1:26" s="367" customFormat="1" ht="15.75">
      <c r="A538" s="39"/>
      <c r="R538" s="239"/>
      <c r="S538" s="239"/>
      <c r="T538" s="239"/>
      <c r="U538" s="239"/>
      <c r="V538" s="239"/>
      <c r="W538" s="239"/>
      <c r="X538" s="239"/>
      <c r="Y538" s="239"/>
      <c r="Z538" s="239"/>
    </row>
    <row r="539" spans="1:26" s="367" customFormat="1" ht="15.75">
      <c r="A539" s="39"/>
      <c r="R539" s="239"/>
      <c r="S539" s="239"/>
      <c r="T539" s="239"/>
      <c r="U539" s="239"/>
      <c r="V539" s="239"/>
      <c r="W539" s="239"/>
      <c r="X539" s="239"/>
      <c r="Y539" s="239"/>
      <c r="Z539" s="239"/>
    </row>
    <row r="540" spans="1:26" s="367" customFormat="1" ht="15.75">
      <c r="A540" s="39"/>
      <c r="R540" s="239"/>
      <c r="S540" s="239"/>
      <c r="T540" s="239"/>
      <c r="U540" s="239"/>
      <c r="V540" s="239"/>
      <c r="W540" s="239"/>
      <c r="X540" s="239"/>
      <c r="Y540" s="239"/>
      <c r="Z540" s="239"/>
    </row>
    <row r="541" spans="1:26" s="367" customFormat="1" ht="15.75">
      <c r="A541" s="39"/>
      <c r="R541" s="239"/>
      <c r="S541" s="239"/>
      <c r="T541" s="239"/>
      <c r="U541" s="239"/>
      <c r="V541" s="239"/>
      <c r="W541" s="239"/>
      <c r="X541" s="239"/>
      <c r="Y541" s="239"/>
      <c r="Z541" s="239"/>
    </row>
    <row r="542" spans="1:26" s="367" customFormat="1" ht="15.75">
      <c r="A542" s="39"/>
      <c r="R542" s="239"/>
      <c r="S542" s="239"/>
      <c r="T542" s="239"/>
      <c r="U542" s="239"/>
      <c r="V542" s="239"/>
      <c r="W542" s="239"/>
      <c r="X542" s="239"/>
      <c r="Y542" s="239"/>
      <c r="Z542" s="239"/>
    </row>
    <row r="543" spans="1:26" s="367" customFormat="1" ht="15.75">
      <c r="A543" s="39"/>
      <c r="R543" s="239"/>
      <c r="S543" s="239"/>
      <c r="T543" s="239"/>
      <c r="U543" s="239"/>
      <c r="V543" s="239"/>
      <c r="W543" s="239"/>
      <c r="X543" s="239"/>
      <c r="Y543" s="239"/>
      <c r="Z543" s="239"/>
    </row>
    <row r="544" spans="1:26" s="367" customFormat="1" ht="15.75">
      <c r="A544" s="39"/>
      <c r="R544" s="239"/>
      <c r="S544" s="239"/>
      <c r="T544" s="239"/>
      <c r="U544" s="239"/>
      <c r="V544" s="239"/>
      <c r="W544" s="239"/>
      <c r="X544" s="239"/>
      <c r="Y544" s="239"/>
      <c r="Z544" s="239"/>
    </row>
    <row r="545" spans="1:26" s="367" customFormat="1" ht="15.75">
      <c r="A545" s="39"/>
      <c r="R545" s="239"/>
      <c r="S545" s="239"/>
      <c r="T545" s="239"/>
      <c r="U545" s="239"/>
      <c r="V545" s="239"/>
      <c r="W545" s="239"/>
      <c r="X545" s="239"/>
      <c r="Y545" s="239"/>
      <c r="Z545" s="239"/>
    </row>
    <row r="546" spans="1:26" s="367" customFormat="1" ht="15.75">
      <c r="A546" s="39"/>
      <c r="R546" s="239"/>
      <c r="S546" s="239"/>
      <c r="T546" s="239"/>
      <c r="U546" s="239"/>
      <c r="V546" s="239"/>
      <c r="W546" s="239"/>
      <c r="X546" s="239"/>
      <c r="Y546" s="239"/>
      <c r="Z546" s="239"/>
    </row>
    <row r="547" spans="1:26" s="367" customFormat="1" ht="15.75">
      <c r="A547" s="39"/>
      <c r="R547" s="239"/>
      <c r="S547" s="239"/>
      <c r="T547" s="239"/>
      <c r="U547" s="239"/>
      <c r="V547" s="239"/>
      <c r="W547" s="239"/>
      <c r="X547" s="239"/>
      <c r="Y547" s="239"/>
      <c r="Z547" s="239"/>
    </row>
    <row r="548" spans="1:26" s="367" customFormat="1" ht="15.75">
      <c r="A548" s="39"/>
      <c r="R548" s="239"/>
      <c r="S548" s="239"/>
      <c r="T548" s="239"/>
      <c r="U548" s="239"/>
      <c r="V548" s="239"/>
      <c r="W548" s="239"/>
      <c r="X548" s="239"/>
      <c r="Y548" s="239"/>
      <c r="Z548" s="239"/>
    </row>
    <row r="549" spans="1:26" s="367" customFormat="1" ht="15.75">
      <c r="A549" s="39"/>
      <c r="R549" s="239"/>
      <c r="S549" s="239"/>
      <c r="T549" s="239"/>
      <c r="U549" s="239"/>
      <c r="V549" s="239"/>
      <c r="W549" s="239"/>
      <c r="X549" s="239"/>
      <c r="Y549" s="239"/>
      <c r="Z549" s="239"/>
    </row>
    <row r="550" spans="1:26" s="367" customFormat="1" ht="15.75">
      <c r="A550" s="39"/>
      <c r="R550" s="239"/>
      <c r="S550" s="239"/>
      <c r="T550" s="239"/>
      <c r="U550" s="239"/>
      <c r="V550" s="239"/>
      <c r="W550" s="239"/>
      <c r="X550" s="239"/>
      <c r="Y550" s="239"/>
      <c r="Z550" s="239"/>
    </row>
    <row r="551" spans="1:26" s="367" customFormat="1" ht="15.75">
      <c r="A551" s="39"/>
      <c r="R551" s="239"/>
      <c r="S551" s="239"/>
      <c r="T551" s="239"/>
      <c r="U551" s="239"/>
      <c r="V551" s="239"/>
      <c r="W551" s="239"/>
      <c r="X551" s="239"/>
      <c r="Y551" s="239"/>
      <c r="Z551" s="239"/>
    </row>
    <row r="552" spans="1:26" s="367" customFormat="1" ht="15.75">
      <c r="A552" s="39"/>
      <c r="R552" s="239"/>
      <c r="S552" s="239"/>
      <c r="T552" s="239"/>
      <c r="U552" s="239"/>
      <c r="V552" s="239"/>
      <c r="W552" s="239"/>
      <c r="X552" s="239"/>
      <c r="Y552" s="239"/>
      <c r="Z552" s="239"/>
    </row>
    <row r="553" spans="1:26" s="367" customFormat="1" ht="15.75">
      <c r="A553" s="39"/>
      <c r="R553" s="239"/>
      <c r="S553" s="239"/>
      <c r="T553" s="239"/>
      <c r="U553" s="239"/>
      <c r="V553" s="239"/>
      <c r="W553" s="239"/>
      <c r="X553" s="239"/>
      <c r="Y553" s="239"/>
      <c r="Z553" s="239"/>
    </row>
    <row r="554" spans="1:26" s="367" customFormat="1" ht="15.75">
      <c r="A554" s="39"/>
      <c r="R554" s="239"/>
      <c r="S554" s="239"/>
      <c r="T554" s="239"/>
      <c r="U554" s="239"/>
      <c r="V554" s="239"/>
      <c r="W554" s="239"/>
      <c r="X554" s="239"/>
      <c r="Y554" s="239"/>
      <c r="Z554" s="239"/>
    </row>
    <row r="555" spans="1:26" s="367" customFormat="1" ht="15.75">
      <c r="A555" s="39"/>
      <c r="R555" s="239"/>
      <c r="S555" s="239"/>
      <c r="T555" s="239"/>
      <c r="U555" s="239"/>
      <c r="V555" s="239"/>
      <c r="W555" s="239"/>
      <c r="X555" s="239"/>
      <c r="Y555" s="239"/>
      <c r="Z555" s="239"/>
    </row>
    <row r="556" spans="1:26" s="367" customFormat="1" ht="15.75">
      <c r="A556" s="39"/>
      <c r="R556" s="239"/>
      <c r="S556" s="239"/>
      <c r="T556" s="239"/>
      <c r="U556" s="239"/>
      <c r="V556" s="239"/>
      <c r="W556" s="239"/>
      <c r="X556" s="239"/>
      <c r="Y556" s="239"/>
      <c r="Z556" s="239"/>
    </row>
    <row r="557" spans="1:26" s="367" customFormat="1" ht="15.75">
      <c r="A557" s="39"/>
      <c r="R557" s="239"/>
      <c r="S557" s="239"/>
      <c r="T557" s="239"/>
      <c r="U557" s="239"/>
      <c r="V557" s="239"/>
      <c r="W557" s="239"/>
      <c r="X557" s="239"/>
      <c r="Y557" s="239"/>
      <c r="Z557" s="239"/>
    </row>
    <row r="558" spans="1:26" s="367" customFormat="1" ht="15.75">
      <c r="A558" s="39"/>
      <c r="R558" s="239"/>
      <c r="S558" s="239"/>
      <c r="T558" s="239"/>
      <c r="U558" s="239"/>
      <c r="V558" s="239"/>
      <c r="W558" s="239"/>
      <c r="X558" s="239"/>
      <c r="Y558" s="239"/>
      <c r="Z558" s="239"/>
    </row>
    <row r="559" spans="1:26" s="367" customFormat="1" ht="15.75">
      <c r="A559" s="39"/>
      <c r="R559" s="239"/>
      <c r="S559" s="239"/>
      <c r="T559" s="239"/>
      <c r="U559" s="239"/>
      <c r="V559" s="239"/>
      <c r="W559" s="239"/>
      <c r="X559" s="239"/>
      <c r="Y559" s="239"/>
      <c r="Z559" s="239"/>
    </row>
    <row r="560" spans="1:26" s="367" customFormat="1" ht="15.75">
      <c r="A560" s="39"/>
      <c r="R560" s="239"/>
      <c r="S560" s="239"/>
      <c r="T560" s="239"/>
      <c r="U560" s="239"/>
      <c r="V560" s="239"/>
      <c r="W560" s="239"/>
      <c r="X560" s="239"/>
      <c r="Y560" s="239"/>
      <c r="Z560" s="239"/>
    </row>
    <row r="561" spans="1:26" s="367" customFormat="1" ht="15.75">
      <c r="A561" s="39"/>
      <c r="R561" s="239"/>
      <c r="S561" s="239"/>
      <c r="T561" s="239"/>
      <c r="U561" s="239"/>
      <c r="V561" s="239"/>
      <c r="W561" s="239"/>
      <c r="X561" s="239"/>
      <c r="Y561" s="239"/>
      <c r="Z561" s="239"/>
    </row>
    <row r="562" spans="1:26" s="367" customFormat="1" ht="15.75">
      <c r="A562" s="39"/>
      <c r="R562" s="239"/>
      <c r="S562" s="239"/>
      <c r="T562" s="239"/>
      <c r="U562" s="239"/>
      <c r="V562" s="239"/>
      <c r="W562" s="239"/>
      <c r="X562" s="239"/>
      <c r="Y562" s="239"/>
      <c r="Z562" s="239"/>
    </row>
    <row r="563" spans="1:26" s="367" customFormat="1" ht="15.75">
      <c r="A563" s="39"/>
      <c r="R563" s="239"/>
      <c r="S563" s="239"/>
      <c r="T563" s="239"/>
      <c r="U563" s="239"/>
      <c r="V563" s="239"/>
      <c r="W563" s="239"/>
      <c r="X563" s="239"/>
      <c r="Y563" s="239"/>
      <c r="Z563" s="239"/>
    </row>
    <row r="564" spans="1:26" s="367" customFormat="1" ht="15.75">
      <c r="A564" s="39"/>
      <c r="R564" s="239"/>
      <c r="S564" s="239"/>
      <c r="T564" s="239"/>
      <c r="U564" s="239"/>
      <c r="V564" s="239"/>
      <c r="W564" s="239"/>
      <c r="X564" s="239"/>
      <c r="Y564" s="239"/>
      <c r="Z564" s="239"/>
    </row>
    <row r="565" spans="1:26" s="367" customFormat="1" ht="15.75">
      <c r="A565" s="39"/>
      <c r="R565" s="239"/>
      <c r="S565" s="239"/>
      <c r="T565" s="239"/>
      <c r="U565" s="239"/>
      <c r="V565" s="239"/>
      <c r="W565" s="239"/>
      <c r="X565" s="239"/>
      <c r="Y565" s="239"/>
      <c r="Z565" s="239"/>
    </row>
    <row r="566" spans="1:26" s="367" customFormat="1" ht="15.75">
      <c r="A566" s="39"/>
      <c r="R566" s="239"/>
      <c r="S566" s="239"/>
      <c r="T566" s="239"/>
      <c r="U566" s="239"/>
      <c r="V566" s="239"/>
      <c r="W566" s="239"/>
      <c r="X566" s="239"/>
      <c r="Y566" s="239"/>
      <c r="Z566" s="239"/>
    </row>
    <row r="567" spans="1:26" s="367" customFormat="1" ht="15.75">
      <c r="A567" s="39"/>
      <c r="R567" s="239"/>
      <c r="S567" s="239"/>
      <c r="T567" s="239"/>
      <c r="U567" s="239"/>
      <c r="V567" s="239"/>
      <c r="W567" s="239"/>
      <c r="X567" s="239"/>
      <c r="Y567" s="239"/>
      <c r="Z567" s="239"/>
    </row>
    <row r="568" spans="1:26" s="367" customFormat="1" ht="15.75">
      <c r="A568" s="39"/>
      <c r="R568" s="239"/>
      <c r="S568" s="239"/>
      <c r="T568" s="239"/>
      <c r="U568" s="239"/>
      <c r="V568" s="239"/>
      <c r="W568" s="239"/>
      <c r="X568" s="239"/>
      <c r="Y568" s="239"/>
      <c r="Z568" s="239"/>
    </row>
    <row r="569" spans="1:26" s="367" customFormat="1" ht="15.75">
      <c r="A569" s="39"/>
      <c r="R569" s="239"/>
      <c r="S569" s="239"/>
      <c r="T569" s="239"/>
      <c r="U569" s="239"/>
      <c r="V569" s="239"/>
      <c r="W569" s="239"/>
      <c r="X569" s="239"/>
      <c r="Y569" s="239"/>
      <c r="Z569" s="239"/>
    </row>
    <row r="570" spans="1:26" s="367" customFormat="1" ht="15.75">
      <c r="A570" s="39"/>
      <c r="R570" s="239"/>
      <c r="S570" s="239"/>
      <c r="T570" s="239"/>
      <c r="U570" s="239"/>
      <c r="V570" s="239"/>
      <c r="W570" s="239"/>
      <c r="X570" s="239"/>
      <c r="Y570" s="239"/>
      <c r="Z570" s="239"/>
    </row>
    <row r="571" spans="1:26" s="367" customFormat="1" ht="15.75">
      <c r="A571" s="39"/>
      <c r="R571" s="239"/>
      <c r="S571" s="239"/>
      <c r="T571" s="239"/>
      <c r="U571" s="239"/>
      <c r="V571" s="239"/>
      <c r="W571" s="239"/>
      <c r="X571" s="239"/>
      <c r="Y571" s="239"/>
      <c r="Z571" s="239"/>
    </row>
    <row r="572" spans="1:26" s="367" customFormat="1" ht="15.75">
      <c r="A572" s="39"/>
      <c r="R572" s="239"/>
      <c r="S572" s="239"/>
      <c r="T572" s="239"/>
      <c r="U572" s="239"/>
      <c r="V572" s="239"/>
      <c r="W572" s="239"/>
      <c r="X572" s="239"/>
      <c r="Y572" s="239"/>
      <c r="Z572" s="239"/>
    </row>
    <row r="573" spans="1:26" s="367" customFormat="1" ht="15.75">
      <c r="A573" s="39"/>
      <c r="R573" s="239"/>
      <c r="S573" s="239"/>
      <c r="T573" s="239"/>
      <c r="U573" s="239"/>
      <c r="V573" s="239"/>
      <c r="W573" s="239"/>
      <c r="X573" s="239"/>
      <c r="Y573" s="239"/>
      <c r="Z573" s="239"/>
    </row>
    <row r="574" spans="1:26" s="367" customFormat="1" ht="15.75">
      <c r="A574" s="39"/>
      <c r="R574" s="239"/>
      <c r="S574" s="239"/>
      <c r="T574" s="239"/>
      <c r="U574" s="239"/>
      <c r="V574" s="239"/>
      <c r="W574" s="239"/>
      <c r="X574" s="239"/>
      <c r="Y574" s="239"/>
      <c r="Z574" s="239"/>
    </row>
    <row r="575" spans="1:26" s="367" customFormat="1" ht="15.75">
      <c r="A575" s="39"/>
      <c r="R575" s="239"/>
      <c r="S575" s="239"/>
      <c r="T575" s="239"/>
      <c r="U575" s="239"/>
      <c r="V575" s="239"/>
      <c r="W575" s="239"/>
      <c r="X575" s="239"/>
      <c r="Y575" s="239"/>
      <c r="Z575" s="239"/>
    </row>
    <row r="576" spans="1:26" s="367" customFormat="1" ht="15.75">
      <c r="A576" s="39"/>
      <c r="R576" s="239"/>
      <c r="S576" s="239"/>
      <c r="T576" s="239"/>
      <c r="U576" s="239"/>
      <c r="V576" s="239"/>
      <c r="W576" s="239"/>
      <c r="X576" s="239"/>
      <c r="Y576" s="239"/>
      <c r="Z576" s="239"/>
    </row>
    <row r="577" spans="1:26" s="367" customFormat="1" ht="15.75">
      <c r="A577" s="39"/>
      <c r="R577" s="239"/>
      <c r="S577" s="239"/>
      <c r="T577" s="239"/>
      <c r="U577" s="239"/>
      <c r="V577" s="239"/>
      <c r="W577" s="239"/>
      <c r="X577" s="239"/>
      <c r="Y577" s="239"/>
      <c r="Z577" s="239"/>
    </row>
    <row r="578" spans="1:26" s="367" customFormat="1" ht="15.75">
      <c r="A578" s="39"/>
      <c r="R578" s="239"/>
      <c r="S578" s="239"/>
      <c r="T578" s="239"/>
      <c r="U578" s="239"/>
      <c r="V578" s="239"/>
      <c r="W578" s="239"/>
      <c r="X578" s="239"/>
      <c r="Y578" s="239"/>
      <c r="Z578" s="239"/>
    </row>
    <row r="579" spans="1:26" s="367" customFormat="1" ht="15.75">
      <c r="A579" s="39"/>
      <c r="R579" s="239"/>
      <c r="S579" s="239"/>
      <c r="T579" s="239"/>
      <c r="U579" s="239"/>
      <c r="V579" s="239"/>
      <c r="W579" s="239"/>
      <c r="X579" s="239"/>
      <c r="Y579" s="239"/>
      <c r="Z579" s="239"/>
    </row>
    <row r="580" spans="1:26" s="367" customFormat="1" ht="15.75">
      <c r="A580" s="39"/>
      <c r="R580" s="239"/>
      <c r="S580" s="239"/>
      <c r="T580" s="239"/>
      <c r="U580" s="239"/>
      <c r="V580" s="239"/>
      <c r="W580" s="239"/>
      <c r="X580" s="239"/>
      <c r="Y580" s="239"/>
      <c r="Z580" s="239"/>
    </row>
    <row r="581" spans="1:26" s="367" customFormat="1" ht="15.75">
      <c r="A581" s="39"/>
      <c r="R581" s="239"/>
      <c r="S581" s="239"/>
      <c r="T581" s="239"/>
      <c r="U581" s="239"/>
      <c r="V581" s="239"/>
      <c r="W581" s="239"/>
      <c r="X581" s="239"/>
      <c r="Y581" s="239"/>
      <c r="Z581" s="239"/>
    </row>
    <row r="582" spans="1:26" s="367" customFormat="1" ht="15.75">
      <c r="A582" s="39"/>
      <c r="R582" s="239"/>
      <c r="S582" s="239"/>
      <c r="T582" s="239"/>
      <c r="U582" s="239"/>
      <c r="V582" s="239"/>
      <c r="W582" s="239"/>
      <c r="X582" s="239"/>
      <c r="Y582" s="239"/>
      <c r="Z582" s="239"/>
    </row>
    <row r="583" spans="1:26" s="367" customFormat="1" ht="15.75">
      <c r="A583" s="39"/>
      <c r="R583" s="239"/>
      <c r="S583" s="239"/>
      <c r="T583" s="239"/>
      <c r="U583" s="239"/>
      <c r="V583" s="239"/>
      <c r="W583" s="239"/>
      <c r="X583" s="239"/>
      <c r="Y583" s="239"/>
      <c r="Z583" s="239"/>
    </row>
    <row r="584" spans="1:26" s="367" customFormat="1" ht="15.75">
      <c r="A584" s="39"/>
      <c r="R584" s="239"/>
      <c r="S584" s="239"/>
      <c r="T584" s="239"/>
      <c r="U584" s="239"/>
      <c r="V584" s="239"/>
      <c r="W584" s="239"/>
      <c r="X584" s="239"/>
      <c r="Y584" s="239"/>
      <c r="Z584" s="239"/>
    </row>
    <row r="585" spans="1:26" s="367" customFormat="1" ht="15.75">
      <c r="A585" s="39"/>
      <c r="R585" s="239"/>
      <c r="S585" s="239"/>
      <c r="T585" s="239"/>
      <c r="U585" s="239"/>
      <c r="V585" s="239"/>
      <c r="W585" s="239"/>
      <c r="X585" s="239"/>
      <c r="Y585" s="239"/>
      <c r="Z585" s="239"/>
    </row>
    <row r="586" spans="1:26" s="367" customFormat="1" ht="15.75">
      <c r="A586" s="39"/>
      <c r="R586" s="239"/>
      <c r="S586" s="239"/>
      <c r="T586" s="239"/>
      <c r="U586" s="239"/>
      <c r="V586" s="239"/>
      <c r="W586" s="239"/>
      <c r="X586" s="239"/>
      <c r="Y586" s="239"/>
      <c r="Z586" s="239"/>
    </row>
    <row r="587" spans="1:26" s="367" customFormat="1" ht="15.75">
      <c r="A587" s="39"/>
      <c r="R587" s="239"/>
      <c r="S587" s="239"/>
      <c r="T587" s="239"/>
      <c r="U587" s="239"/>
      <c r="V587" s="239"/>
      <c r="W587" s="239"/>
      <c r="X587" s="239"/>
      <c r="Y587" s="239"/>
      <c r="Z587" s="239"/>
    </row>
    <row r="588" spans="1:26" s="367" customFormat="1" ht="15.75">
      <c r="A588" s="39"/>
      <c r="R588" s="239"/>
      <c r="S588" s="239"/>
      <c r="T588" s="239"/>
      <c r="U588" s="239"/>
      <c r="V588" s="239"/>
      <c r="W588" s="239"/>
      <c r="X588" s="239"/>
      <c r="Y588" s="239"/>
      <c r="Z588" s="239"/>
    </row>
    <row r="589" spans="1:26" s="367" customFormat="1" ht="15.75">
      <c r="A589" s="39"/>
      <c r="R589" s="239"/>
      <c r="S589" s="239"/>
      <c r="T589" s="239"/>
      <c r="U589" s="239"/>
      <c r="V589" s="239"/>
      <c r="W589" s="239"/>
      <c r="X589" s="239"/>
      <c r="Y589" s="239"/>
      <c r="Z589" s="239"/>
    </row>
    <row r="590" spans="1:26" s="367" customFormat="1" ht="15.75">
      <c r="A590" s="39"/>
      <c r="R590" s="239"/>
      <c r="S590" s="239"/>
      <c r="T590" s="239"/>
      <c r="U590" s="239"/>
      <c r="V590" s="239"/>
      <c r="W590" s="239"/>
      <c r="X590" s="239"/>
      <c r="Y590" s="239"/>
      <c r="Z590" s="239"/>
    </row>
    <row r="591" spans="1:26" s="367" customFormat="1" ht="15.75">
      <c r="A591" s="39"/>
      <c r="R591" s="239"/>
      <c r="S591" s="239"/>
      <c r="T591" s="239"/>
      <c r="U591" s="239"/>
      <c r="V591" s="239"/>
      <c r="W591" s="239"/>
      <c r="X591" s="239"/>
      <c r="Y591" s="239"/>
      <c r="Z591" s="239"/>
    </row>
    <row r="592" spans="1:26" s="367" customFormat="1" ht="15.75">
      <c r="A592" s="39"/>
      <c r="R592" s="239"/>
      <c r="S592" s="239"/>
      <c r="T592" s="239"/>
      <c r="U592" s="239"/>
      <c r="V592" s="239"/>
      <c r="W592" s="239"/>
      <c r="X592" s="239"/>
      <c r="Y592" s="239"/>
      <c r="Z592" s="239"/>
    </row>
    <row r="593" spans="1:26" s="367" customFormat="1" ht="15.75">
      <c r="A593" s="39"/>
      <c r="R593" s="239"/>
      <c r="S593" s="239"/>
      <c r="T593" s="239"/>
      <c r="U593" s="239"/>
      <c r="V593" s="239"/>
      <c r="W593" s="239"/>
      <c r="X593" s="239"/>
      <c r="Y593" s="239"/>
      <c r="Z593" s="239"/>
    </row>
    <row r="594" spans="1:26" s="367" customFormat="1" ht="15.75">
      <c r="A594" s="39"/>
      <c r="R594" s="239"/>
      <c r="S594" s="239"/>
      <c r="T594" s="239"/>
      <c r="U594" s="239"/>
      <c r="V594" s="239"/>
      <c r="W594" s="239"/>
      <c r="X594" s="239"/>
      <c r="Y594" s="239"/>
      <c r="Z594" s="239"/>
    </row>
    <row r="595" spans="1:26" s="367" customFormat="1" ht="15.75">
      <c r="A595" s="39"/>
      <c r="R595" s="239"/>
      <c r="S595" s="239"/>
      <c r="T595" s="239"/>
      <c r="U595" s="239"/>
      <c r="V595" s="239"/>
      <c r="W595" s="239"/>
      <c r="X595" s="239"/>
      <c r="Y595" s="239"/>
      <c r="Z595" s="239"/>
    </row>
    <row r="596" spans="1:26" s="367" customFormat="1" ht="15.75">
      <c r="A596" s="39"/>
      <c r="R596" s="239"/>
      <c r="S596" s="239"/>
      <c r="T596" s="239"/>
      <c r="U596" s="239"/>
      <c r="V596" s="239"/>
      <c r="W596" s="239"/>
      <c r="X596" s="239"/>
      <c r="Y596" s="239"/>
      <c r="Z596" s="239"/>
    </row>
    <row r="597" spans="1:26" s="367" customFormat="1" ht="15.75">
      <c r="A597" s="39"/>
      <c r="R597" s="239"/>
      <c r="S597" s="239"/>
      <c r="T597" s="239"/>
      <c r="U597" s="239"/>
      <c r="V597" s="239"/>
      <c r="W597" s="239"/>
      <c r="X597" s="239"/>
      <c r="Y597" s="239"/>
      <c r="Z597" s="239"/>
    </row>
    <row r="598" spans="1:26" s="367" customFormat="1" ht="15.75">
      <c r="A598" s="39"/>
      <c r="R598" s="239"/>
      <c r="S598" s="239"/>
      <c r="T598" s="239"/>
      <c r="U598" s="239"/>
      <c r="V598" s="239"/>
      <c r="W598" s="239"/>
      <c r="X598" s="239"/>
      <c r="Y598" s="239"/>
      <c r="Z598" s="239"/>
    </row>
    <row r="599" spans="1:26" s="367" customFormat="1" ht="15.75">
      <c r="A599" s="39"/>
      <c r="R599" s="239"/>
      <c r="S599" s="239"/>
      <c r="T599" s="239"/>
      <c r="U599" s="239"/>
      <c r="V599" s="239"/>
      <c r="W599" s="239"/>
      <c r="X599" s="239"/>
      <c r="Y599" s="239"/>
      <c r="Z599" s="239"/>
    </row>
    <row r="600" spans="1:26" s="367" customFormat="1" ht="15.75">
      <c r="A600" s="39"/>
      <c r="R600" s="239"/>
      <c r="S600" s="239"/>
      <c r="T600" s="239"/>
      <c r="U600" s="239"/>
      <c r="V600" s="239"/>
      <c r="W600" s="239"/>
      <c r="X600" s="239"/>
      <c r="Y600" s="239"/>
      <c r="Z600" s="239"/>
    </row>
    <row r="601" spans="1:26" s="367" customFormat="1" ht="15.75">
      <c r="A601" s="39"/>
      <c r="R601" s="239"/>
      <c r="S601" s="239"/>
      <c r="T601" s="239"/>
      <c r="U601" s="239"/>
      <c r="V601" s="239"/>
      <c r="W601" s="239"/>
      <c r="X601" s="239"/>
      <c r="Y601" s="239"/>
      <c r="Z601" s="239"/>
    </row>
    <row r="602" spans="1:26" s="367" customFormat="1" ht="15.75">
      <c r="A602" s="39"/>
      <c r="R602" s="239"/>
      <c r="S602" s="239"/>
      <c r="T602" s="239"/>
      <c r="U602" s="239"/>
      <c r="V602" s="239"/>
      <c r="W602" s="239"/>
      <c r="X602" s="239"/>
      <c r="Y602" s="239"/>
      <c r="Z602" s="239"/>
    </row>
    <row r="603" spans="1:26" s="367" customFormat="1" ht="15.75">
      <c r="A603" s="39"/>
      <c r="R603" s="239"/>
      <c r="S603" s="239"/>
      <c r="T603" s="239"/>
      <c r="U603" s="239"/>
      <c r="V603" s="239"/>
      <c r="W603" s="239"/>
      <c r="X603" s="239"/>
      <c r="Y603" s="239"/>
      <c r="Z603" s="239"/>
    </row>
    <row r="604" spans="1:26" s="367" customFormat="1" ht="15.75">
      <c r="A604" s="39"/>
      <c r="R604" s="239"/>
      <c r="S604" s="239"/>
      <c r="T604" s="239"/>
      <c r="U604" s="239"/>
      <c r="V604" s="239"/>
      <c r="W604" s="239"/>
      <c r="X604" s="239"/>
      <c r="Y604" s="239"/>
      <c r="Z604" s="239"/>
    </row>
    <row r="605" spans="1:26" s="367" customFormat="1" ht="15.75">
      <c r="A605" s="39"/>
      <c r="R605" s="239"/>
      <c r="S605" s="239"/>
      <c r="T605" s="239"/>
      <c r="U605" s="239"/>
      <c r="V605" s="239"/>
      <c r="W605" s="239"/>
      <c r="X605" s="239"/>
      <c r="Y605" s="239"/>
      <c r="Z605" s="239"/>
    </row>
    <row r="606" spans="1:26" s="367" customFormat="1" ht="15.75">
      <c r="A606" s="39"/>
      <c r="R606" s="239"/>
      <c r="S606" s="239"/>
      <c r="T606" s="239"/>
      <c r="U606" s="239"/>
      <c r="V606" s="239"/>
      <c r="W606" s="239"/>
      <c r="X606" s="239"/>
      <c r="Y606" s="239"/>
      <c r="Z606" s="239"/>
    </row>
    <row r="607" spans="1:26" s="367" customFormat="1" ht="15.75">
      <c r="A607" s="39"/>
      <c r="R607" s="239"/>
      <c r="S607" s="239"/>
      <c r="T607" s="239"/>
      <c r="U607" s="239"/>
      <c r="V607" s="239"/>
      <c r="W607" s="239"/>
      <c r="X607" s="239"/>
      <c r="Y607" s="239"/>
      <c r="Z607" s="239"/>
    </row>
    <row r="608" spans="1:26" s="367" customFormat="1" ht="15.75">
      <c r="A608" s="39"/>
      <c r="R608" s="239"/>
      <c r="S608" s="239"/>
      <c r="T608" s="239"/>
      <c r="U608" s="239"/>
      <c r="V608" s="239"/>
      <c r="W608" s="239"/>
      <c r="X608" s="239"/>
      <c r="Y608" s="239"/>
      <c r="Z608" s="239"/>
    </row>
    <row r="609" spans="1:26" s="367" customFormat="1" ht="15.75">
      <c r="A609" s="39"/>
      <c r="R609" s="239"/>
      <c r="S609" s="239"/>
      <c r="T609" s="239"/>
      <c r="U609" s="239"/>
      <c r="V609" s="239"/>
      <c r="W609" s="239"/>
      <c r="X609" s="239"/>
      <c r="Y609" s="239"/>
      <c r="Z609" s="239"/>
    </row>
    <row r="610" spans="1:26" s="367" customFormat="1" ht="15.75">
      <c r="A610" s="39"/>
      <c r="R610" s="239"/>
      <c r="S610" s="239"/>
      <c r="T610" s="239"/>
      <c r="U610" s="239"/>
      <c r="V610" s="239"/>
      <c r="W610" s="239"/>
      <c r="X610" s="239"/>
      <c r="Y610" s="239"/>
      <c r="Z610" s="239"/>
    </row>
    <row r="611" spans="1:26" s="367" customFormat="1" ht="15.75">
      <c r="A611" s="39"/>
      <c r="R611" s="239"/>
      <c r="S611" s="239"/>
      <c r="T611" s="239"/>
      <c r="U611" s="239"/>
      <c r="V611" s="239"/>
      <c r="W611" s="239"/>
      <c r="X611" s="239"/>
      <c r="Y611" s="239"/>
      <c r="Z611" s="239"/>
    </row>
    <row r="612" spans="1:26" s="367" customFormat="1" ht="15.75">
      <c r="A612" s="39"/>
      <c r="R612" s="239"/>
      <c r="S612" s="239"/>
      <c r="T612" s="239"/>
      <c r="U612" s="239"/>
      <c r="V612" s="239"/>
      <c r="W612" s="239"/>
      <c r="X612" s="239"/>
      <c r="Y612" s="239"/>
      <c r="Z612" s="239"/>
    </row>
    <row r="613" spans="1:26" s="367" customFormat="1" ht="15.75">
      <c r="A613" s="39"/>
      <c r="R613" s="239"/>
      <c r="S613" s="239"/>
      <c r="T613" s="239"/>
      <c r="U613" s="239"/>
      <c r="V613" s="239"/>
      <c r="W613" s="239"/>
      <c r="X613" s="239"/>
      <c r="Y613" s="239"/>
      <c r="Z613" s="239"/>
    </row>
    <row r="614" spans="1:26" s="367" customFormat="1" ht="15.75">
      <c r="A614" s="39"/>
      <c r="R614" s="239"/>
      <c r="S614" s="239"/>
      <c r="T614" s="239"/>
      <c r="U614" s="239"/>
      <c r="V614" s="239"/>
      <c r="W614" s="239"/>
      <c r="X614" s="239"/>
      <c r="Y614" s="239"/>
      <c r="Z614" s="239"/>
    </row>
    <row r="615" spans="1:26" s="367" customFormat="1" ht="15.75">
      <c r="A615" s="39"/>
      <c r="R615" s="239"/>
      <c r="S615" s="239"/>
      <c r="T615" s="239"/>
      <c r="U615" s="239"/>
      <c r="V615" s="239"/>
      <c r="W615" s="239"/>
      <c r="X615" s="239"/>
      <c r="Y615" s="239"/>
      <c r="Z615" s="239"/>
    </row>
    <row r="616" spans="1:26" s="367" customFormat="1" ht="15.75">
      <c r="A616" s="39"/>
      <c r="R616" s="239"/>
      <c r="S616" s="239"/>
      <c r="T616" s="239"/>
      <c r="U616" s="239"/>
      <c r="V616" s="239"/>
      <c r="W616" s="239"/>
      <c r="X616" s="239"/>
      <c r="Y616" s="239"/>
      <c r="Z616" s="239"/>
    </row>
    <row r="617" spans="1:26" s="367" customFormat="1" ht="15.75">
      <c r="A617" s="39"/>
      <c r="R617" s="239"/>
      <c r="S617" s="239"/>
      <c r="T617" s="239"/>
      <c r="U617" s="239"/>
      <c r="V617" s="239"/>
      <c r="W617" s="239"/>
      <c r="X617" s="239"/>
      <c r="Y617" s="239"/>
      <c r="Z617" s="239"/>
    </row>
    <row r="618" spans="1:26" s="367" customFormat="1" ht="15.75">
      <c r="A618" s="39"/>
      <c r="R618" s="239"/>
      <c r="S618" s="239"/>
      <c r="T618" s="239"/>
      <c r="U618" s="239"/>
      <c r="V618" s="239"/>
      <c r="W618" s="239"/>
      <c r="X618" s="239"/>
      <c r="Y618" s="239"/>
      <c r="Z618" s="239"/>
    </row>
    <row r="619" spans="1:26" s="367" customFormat="1" ht="15.75">
      <c r="A619" s="39"/>
      <c r="R619" s="239"/>
      <c r="S619" s="239"/>
      <c r="T619" s="239"/>
      <c r="U619" s="239"/>
      <c r="V619" s="239"/>
      <c r="W619" s="239"/>
      <c r="X619" s="239"/>
      <c r="Y619" s="239"/>
      <c r="Z619" s="239"/>
    </row>
    <row r="620" spans="1:26" s="367" customFormat="1" ht="15.75">
      <c r="A620" s="39"/>
      <c r="R620" s="239"/>
      <c r="S620" s="239"/>
      <c r="T620" s="239"/>
      <c r="U620" s="239"/>
      <c r="V620" s="239"/>
      <c r="W620" s="239"/>
      <c r="X620" s="239"/>
      <c r="Y620" s="239"/>
      <c r="Z620" s="239"/>
    </row>
    <row r="621" spans="1:26" s="367" customFormat="1" ht="15.75">
      <c r="A621" s="39"/>
      <c r="R621" s="239"/>
      <c r="S621" s="239"/>
      <c r="T621" s="239"/>
      <c r="U621" s="239"/>
      <c r="V621" s="239"/>
      <c r="W621" s="239"/>
      <c r="X621" s="239"/>
      <c r="Y621" s="239"/>
      <c r="Z621" s="239"/>
    </row>
    <row r="622" spans="1:26" s="367" customFormat="1" ht="15.75">
      <c r="A622" s="39"/>
      <c r="R622" s="239"/>
      <c r="S622" s="239"/>
      <c r="T622" s="239"/>
      <c r="U622" s="239"/>
      <c r="V622" s="239"/>
      <c r="W622" s="239"/>
      <c r="X622" s="239"/>
      <c r="Y622" s="239"/>
      <c r="Z622" s="239"/>
    </row>
    <row r="623" spans="1:26" s="367" customFormat="1" ht="15.75">
      <c r="A623" s="39"/>
      <c r="R623" s="239"/>
      <c r="S623" s="239"/>
      <c r="T623" s="239"/>
      <c r="U623" s="239"/>
      <c r="V623" s="239"/>
      <c r="W623" s="239"/>
      <c r="X623" s="239"/>
      <c r="Y623" s="239"/>
      <c r="Z623" s="239"/>
    </row>
    <row r="624" spans="1:26" s="367" customFormat="1" ht="15.75">
      <c r="A624" s="39"/>
      <c r="R624" s="239"/>
      <c r="S624" s="239"/>
      <c r="T624" s="239"/>
      <c r="U624" s="239"/>
      <c r="V624" s="239"/>
      <c r="W624" s="239"/>
      <c r="X624" s="239"/>
      <c r="Y624" s="239"/>
      <c r="Z624" s="239"/>
    </row>
    <row r="625" spans="1:26" s="367" customFormat="1" ht="15.75">
      <c r="A625" s="39"/>
      <c r="R625" s="239"/>
      <c r="S625" s="239"/>
      <c r="T625" s="239"/>
      <c r="U625" s="239"/>
      <c r="V625" s="239"/>
      <c r="W625" s="239"/>
      <c r="X625" s="239"/>
      <c r="Y625" s="239"/>
      <c r="Z625" s="239"/>
    </row>
    <row r="626" spans="1:26" s="367" customFormat="1" ht="15.75">
      <c r="A626" s="39"/>
      <c r="R626" s="239"/>
      <c r="S626" s="239"/>
      <c r="T626" s="239"/>
      <c r="U626" s="239"/>
      <c r="V626" s="239"/>
      <c r="W626" s="239"/>
      <c r="X626" s="239"/>
      <c r="Y626" s="239"/>
      <c r="Z626" s="239"/>
    </row>
    <row r="627" spans="1:26" s="367" customFormat="1" ht="15.75">
      <c r="A627" s="39"/>
      <c r="R627" s="239"/>
      <c r="S627" s="239"/>
      <c r="T627" s="239"/>
      <c r="U627" s="239"/>
      <c r="V627" s="239"/>
      <c r="W627" s="239"/>
      <c r="X627" s="239"/>
      <c r="Y627" s="239"/>
      <c r="Z627" s="239"/>
    </row>
    <row r="628" spans="1:26" s="367" customFormat="1" ht="15.75">
      <c r="A628" s="39"/>
      <c r="R628" s="239"/>
      <c r="S628" s="239"/>
      <c r="T628" s="239"/>
      <c r="U628" s="239"/>
      <c r="V628" s="239"/>
      <c r="W628" s="239"/>
      <c r="X628" s="239"/>
      <c r="Y628" s="239"/>
      <c r="Z628" s="239"/>
    </row>
    <row r="629" spans="1:26" s="367" customFormat="1" ht="15.75">
      <c r="A629" s="39"/>
      <c r="R629" s="239"/>
      <c r="S629" s="239"/>
      <c r="T629" s="239"/>
      <c r="U629" s="239"/>
      <c r="V629" s="239"/>
      <c r="W629" s="239"/>
      <c r="X629" s="239"/>
      <c r="Y629" s="239"/>
      <c r="Z629" s="239"/>
    </row>
    <row r="630" spans="1:26" s="367" customFormat="1" ht="15.75">
      <c r="A630" s="39"/>
      <c r="R630" s="239"/>
      <c r="S630" s="239"/>
      <c r="T630" s="239"/>
      <c r="U630" s="239"/>
      <c r="V630" s="239"/>
      <c r="W630" s="239"/>
      <c r="X630" s="239"/>
      <c r="Y630" s="239"/>
      <c r="Z630" s="239"/>
    </row>
    <row r="631" spans="1:26" s="367" customFormat="1" ht="15.75">
      <c r="A631" s="39"/>
      <c r="R631" s="239"/>
      <c r="S631" s="239"/>
      <c r="T631" s="239"/>
      <c r="U631" s="239"/>
      <c r="V631" s="239"/>
      <c r="W631" s="239"/>
      <c r="X631" s="239"/>
      <c r="Y631" s="239"/>
      <c r="Z631" s="239"/>
    </row>
    <row r="632" spans="1:26" s="367" customFormat="1" ht="15.75">
      <c r="A632" s="39"/>
      <c r="R632" s="239"/>
      <c r="S632" s="239"/>
      <c r="T632" s="239"/>
      <c r="U632" s="239"/>
      <c r="V632" s="239"/>
      <c r="W632" s="239"/>
      <c r="X632" s="239"/>
      <c r="Y632" s="239"/>
      <c r="Z632" s="239"/>
    </row>
    <row r="633" spans="1:26" s="367" customFormat="1" ht="15.75">
      <c r="A633" s="39"/>
      <c r="R633" s="239"/>
      <c r="S633" s="239"/>
      <c r="T633" s="239"/>
      <c r="U633" s="239"/>
      <c r="V633" s="239"/>
      <c r="W633" s="239"/>
      <c r="X633" s="239"/>
      <c r="Y633" s="239"/>
      <c r="Z633" s="239"/>
    </row>
    <row r="634" spans="1:26" s="367" customFormat="1" ht="15.75">
      <c r="A634" s="39"/>
      <c r="R634" s="239"/>
      <c r="S634" s="239"/>
      <c r="T634" s="239"/>
      <c r="U634" s="239"/>
      <c r="V634" s="239"/>
      <c r="W634" s="239"/>
      <c r="X634" s="239"/>
      <c r="Y634" s="239"/>
      <c r="Z634" s="239"/>
    </row>
    <row r="635" spans="1:26" s="367" customFormat="1" ht="15.75">
      <c r="A635" s="39"/>
      <c r="R635" s="239"/>
      <c r="S635" s="239"/>
      <c r="T635" s="239"/>
      <c r="U635" s="239"/>
      <c r="V635" s="239"/>
      <c r="W635" s="239"/>
      <c r="X635" s="239"/>
      <c r="Y635" s="239"/>
      <c r="Z635" s="239"/>
    </row>
    <row r="636" spans="1:26" s="367" customFormat="1" ht="15.75">
      <c r="A636" s="39"/>
      <c r="R636" s="239"/>
      <c r="S636" s="239"/>
      <c r="T636" s="239"/>
      <c r="U636" s="239"/>
      <c r="V636" s="239"/>
      <c r="W636" s="239"/>
      <c r="X636" s="239"/>
      <c r="Y636" s="239"/>
      <c r="Z636" s="239"/>
    </row>
    <row r="637" spans="1:26" s="367" customFormat="1" ht="15.75">
      <c r="A637" s="39"/>
      <c r="R637" s="239"/>
      <c r="S637" s="239"/>
      <c r="T637" s="239"/>
      <c r="U637" s="239"/>
      <c r="V637" s="239"/>
      <c r="W637" s="239"/>
      <c r="X637" s="239"/>
      <c r="Y637" s="239"/>
      <c r="Z637" s="239"/>
    </row>
    <row r="638" spans="1:26" s="367" customFormat="1" ht="15.75">
      <c r="A638" s="39"/>
      <c r="R638" s="239"/>
      <c r="S638" s="239"/>
      <c r="T638" s="239"/>
      <c r="U638" s="239"/>
      <c r="V638" s="239"/>
      <c r="W638" s="239"/>
      <c r="X638" s="239"/>
      <c r="Y638" s="239"/>
      <c r="Z638" s="239"/>
    </row>
    <row r="639" spans="1:26" s="367" customFormat="1" ht="15.75">
      <c r="A639" s="39"/>
      <c r="R639" s="239"/>
      <c r="S639" s="239"/>
      <c r="T639" s="239"/>
      <c r="U639" s="239"/>
      <c r="V639" s="239"/>
      <c r="W639" s="239"/>
      <c r="X639" s="239"/>
      <c r="Y639" s="239"/>
      <c r="Z639" s="239"/>
    </row>
    <row r="640" spans="1:26" s="367" customFormat="1" ht="15.75">
      <c r="A640" s="39"/>
      <c r="R640" s="239"/>
      <c r="S640" s="239"/>
      <c r="T640" s="239"/>
      <c r="U640" s="239"/>
      <c r="V640" s="239"/>
      <c r="W640" s="239"/>
      <c r="X640" s="239"/>
      <c r="Y640" s="239"/>
      <c r="Z640" s="239"/>
    </row>
    <row r="641" spans="1:26" s="367" customFormat="1" ht="15.75">
      <c r="A641" s="39"/>
      <c r="R641" s="239"/>
      <c r="S641" s="239"/>
      <c r="T641" s="239"/>
      <c r="U641" s="239"/>
      <c r="V641" s="239"/>
      <c r="W641" s="239"/>
      <c r="X641" s="239"/>
      <c r="Y641" s="239"/>
      <c r="Z641" s="239"/>
    </row>
    <row r="642" spans="1:26" s="367" customFormat="1" ht="15.75">
      <c r="A642" s="39"/>
      <c r="R642" s="239"/>
      <c r="S642" s="239"/>
      <c r="T642" s="239"/>
      <c r="U642" s="239"/>
      <c r="V642" s="239"/>
      <c r="W642" s="239"/>
      <c r="X642" s="239"/>
      <c r="Y642" s="239"/>
      <c r="Z642" s="239"/>
    </row>
    <row r="643" spans="1:26" s="367" customFormat="1" ht="15.75">
      <c r="A643" s="39"/>
      <c r="R643" s="239"/>
      <c r="S643" s="239"/>
      <c r="T643" s="239"/>
      <c r="U643" s="239"/>
      <c r="V643" s="239"/>
      <c r="W643" s="239"/>
      <c r="X643" s="239"/>
      <c r="Y643" s="239"/>
      <c r="Z643" s="239"/>
    </row>
    <row r="644" spans="1:26" s="367" customFormat="1" ht="15.75">
      <c r="A644" s="39"/>
      <c r="R644" s="239"/>
      <c r="S644" s="239"/>
      <c r="T644" s="239"/>
      <c r="U644" s="239"/>
      <c r="V644" s="239"/>
      <c r="W644" s="239"/>
      <c r="X644" s="239"/>
      <c r="Y644" s="239"/>
      <c r="Z644" s="239"/>
    </row>
    <row r="645" spans="1:26" s="367" customFormat="1" ht="15.75">
      <c r="A645" s="39"/>
      <c r="R645" s="239"/>
      <c r="S645" s="239"/>
      <c r="T645" s="239"/>
      <c r="U645" s="239"/>
      <c r="V645" s="239"/>
      <c r="W645" s="239"/>
      <c r="X645" s="239"/>
      <c r="Y645" s="239"/>
      <c r="Z645" s="239"/>
    </row>
    <row r="646" spans="1:26" s="367" customFormat="1" ht="15.75">
      <c r="A646" s="39"/>
      <c r="R646" s="239"/>
      <c r="S646" s="239"/>
      <c r="T646" s="239"/>
      <c r="U646" s="239"/>
      <c r="V646" s="239"/>
      <c r="W646" s="239"/>
      <c r="X646" s="239"/>
      <c r="Y646" s="239"/>
      <c r="Z646" s="239"/>
    </row>
    <row r="647" spans="1:26" s="367" customFormat="1" ht="15.75">
      <c r="A647" s="39"/>
      <c r="R647" s="239"/>
      <c r="S647" s="239"/>
      <c r="T647" s="239"/>
      <c r="U647" s="239"/>
      <c r="V647" s="239"/>
      <c r="W647" s="239"/>
      <c r="X647" s="239"/>
      <c r="Y647" s="239"/>
      <c r="Z647" s="239"/>
    </row>
    <row r="648" spans="1:26" s="367" customFormat="1" ht="15.75">
      <c r="A648" s="39"/>
      <c r="R648" s="239"/>
      <c r="S648" s="239"/>
      <c r="T648" s="239"/>
      <c r="U648" s="239"/>
      <c r="V648" s="239"/>
      <c r="W648" s="239"/>
      <c r="X648" s="239"/>
      <c r="Y648" s="239"/>
      <c r="Z648" s="239"/>
    </row>
    <row r="649" spans="1:26" s="367" customFormat="1" ht="15.75">
      <c r="A649" s="39"/>
      <c r="R649" s="239"/>
      <c r="S649" s="239"/>
      <c r="T649" s="239"/>
      <c r="U649" s="239"/>
      <c r="V649" s="239"/>
      <c r="W649" s="239"/>
      <c r="X649" s="239"/>
      <c r="Y649" s="239"/>
      <c r="Z649" s="239"/>
    </row>
    <row r="650" spans="1:26" s="367" customFormat="1" ht="15.75">
      <c r="A650" s="39"/>
      <c r="R650" s="239"/>
      <c r="S650" s="239"/>
      <c r="T650" s="239"/>
      <c r="U650" s="239"/>
      <c r="V650" s="239"/>
      <c r="W650" s="239"/>
      <c r="X650" s="239"/>
      <c r="Y650" s="239"/>
      <c r="Z650" s="23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AD653"/>
  <sheetViews>
    <sheetView showGridLines="0" topLeftCell="A2" zoomScale="41" zoomScaleNormal="41" workbookViewId="0">
      <selection activeCell="A2" sqref="A2:M2"/>
    </sheetView>
  </sheetViews>
  <sheetFormatPr defaultRowHeight="12.75"/>
  <cols>
    <col min="1" max="1" width="123.28515625" style="445" customWidth="1"/>
    <col min="2" max="2" width="32.140625" style="239" bestFit="1" customWidth="1"/>
    <col min="3" max="3" width="36.7109375" style="239" bestFit="1" customWidth="1"/>
    <col min="4" max="4" width="31.85546875" style="239" bestFit="1" customWidth="1"/>
    <col min="5" max="5" width="24.5703125" style="239" bestFit="1" customWidth="1"/>
    <col min="6" max="6" width="32.140625" style="239" bestFit="1" customWidth="1"/>
    <col min="7" max="7" width="36.7109375" style="239" bestFit="1" customWidth="1"/>
    <col min="8" max="8" width="31.85546875" style="239" bestFit="1" customWidth="1"/>
    <col min="9" max="9" width="24.5703125" style="239" bestFit="1" customWidth="1"/>
    <col min="10" max="10" width="32.140625" style="239" bestFit="1" customWidth="1"/>
    <col min="11" max="11" width="36.7109375" style="239" bestFit="1" customWidth="1"/>
    <col min="12" max="12" width="31.85546875" style="239" bestFit="1" customWidth="1"/>
    <col min="13" max="13" width="24.5703125" style="239" bestFit="1" customWidth="1"/>
    <col min="14" max="14" width="4.5703125" style="316" customWidth="1"/>
    <col min="15" max="256" width="11.42578125" style="239" customWidth="1"/>
    <col min="257" max="16384" width="9.140625" style="239"/>
  </cols>
  <sheetData>
    <row r="1" spans="1:30" s="25" customFormat="1" ht="5.25" hidden="1" customHeight="1">
      <c r="A1" s="1074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64"/>
    </row>
    <row r="2" spans="1:30" s="26" customFormat="1" ht="78.7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19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</row>
    <row r="3" spans="1:30" s="26" customFormat="1" ht="41.25" customHeight="1">
      <c r="A3" s="1218" t="s">
        <v>163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19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</row>
    <row r="4" spans="1:30" s="26" customFormat="1" ht="48.7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19"/>
      <c r="O4" s="420"/>
      <c r="P4" s="420"/>
      <c r="Q4" s="420"/>
      <c r="R4" s="420"/>
      <c r="S4" s="420"/>
      <c r="T4" s="420"/>
      <c r="U4" s="420"/>
      <c r="V4" s="420"/>
      <c r="W4" s="420"/>
      <c r="X4" s="420"/>
      <c r="Y4" s="420"/>
      <c r="Z4" s="420"/>
      <c r="AA4" s="420"/>
      <c r="AB4" s="420"/>
      <c r="AC4" s="420"/>
      <c r="AD4" s="420"/>
    </row>
    <row r="5" spans="1:30" s="40" customFormat="1" ht="73.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21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</row>
    <row r="6" spans="1:30" ht="6" customHeight="1">
      <c r="N6" s="423"/>
      <c r="O6" s="424"/>
      <c r="P6" s="424"/>
      <c r="Q6" s="424"/>
      <c r="R6" s="424"/>
      <c r="S6" s="424"/>
      <c r="T6" s="424"/>
      <c r="U6" s="424"/>
      <c r="V6" s="424"/>
      <c r="W6" s="424"/>
      <c r="X6" s="424"/>
      <c r="Y6" s="424"/>
      <c r="Z6" s="424"/>
      <c r="AA6" s="424"/>
      <c r="AB6" s="424"/>
      <c r="AC6" s="424"/>
      <c r="AD6" s="424"/>
    </row>
    <row r="7" spans="1:30" ht="7.5" customHeight="1">
      <c r="A7" s="44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425"/>
      <c r="O7" s="424"/>
      <c r="P7" s="424"/>
      <c r="Q7" s="424"/>
      <c r="R7" s="424"/>
      <c r="S7" s="424"/>
      <c r="T7" s="424"/>
      <c r="U7" s="424"/>
      <c r="V7" s="424"/>
      <c r="W7" s="424"/>
      <c r="X7" s="424"/>
      <c r="Y7" s="424"/>
      <c r="Z7" s="424"/>
      <c r="AA7" s="424"/>
      <c r="AB7" s="424"/>
      <c r="AC7" s="424"/>
      <c r="AD7" s="424"/>
    </row>
    <row r="8" spans="1:30" s="390" customFormat="1" ht="45" customHeight="1">
      <c r="A8" s="489"/>
      <c r="B8" s="1220" t="s">
        <v>101</v>
      </c>
      <c r="C8" s="1220"/>
      <c r="D8" s="1220"/>
      <c r="E8" s="1220"/>
      <c r="F8" s="1220" t="s">
        <v>102</v>
      </c>
      <c r="G8" s="1220"/>
      <c r="H8" s="1220"/>
      <c r="I8" s="1220"/>
      <c r="J8" s="1220" t="s">
        <v>154</v>
      </c>
      <c r="K8" s="1220"/>
      <c r="L8" s="1220"/>
      <c r="M8" s="1220"/>
      <c r="N8" s="414"/>
      <c r="O8" s="426"/>
      <c r="P8" s="426"/>
      <c r="Q8" s="426"/>
      <c r="R8" s="426"/>
      <c r="S8" s="426"/>
      <c r="T8" s="426"/>
      <c r="U8" s="426"/>
      <c r="V8" s="426"/>
      <c r="W8" s="426"/>
      <c r="X8" s="426"/>
      <c r="Y8" s="426"/>
      <c r="Z8" s="426"/>
      <c r="AA8" s="426"/>
      <c r="AB8" s="426"/>
      <c r="AC8" s="426"/>
      <c r="AD8" s="426"/>
    </row>
    <row r="9" spans="1:30" s="394" customFormat="1" ht="54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427"/>
      <c r="O9" s="428"/>
      <c r="P9" s="428"/>
      <c r="Q9" s="428"/>
      <c r="R9" s="428"/>
      <c r="S9" s="428"/>
      <c r="T9" s="428"/>
      <c r="U9" s="428"/>
      <c r="V9" s="428"/>
      <c r="W9" s="428"/>
      <c r="X9" s="428"/>
      <c r="Y9" s="428"/>
      <c r="Z9" s="428"/>
      <c r="AA9" s="428"/>
      <c r="AB9" s="428"/>
      <c r="AC9" s="428"/>
      <c r="AD9" s="428"/>
    </row>
    <row r="10" spans="1:30" s="415" customFormat="1" ht="68.25" customHeight="1">
      <c r="A10" s="1075" t="s">
        <v>775</v>
      </c>
      <c r="B10" s="413">
        <v>140431.9568862</v>
      </c>
      <c r="C10" s="413">
        <v>223590.2346694</v>
      </c>
      <c r="D10" s="413">
        <v>900030.7984654</v>
      </c>
      <c r="E10" s="413">
        <v>1264052.9900209999</v>
      </c>
      <c r="F10" s="413">
        <v>185802.46434000001</v>
      </c>
      <c r="G10" s="413">
        <v>660811.93800880003</v>
      </c>
      <c r="H10" s="413">
        <v>776328.11275320011</v>
      </c>
      <c r="I10" s="413">
        <v>1622942.515102</v>
      </c>
      <c r="J10" s="413">
        <v>176604.55114620001</v>
      </c>
      <c r="K10" s="413">
        <v>118190.33637239999</v>
      </c>
      <c r="L10" s="413">
        <v>712983.76991879998</v>
      </c>
      <c r="M10" s="413">
        <v>1007778.6574374</v>
      </c>
      <c r="N10" s="414"/>
    </row>
    <row r="11" spans="1:30" s="415" customFormat="1" ht="68.25" customHeight="1">
      <c r="A11" s="1075" t="s">
        <v>776</v>
      </c>
      <c r="B11" s="413">
        <v>0</v>
      </c>
      <c r="C11" s="413">
        <v>77.37769999999999</v>
      </c>
      <c r="D11" s="413">
        <v>44.765550000000005</v>
      </c>
      <c r="E11" s="413">
        <v>122.14324999999999</v>
      </c>
      <c r="F11" s="413">
        <v>14363.089400000001</v>
      </c>
      <c r="G11" s="413">
        <v>6818.6765700000005</v>
      </c>
      <c r="H11" s="413">
        <v>8812.2495399999989</v>
      </c>
      <c r="I11" s="413">
        <v>29994.015510000001</v>
      </c>
      <c r="J11" s="413">
        <v>343</v>
      </c>
      <c r="K11" s="413">
        <v>7234.0699000000004</v>
      </c>
      <c r="L11" s="413">
        <v>3801.26046</v>
      </c>
      <c r="M11" s="413">
        <v>11378.33036</v>
      </c>
      <c r="N11" s="414"/>
    </row>
    <row r="12" spans="1:30" s="415" customFormat="1" ht="68.25" customHeight="1">
      <c r="A12" s="1075" t="s">
        <v>777</v>
      </c>
      <c r="B12" s="413">
        <v>28382.004418600001</v>
      </c>
      <c r="C12" s="413">
        <v>191979.33382179998</v>
      </c>
      <c r="D12" s="413">
        <v>89.52</v>
      </c>
      <c r="E12" s="413">
        <v>220450.85824039998</v>
      </c>
      <c r="F12" s="413">
        <v>2914.8626146000001</v>
      </c>
      <c r="G12" s="413">
        <v>11159.39006</v>
      </c>
      <c r="H12" s="413">
        <v>0</v>
      </c>
      <c r="I12" s="413">
        <v>14074.2526746</v>
      </c>
      <c r="J12" s="413">
        <v>2783.9134318000001</v>
      </c>
      <c r="K12" s="413">
        <v>77983.474765599996</v>
      </c>
      <c r="L12" s="413">
        <v>1998.8105194000002</v>
      </c>
      <c r="M12" s="413">
        <v>82766.198716800005</v>
      </c>
      <c r="N12" s="414"/>
    </row>
    <row r="13" spans="1:30" s="415" customFormat="1" ht="68.25" customHeight="1">
      <c r="A13" s="1075" t="s">
        <v>137</v>
      </c>
      <c r="B13" s="413">
        <v>33080.015189999998</v>
      </c>
      <c r="C13" s="413">
        <v>10945.43907</v>
      </c>
      <c r="D13" s="413">
        <v>12312.545390000001</v>
      </c>
      <c r="E13" s="413">
        <v>56337.999649999998</v>
      </c>
      <c r="F13" s="413">
        <v>1297.80584</v>
      </c>
      <c r="G13" s="413">
        <v>3724.1643213999996</v>
      </c>
      <c r="H13" s="413">
        <v>54552.655709999999</v>
      </c>
      <c r="I13" s="413">
        <v>59574.6258714</v>
      </c>
      <c r="J13" s="413">
        <v>2.9231700000000003</v>
      </c>
      <c r="K13" s="413">
        <v>26652.25333</v>
      </c>
      <c r="L13" s="413">
        <v>41271.485798399997</v>
      </c>
      <c r="M13" s="413">
        <v>67926.662298399999</v>
      </c>
      <c r="N13" s="414"/>
    </row>
    <row r="14" spans="1:30" s="415" customFormat="1" ht="68.25" customHeight="1">
      <c r="A14" s="1075" t="s">
        <v>778</v>
      </c>
      <c r="B14" s="413">
        <v>570261.04927740002</v>
      </c>
      <c r="C14" s="413">
        <v>861400.37784059998</v>
      </c>
      <c r="D14" s="413">
        <v>1835147.5080581999</v>
      </c>
      <c r="E14" s="413">
        <v>3266808.9351761998</v>
      </c>
      <c r="F14" s="413">
        <v>858000.70961999998</v>
      </c>
      <c r="G14" s="413">
        <v>437846.51104759995</v>
      </c>
      <c r="H14" s="413">
        <v>1458326.855557</v>
      </c>
      <c r="I14" s="413">
        <v>2754174.0762246</v>
      </c>
      <c r="J14" s="413">
        <v>297670.94347120001</v>
      </c>
      <c r="K14" s="413">
        <v>172612.99751300001</v>
      </c>
      <c r="L14" s="413">
        <v>1635145.921599</v>
      </c>
      <c r="M14" s="413">
        <v>2105429.8625832</v>
      </c>
      <c r="N14" s="414"/>
    </row>
    <row r="15" spans="1:30" s="415" customFormat="1" ht="68.25" customHeight="1">
      <c r="A15" s="1075" t="s">
        <v>138</v>
      </c>
      <c r="B15" s="413">
        <v>294033.57063999999</v>
      </c>
      <c r="C15" s="413">
        <v>291036.98000620003</v>
      </c>
      <c r="D15" s="413">
        <v>341134.52233999997</v>
      </c>
      <c r="E15" s="413">
        <v>926205.07298619999</v>
      </c>
      <c r="F15" s="413">
        <v>344557.17781000002</v>
      </c>
      <c r="G15" s="413">
        <v>70041.369090000007</v>
      </c>
      <c r="H15" s="413">
        <v>666226.76746</v>
      </c>
      <c r="I15" s="413">
        <v>1080825.31436</v>
      </c>
      <c r="J15" s="413">
        <v>17470.436890000001</v>
      </c>
      <c r="K15" s="413">
        <v>286468.58297000005</v>
      </c>
      <c r="L15" s="413">
        <v>50074.454920000004</v>
      </c>
      <c r="M15" s="413">
        <v>354013.47477999999</v>
      </c>
      <c r="N15" s="414"/>
    </row>
    <row r="16" spans="1:30" s="415" customFormat="1" ht="68.25" customHeight="1">
      <c r="A16" s="1075" t="s">
        <v>139</v>
      </c>
      <c r="B16" s="413">
        <v>837151.09395060001</v>
      </c>
      <c r="C16" s="413">
        <v>972129.57117639994</v>
      </c>
      <c r="D16" s="413">
        <v>2147235.4993417999</v>
      </c>
      <c r="E16" s="413">
        <v>3956516.1644688002</v>
      </c>
      <c r="F16" s="413">
        <v>552537.3171626</v>
      </c>
      <c r="G16" s="413">
        <v>1705877.9166803998</v>
      </c>
      <c r="H16" s="413">
        <v>2102211.3288218002</v>
      </c>
      <c r="I16" s="413">
        <v>4360626.5626647994</v>
      </c>
      <c r="J16" s="413">
        <v>350765.03433279996</v>
      </c>
      <c r="K16" s="413">
        <v>759309.03742040007</v>
      </c>
      <c r="L16" s="413">
        <v>2192417.4369274001</v>
      </c>
      <c r="M16" s="413">
        <v>3302491.5086806002</v>
      </c>
      <c r="N16" s="414"/>
    </row>
    <row r="17" spans="1:29" s="415" customFormat="1" ht="68.25" customHeight="1">
      <c r="A17" s="1075" t="s">
        <v>140</v>
      </c>
      <c r="B17" s="413">
        <v>575768.4182237999</v>
      </c>
      <c r="C17" s="413">
        <v>447268.931178</v>
      </c>
      <c r="D17" s="413">
        <v>1131642.7106242001</v>
      </c>
      <c r="E17" s="413">
        <v>2154680.0600260003</v>
      </c>
      <c r="F17" s="413">
        <v>395413.64708039997</v>
      </c>
      <c r="G17" s="413">
        <v>620696.20879940002</v>
      </c>
      <c r="H17" s="413">
        <v>1067963.9398056001</v>
      </c>
      <c r="I17" s="413">
        <v>2084073.7956854</v>
      </c>
      <c r="J17" s="413">
        <v>564701.75522639998</v>
      </c>
      <c r="K17" s="413">
        <v>331860.99032440002</v>
      </c>
      <c r="L17" s="413">
        <v>2607233.1882639998</v>
      </c>
      <c r="M17" s="413">
        <v>3503795.9338147999</v>
      </c>
      <c r="N17" s="414"/>
    </row>
    <row r="18" spans="1:29" s="415" customFormat="1" ht="68.25" customHeight="1">
      <c r="A18" s="1075" t="s">
        <v>779</v>
      </c>
      <c r="B18" s="413">
        <v>4019.9602927999999</v>
      </c>
      <c r="C18" s="413">
        <v>23783.269359999998</v>
      </c>
      <c r="D18" s="413">
        <v>127578.2789894</v>
      </c>
      <c r="E18" s="413">
        <v>155381.5086422</v>
      </c>
      <c r="F18" s="413">
        <v>1923.4902500000001</v>
      </c>
      <c r="G18" s="413">
        <v>33999.842830000001</v>
      </c>
      <c r="H18" s="413">
        <v>80356.207418599995</v>
      </c>
      <c r="I18" s="413">
        <v>116279.54049860001</v>
      </c>
      <c r="J18" s="413">
        <v>16629.333927600001</v>
      </c>
      <c r="K18" s="413">
        <v>11588.2669362</v>
      </c>
      <c r="L18" s="413">
        <v>275794.33441160002</v>
      </c>
      <c r="M18" s="413">
        <v>304011.9352754</v>
      </c>
      <c r="N18" s="414"/>
    </row>
    <row r="19" spans="1:29" s="415" customFormat="1" ht="68.25" customHeight="1">
      <c r="A19" s="1075" t="s">
        <v>141</v>
      </c>
      <c r="B19" s="413">
        <v>25798.420459600002</v>
      </c>
      <c r="C19" s="413">
        <v>178875.97250600002</v>
      </c>
      <c r="D19" s="413">
        <v>329771.93575100001</v>
      </c>
      <c r="E19" s="413">
        <v>534446.32871659996</v>
      </c>
      <c r="F19" s="413">
        <v>38164.55889</v>
      </c>
      <c r="G19" s="413">
        <v>131062.66768000001</v>
      </c>
      <c r="H19" s="413">
        <v>294181.45977299998</v>
      </c>
      <c r="I19" s="413">
        <v>463408.68634299998</v>
      </c>
      <c r="J19" s="413">
        <v>29078.235173599998</v>
      </c>
      <c r="K19" s="413">
        <v>279767.60076059995</v>
      </c>
      <c r="L19" s="413">
        <v>421364.3344924</v>
      </c>
      <c r="M19" s="413">
        <v>730210.17042660003</v>
      </c>
      <c r="N19" s="414"/>
    </row>
    <row r="20" spans="1:29" s="415" customFormat="1" ht="68.25" customHeight="1">
      <c r="A20" s="1075" t="s">
        <v>142</v>
      </c>
      <c r="B20" s="413">
        <v>861364.2746742001</v>
      </c>
      <c r="C20" s="413">
        <v>673221.17942439998</v>
      </c>
      <c r="D20" s="413">
        <v>563362.12611700001</v>
      </c>
      <c r="E20" s="413">
        <v>2097947.5802155999</v>
      </c>
      <c r="F20" s="413">
        <v>46487.307409999994</v>
      </c>
      <c r="G20" s="413">
        <v>153505.7951898</v>
      </c>
      <c r="H20" s="413">
        <v>13021.6955014</v>
      </c>
      <c r="I20" s="413">
        <v>213014.79810120002</v>
      </c>
      <c r="J20" s="413">
        <v>579928.88903999992</v>
      </c>
      <c r="K20" s="413">
        <v>1124851.4560380001</v>
      </c>
      <c r="L20" s="413">
        <v>2244.9811604000001</v>
      </c>
      <c r="M20" s="413">
        <v>1707025.3262384001</v>
      </c>
      <c r="N20" s="414"/>
    </row>
    <row r="21" spans="1:29" s="415" customFormat="1" ht="68.25" customHeight="1">
      <c r="A21" s="1075" t="s">
        <v>143</v>
      </c>
      <c r="B21" s="413">
        <v>163340.8173086</v>
      </c>
      <c r="C21" s="413">
        <v>211919.74059220002</v>
      </c>
      <c r="D21" s="413">
        <v>6240459.8486322006</v>
      </c>
      <c r="E21" s="413">
        <v>6615720.4065330001</v>
      </c>
      <c r="F21" s="413">
        <v>17749.312085199999</v>
      </c>
      <c r="G21" s="413">
        <v>198534.70045579999</v>
      </c>
      <c r="H21" s="413">
        <v>4373018.3706448004</v>
      </c>
      <c r="I21" s="413">
        <v>4589302.3831857992</v>
      </c>
      <c r="J21" s="413">
        <v>34312.188746200001</v>
      </c>
      <c r="K21" s="413">
        <v>320482.87928380002</v>
      </c>
      <c r="L21" s="413">
        <v>13904533.451745002</v>
      </c>
      <c r="M21" s="413">
        <v>14259328.519774999</v>
      </c>
      <c r="N21" s="414"/>
    </row>
    <row r="22" spans="1:29" s="415" customFormat="1" ht="68.25" customHeight="1">
      <c r="A22" s="1075" t="s">
        <v>144</v>
      </c>
      <c r="B22" s="413">
        <v>0</v>
      </c>
      <c r="C22" s="413">
        <v>0</v>
      </c>
      <c r="D22" s="413">
        <v>0</v>
      </c>
      <c r="E22" s="413">
        <v>0</v>
      </c>
      <c r="F22" s="413">
        <v>2247.97642</v>
      </c>
      <c r="G22" s="413">
        <v>6483.8924000000006</v>
      </c>
      <c r="H22" s="413">
        <v>1651702.36054</v>
      </c>
      <c r="I22" s="413">
        <v>1660434.22936</v>
      </c>
      <c r="J22" s="413">
        <v>822.61066000000005</v>
      </c>
      <c r="K22" s="413">
        <v>41.008000000000003</v>
      </c>
      <c r="L22" s="413">
        <v>219.12960000000001</v>
      </c>
      <c r="M22" s="413">
        <v>1082.7482600000001</v>
      </c>
      <c r="N22" s="414"/>
    </row>
    <row r="23" spans="1:29" s="415" customFormat="1" ht="68.25" customHeight="1">
      <c r="A23" s="1075" t="s">
        <v>145</v>
      </c>
      <c r="B23" s="413">
        <v>360.03114880000004</v>
      </c>
      <c r="C23" s="413">
        <v>4254.1250153999999</v>
      </c>
      <c r="D23" s="413">
        <v>31092.2691796</v>
      </c>
      <c r="E23" s="413">
        <v>35706.425343800001</v>
      </c>
      <c r="F23" s="413">
        <v>446.83734000000004</v>
      </c>
      <c r="G23" s="413">
        <v>1343.4862000000001</v>
      </c>
      <c r="H23" s="413">
        <v>1779.3370500000001</v>
      </c>
      <c r="I23" s="413">
        <v>3569.66059</v>
      </c>
      <c r="J23" s="413">
        <v>2723.7526499999999</v>
      </c>
      <c r="K23" s="413">
        <v>187.14721</v>
      </c>
      <c r="L23" s="413">
        <v>22870.779649799999</v>
      </c>
      <c r="M23" s="413">
        <v>25781.679509799997</v>
      </c>
      <c r="N23" s="414"/>
    </row>
    <row r="24" spans="1:29" s="415" customFormat="1" ht="68.25" customHeight="1">
      <c r="A24" s="1075" t="s">
        <v>146</v>
      </c>
      <c r="B24" s="413">
        <v>23282.776642999997</v>
      </c>
      <c r="C24" s="413">
        <v>70295.0398842</v>
      </c>
      <c r="D24" s="413">
        <v>633606.88486520003</v>
      </c>
      <c r="E24" s="413">
        <v>727184.70139240008</v>
      </c>
      <c r="F24" s="413">
        <v>3679.3607299999999</v>
      </c>
      <c r="G24" s="413">
        <v>8749.1906471999991</v>
      </c>
      <c r="H24" s="413">
        <v>58422.3736374</v>
      </c>
      <c r="I24" s="413">
        <v>70850.925014599998</v>
      </c>
      <c r="J24" s="413">
        <v>2273.7216899999999</v>
      </c>
      <c r="K24" s="413">
        <v>9791.6862123999999</v>
      </c>
      <c r="L24" s="413">
        <v>94514.952911</v>
      </c>
      <c r="M24" s="413">
        <v>106580.3608134</v>
      </c>
      <c r="N24" s="414"/>
    </row>
    <row r="25" spans="1:29" s="415" customFormat="1" ht="68.25" customHeight="1">
      <c r="A25" s="1075" t="s">
        <v>147</v>
      </c>
      <c r="B25" s="413">
        <v>0</v>
      </c>
      <c r="C25" s="413">
        <v>34.479339999999993</v>
      </c>
      <c r="D25" s="413">
        <v>0</v>
      </c>
      <c r="E25" s="413">
        <v>34.479339999999993</v>
      </c>
      <c r="F25" s="413">
        <v>0</v>
      </c>
      <c r="G25" s="413">
        <v>2.6775300000000004</v>
      </c>
      <c r="H25" s="413">
        <v>0</v>
      </c>
      <c r="I25" s="413">
        <v>2.6775300000000004</v>
      </c>
      <c r="J25" s="413">
        <v>0</v>
      </c>
      <c r="K25" s="413">
        <v>0</v>
      </c>
      <c r="L25" s="413">
        <v>0</v>
      </c>
      <c r="M25" s="413">
        <v>0</v>
      </c>
      <c r="N25" s="414"/>
    </row>
    <row r="26" spans="1:29" s="415" customFormat="1" ht="68.25" customHeight="1">
      <c r="A26" s="1075" t="s">
        <v>148</v>
      </c>
      <c r="B26" s="413">
        <v>0</v>
      </c>
      <c r="C26" s="413">
        <v>0</v>
      </c>
      <c r="D26" s="413">
        <v>0</v>
      </c>
      <c r="E26" s="413">
        <v>0</v>
      </c>
      <c r="F26" s="413">
        <v>0</v>
      </c>
      <c r="G26" s="413">
        <v>0</v>
      </c>
      <c r="H26" s="413">
        <v>0</v>
      </c>
      <c r="I26" s="413">
        <v>0</v>
      </c>
      <c r="J26" s="413">
        <v>0</v>
      </c>
      <c r="K26" s="413">
        <v>282.08413999999999</v>
      </c>
      <c r="L26" s="413">
        <v>0</v>
      </c>
      <c r="M26" s="413">
        <v>282.08413999999999</v>
      </c>
      <c r="N26" s="414"/>
    </row>
    <row r="27" spans="1:29" s="418" customFormat="1" ht="84.75" customHeight="1">
      <c r="A27" s="1076" t="s">
        <v>149</v>
      </c>
      <c r="B27" s="416">
        <v>0</v>
      </c>
      <c r="C27" s="416">
        <v>0</v>
      </c>
      <c r="D27" s="416">
        <v>0</v>
      </c>
      <c r="E27" s="416">
        <v>0</v>
      </c>
      <c r="F27" s="416">
        <v>0</v>
      </c>
      <c r="G27" s="416">
        <v>0</v>
      </c>
      <c r="H27" s="416">
        <v>0</v>
      </c>
      <c r="I27" s="416">
        <v>0</v>
      </c>
      <c r="J27" s="416">
        <v>0</v>
      </c>
      <c r="K27" s="416">
        <v>0</v>
      </c>
      <c r="L27" s="416">
        <v>0</v>
      </c>
      <c r="M27" s="416">
        <v>0</v>
      </c>
      <c r="N27" s="417"/>
    </row>
    <row r="28" spans="1:29" s="402" customFormat="1" ht="38.25" customHeight="1">
      <c r="A28" s="1077" t="s">
        <v>168</v>
      </c>
      <c r="B28" s="404">
        <f>SUM(B10:B27)</f>
        <v>3557274.3891136004</v>
      </c>
      <c r="C28" s="404">
        <f t="shared" ref="C28:M28" si="0">SUM(C10:C27)</f>
        <v>4160812.0515845995</v>
      </c>
      <c r="D28" s="404">
        <f t="shared" si="0"/>
        <v>14293509.213304002</v>
      </c>
      <c r="E28" s="404">
        <f t="shared" si="0"/>
        <v>22011595.654002201</v>
      </c>
      <c r="F28" s="404">
        <f t="shared" si="0"/>
        <v>2465585.9169927998</v>
      </c>
      <c r="G28" s="404">
        <f t="shared" si="0"/>
        <v>4050658.4275104003</v>
      </c>
      <c r="H28" s="404">
        <f t="shared" si="0"/>
        <v>12606903.714212801</v>
      </c>
      <c r="I28" s="404">
        <f t="shared" si="0"/>
        <v>19123148.058715999</v>
      </c>
      <c r="J28" s="404">
        <f t="shared" si="0"/>
        <v>2076111.2895557997</v>
      </c>
      <c r="K28" s="404">
        <f t="shared" si="0"/>
        <v>3527303.8711768002</v>
      </c>
      <c r="L28" s="404">
        <f t="shared" si="0"/>
        <v>21966468.292377204</v>
      </c>
      <c r="M28" s="404">
        <f t="shared" si="0"/>
        <v>27569883.453109797</v>
      </c>
      <c r="N28" s="417"/>
      <c r="O28" s="418"/>
      <c r="P28" s="418"/>
      <c r="Q28" s="418"/>
      <c r="R28" s="418"/>
      <c r="S28" s="418"/>
      <c r="T28" s="418"/>
      <c r="U28" s="418"/>
      <c r="V28" s="418"/>
      <c r="W28" s="418"/>
      <c r="X28" s="418"/>
      <c r="Y28" s="418"/>
      <c r="Z28" s="418"/>
      <c r="AA28" s="418"/>
      <c r="AB28" s="418"/>
      <c r="AC28" s="418"/>
    </row>
    <row r="29" spans="1:29" ht="11.25" customHeight="1" thickBot="1">
      <c r="A29" s="501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  <c r="N29" s="423"/>
      <c r="O29" s="424"/>
      <c r="P29" s="424"/>
      <c r="Q29" s="424"/>
      <c r="R29" s="424"/>
      <c r="S29" s="424"/>
      <c r="T29" s="424"/>
      <c r="U29" s="424"/>
      <c r="V29" s="424"/>
      <c r="W29" s="424"/>
      <c r="X29" s="424"/>
      <c r="Y29" s="424"/>
      <c r="Z29" s="424"/>
      <c r="AA29" s="424"/>
      <c r="AB29" s="424"/>
      <c r="AC29" s="424"/>
    </row>
    <row r="30" spans="1:29" s="408" customFormat="1" ht="27.75" customHeight="1" thickTop="1">
      <c r="A30" s="843" t="s">
        <v>152</v>
      </c>
      <c r="B30" s="409"/>
      <c r="C30" s="410"/>
      <c r="D30" s="410"/>
      <c r="E30" s="410"/>
      <c r="F30" s="410"/>
      <c r="G30" s="410"/>
      <c r="H30" s="409"/>
      <c r="I30" s="409"/>
      <c r="N30" s="435"/>
      <c r="O30" s="436"/>
      <c r="P30" s="436"/>
      <c r="Q30" s="436"/>
      <c r="R30" s="436"/>
      <c r="S30" s="436"/>
      <c r="T30" s="436"/>
      <c r="U30" s="436"/>
      <c r="V30" s="436"/>
      <c r="W30" s="436"/>
      <c r="X30" s="436"/>
      <c r="Y30" s="436"/>
      <c r="Z30" s="436"/>
      <c r="AA30" s="436"/>
      <c r="AB30" s="436"/>
      <c r="AC30" s="436"/>
    </row>
    <row r="31" spans="1:29" ht="79.5" customHeight="1">
      <c r="A31" s="1217" t="s">
        <v>159</v>
      </c>
      <c r="B31" s="1217"/>
      <c r="C31" s="1217"/>
      <c r="D31" s="429"/>
      <c r="E31" s="429"/>
      <c r="F31" s="429"/>
      <c r="G31" s="429"/>
      <c r="H31" s="429"/>
      <c r="I31" s="430"/>
      <c r="J31" s="431"/>
      <c r="K31" s="431"/>
      <c r="L31" s="431"/>
      <c r="M31" s="431"/>
      <c r="N31" s="423"/>
      <c r="O31" s="424"/>
      <c r="P31" s="424"/>
      <c r="Q31" s="424"/>
      <c r="R31" s="424"/>
      <c r="S31" s="424"/>
      <c r="T31" s="424"/>
      <c r="U31" s="424"/>
      <c r="V31" s="424"/>
      <c r="W31" s="424"/>
      <c r="X31" s="424"/>
      <c r="Y31" s="424"/>
      <c r="Z31" s="424"/>
      <c r="AA31" s="424"/>
      <c r="AB31" s="424"/>
      <c r="AC31" s="424"/>
    </row>
    <row r="32" spans="1:29" ht="22.5" customHeight="1">
      <c r="A32" s="1078"/>
      <c r="B32" s="432"/>
      <c r="C32" s="429"/>
      <c r="D32" s="429"/>
      <c r="E32" s="429"/>
      <c r="F32" s="429"/>
      <c r="G32" s="429"/>
      <c r="H32" s="429"/>
      <c r="I32" s="430"/>
      <c r="J32" s="431"/>
      <c r="K32" s="431"/>
      <c r="L32" s="431"/>
      <c r="M32" s="431"/>
      <c r="N32" s="423"/>
      <c r="O32" s="424"/>
      <c r="P32" s="424"/>
      <c r="Q32" s="424"/>
      <c r="R32" s="424"/>
      <c r="S32" s="424"/>
      <c r="T32" s="424"/>
      <c r="U32" s="424"/>
      <c r="V32" s="424"/>
      <c r="W32" s="424"/>
      <c r="X32" s="424"/>
      <c r="Y32" s="424"/>
      <c r="Z32" s="424"/>
      <c r="AA32" s="424"/>
      <c r="AB32" s="424"/>
      <c r="AC32" s="424"/>
    </row>
    <row r="33" spans="1:29" ht="13.5" customHeight="1">
      <c r="A33" s="1079"/>
      <c r="B33" s="432"/>
      <c r="C33" s="429"/>
      <c r="D33" s="429"/>
      <c r="E33" s="429"/>
      <c r="F33" s="429"/>
      <c r="G33" s="429"/>
      <c r="H33" s="429"/>
      <c r="I33" s="430"/>
      <c r="J33" s="431"/>
      <c r="K33" s="431"/>
      <c r="L33" s="431"/>
      <c r="M33" s="431"/>
      <c r="N33" s="423"/>
      <c r="O33" s="424"/>
      <c r="P33" s="424"/>
      <c r="Q33" s="424"/>
      <c r="R33" s="424"/>
      <c r="S33" s="424"/>
      <c r="T33" s="424"/>
      <c r="U33" s="424"/>
      <c r="V33" s="424"/>
      <c r="W33" s="424"/>
      <c r="X33" s="424"/>
      <c r="Y33" s="424"/>
      <c r="Z33" s="424"/>
      <c r="AA33" s="424"/>
      <c r="AB33" s="424"/>
      <c r="AC33" s="424"/>
    </row>
    <row r="34" spans="1:29" ht="13.5" customHeight="1">
      <c r="A34" s="1079"/>
      <c r="B34" s="432"/>
      <c r="C34" s="429"/>
      <c r="D34" s="429"/>
      <c r="E34" s="429"/>
      <c r="F34" s="429"/>
      <c r="G34" s="429"/>
      <c r="H34" s="429"/>
      <c r="I34" s="430"/>
      <c r="J34" s="431"/>
      <c r="K34" s="431"/>
      <c r="L34" s="431"/>
      <c r="M34" s="431"/>
      <c r="N34" s="423"/>
      <c r="O34" s="424"/>
      <c r="P34" s="424"/>
      <c r="Q34" s="424"/>
      <c r="R34" s="424"/>
      <c r="S34" s="424"/>
      <c r="T34" s="424"/>
      <c r="U34" s="424"/>
      <c r="V34" s="424"/>
      <c r="W34" s="424"/>
      <c r="X34" s="424"/>
      <c r="Y34" s="424"/>
      <c r="Z34" s="424"/>
      <c r="AA34" s="424"/>
      <c r="AB34" s="424"/>
      <c r="AC34" s="424"/>
    </row>
    <row r="35" spans="1:29" ht="13.5" customHeight="1">
      <c r="A35" s="1079"/>
      <c r="B35" s="432"/>
      <c r="C35" s="429"/>
      <c r="D35" s="429"/>
      <c r="E35" s="429"/>
      <c r="F35" s="429"/>
      <c r="G35" s="429"/>
      <c r="H35" s="429"/>
      <c r="I35" s="430"/>
      <c r="J35" s="431"/>
      <c r="K35" s="431"/>
      <c r="L35" s="431"/>
      <c r="M35" s="431"/>
      <c r="N35" s="423"/>
      <c r="O35" s="424"/>
      <c r="P35" s="424"/>
      <c r="Q35" s="424"/>
      <c r="R35" s="424"/>
      <c r="S35" s="424"/>
      <c r="T35" s="424"/>
      <c r="U35" s="424"/>
      <c r="V35" s="424"/>
      <c r="W35" s="424"/>
      <c r="X35" s="424"/>
      <c r="Y35" s="424"/>
      <c r="Z35" s="424"/>
      <c r="AA35" s="424"/>
      <c r="AB35" s="424"/>
      <c r="AC35" s="424"/>
    </row>
    <row r="36" spans="1:29" ht="13.5" customHeight="1">
      <c r="A36" s="1079"/>
      <c r="B36" s="432"/>
      <c r="C36" s="429"/>
      <c r="D36" s="429"/>
      <c r="E36" s="429"/>
      <c r="F36" s="429"/>
      <c r="G36" s="429"/>
      <c r="H36" s="429"/>
      <c r="I36" s="430"/>
      <c r="J36" s="431"/>
      <c r="K36" s="431"/>
      <c r="L36" s="431"/>
      <c r="M36" s="431"/>
      <c r="N36" s="423"/>
      <c r="O36" s="424"/>
      <c r="P36" s="424"/>
      <c r="Q36" s="424"/>
      <c r="R36" s="424"/>
      <c r="S36" s="424"/>
      <c r="T36" s="424"/>
      <c r="U36" s="424"/>
      <c r="V36" s="424"/>
      <c r="W36" s="424"/>
      <c r="X36" s="424"/>
      <c r="Y36" s="424"/>
      <c r="Z36" s="424"/>
      <c r="AA36" s="424"/>
      <c r="AB36" s="424"/>
      <c r="AC36" s="424"/>
    </row>
    <row r="37" spans="1:29" ht="13.5" customHeight="1">
      <c r="A37" s="1080"/>
      <c r="B37" s="434"/>
      <c r="C37" s="429"/>
      <c r="D37" s="429"/>
      <c r="E37" s="429"/>
      <c r="F37" s="429"/>
      <c r="G37" s="429"/>
      <c r="H37" s="429"/>
      <c r="I37" s="430"/>
      <c r="J37" s="431"/>
      <c r="K37" s="431"/>
      <c r="L37" s="431"/>
      <c r="M37" s="431"/>
      <c r="N37" s="423"/>
      <c r="O37" s="424"/>
      <c r="P37" s="424"/>
      <c r="Q37" s="424"/>
      <c r="R37" s="424"/>
      <c r="S37" s="424"/>
      <c r="T37" s="424"/>
      <c r="U37" s="424"/>
      <c r="V37" s="424"/>
      <c r="W37" s="424"/>
      <c r="X37" s="424"/>
      <c r="Y37" s="424"/>
      <c r="Z37" s="424"/>
      <c r="AA37" s="424"/>
      <c r="AB37" s="424"/>
      <c r="AC37" s="424"/>
    </row>
    <row r="38" spans="1:29" ht="13.5" customHeight="1">
      <c r="A38" s="1079"/>
      <c r="B38" s="434"/>
      <c r="C38" s="429"/>
      <c r="D38" s="429"/>
      <c r="E38" s="429"/>
      <c r="F38" s="429"/>
      <c r="G38" s="429"/>
      <c r="H38" s="429"/>
      <c r="I38" s="430"/>
      <c r="J38" s="431"/>
      <c r="K38" s="431"/>
      <c r="L38" s="431"/>
      <c r="M38" s="431"/>
      <c r="N38" s="423"/>
      <c r="O38" s="424"/>
      <c r="P38" s="424"/>
      <c r="Q38" s="424"/>
      <c r="R38" s="424"/>
      <c r="S38" s="424"/>
      <c r="T38" s="424"/>
      <c r="U38" s="424"/>
      <c r="V38" s="424"/>
      <c r="W38" s="424"/>
      <c r="X38" s="424"/>
      <c r="Y38" s="424"/>
      <c r="Z38" s="424"/>
      <c r="AA38" s="424"/>
      <c r="AB38" s="424"/>
      <c r="AC38" s="424"/>
    </row>
    <row r="39" spans="1:29" ht="13.5" customHeight="1">
      <c r="A39" s="1079"/>
      <c r="B39" s="434"/>
      <c r="C39" s="429"/>
      <c r="D39" s="429"/>
      <c r="E39" s="429"/>
      <c r="F39" s="429"/>
      <c r="G39" s="429"/>
      <c r="H39" s="429"/>
      <c r="I39" s="430"/>
      <c r="J39" s="431"/>
      <c r="K39" s="431"/>
      <c r="L39" s="431"/>
      <c r="M39" s="431"/>
      <c r="N39" s="423"/>
      <c r="O39" s="424"/>
      <c r="P39" s="424"/>
      <c r="Q39" s="424"/>
      <c r="R39" s="424"/>
      <c r="S39" s="424"/>
      <c r="T39" s="424"/>
      <c r="U39" s="424"/>
      <c r="V39" s="424"/>
      <c r="W39" s="424"/>
      <c r="X39" s="424"/>
      <c r="Y39" s="424"/>
      <c r="Z39" s="424"/>
      <c r="AA39" s="424"/>
      <c r="AB39" s="424"/>
      <c r="AC39" s="424"/>
    </row>
    <row r="40" spans="1:29" ht="13.5" customHeight="1">
      <c r="A40" s="1079"/>
      <c r="B40" s="434"/>
      <c r="C40" s="429"/>
      <c r="D40" s="429"/>
      <c r="E40" s="429"/>
      <c r="F40" s="429"/>
      <c r="G40" s="429"/>
      <c r="H40" s="429"/>
      <c r="I40" s="430"/>
      <c r="J40" s="431"/>
      <c r="K40" s="431"/>
      <c r="L40" s="431"/>
      <c r="M40" s="431"/>
      <c r="N40" s="423"/>
      <c r="O40" s="424"/>
      <c r="P40" s="424"/>
      <c r="Q40" s="424"/>
      <c r="R40" s="424"/>
      <c r="S40" s="424"/>
      <c r="T40" s="424"/>
      <c r="U40" s="424"/>
      <c r="V40" s="424"/>
      <c r="W40" s="424"/>
      <c r="X40" s="424"/>
      <c r="Y40" s="424"/>
      <c r="Z40" s="424"/>
      <c r="AA40" s="424"/>
      <c r="AB40" s="424"/>
      <c r="AC40" s="424"/>
    </row>
    <row r="41" spans="1:29" ht="13.5" customHeight="1">
      <c r="A41" s="1079"/>
      <c r="B41" s="434"/>
      <c r="C41" s="429"/>
      <c r="D41" s="429"/>
      <c r="E41" s="429"/>
      <c r="F41" s="429"/>
      <c r="G41" s="429"/>
      <c r="H41" s="429"/>
      <c r="I41" s="430"/>
      <c r="J41" s="431"/>
      <c r="K41" s="431"/>
      <c r="L41" s="431"/>
      <c r="M41" s="431"/>
      <c r="N41" s="423"/>
      <c r="O41" s="424"/>
      <c r="P41" s="424"/>
      <c r="Q41" s="424"/>
      <c r="R41" s="424"/>
      <c r="S41" s="424"/>
      <c r="T41" s="424"/>
      <c r="U41" s="424"/>
      <c r="V41" s="424"/>
      <c r="W41" s="424"/>
      <c r="X41" s="424"/>
      <c r="Y41" s="424"/>
      <c r="Z41" s="424"/>
      <c r="AA41" s="424"/>
      <c r="AB41" s="424"/>
      <c r="AC41" s="424"/>
    </row>
    <row r="42" spans="1:29" ht="13.5" customHeight="1">
      <c r="A42" s="1079"/>
      <c r="B42" s="434"/>
      <c r="C42" s="429"/>
      <c r="D42" s="429"/>
      <c r="E42" s="429"/>
      <c r="F42" s="429"/>
      <c r="G42" s="429"/>
      <c r="H42" s="429"/>
      <c r="I42" s="430"/>
      <c r="J42" s="431"/>
      <c r="K42" s="431"/>
      <c r="L42" s="431"/>
      <c r="M42" s="431"/>
      <c r="N42" s="423"/>
      <c r="O42" s="424"/>
      <c r="P42" s="424"/>
      <c r="Q42" s="424"/>
      <c r="R42" s="424"/>
      <c r="S42" s="424"/>
      <c r="T42" s="424"/>
      <c r="U42" s="424"/>
      <c r="V42" s="424"/>
      <c r="W42" s="424"/>
      <c r="X42" s="424"/>
      <c r="Y42" s="424"/>
      <c r="Z42" s="424"/>
      <c r="AA42" s="424"/>
      <c r="AB42" s="424"/>
      <c r="AC42" s="424"/>
    </row>
    <row r="43" spans="1:29" ht="13.5" customHeight="1">
      <c r="A43" s="1080"/>
      <c r="B43" s="434"/>
      <c r="C43" s="429"/>
      <c r="D43" s="429"/>
      <c r="E43" s="429"/>
      <c r="F43" s="429"/>
      <c r="G43" s="429"/>
      <c r="H43" s="429"/>
      <c r="I43" s="430"/>
      <c r="J43" s="431"/>
      <c r="K43" s="431"/>
      <c r="L43" s="431"/>
      <c r="M43" s="431"/>
      <c r="N43" s="423"/>
      <c r="O43" s="424"/>
      <c r="P43" s="424"/>
      <c r="Q43" s="424"/>
      <c r="R43" s="424"/>
      <c r="S43" s="424"/>
      <c r="T43" s="424"/>
      <c r="U43" s="424"/>
      <c r="V43" s="424"/>
      <c r="W43" s="424"/>
      <c r="X43" s="424"/>
      <c r="Y43" s="424"/>
      <c r="Z43" s="424"/>
      <c r="AA43" s="424"/>
      <c r="AB43" s="424"/>
      <c r="AC43" s="424"/>
    </row>
    <row r="44" spans="1:29" ht="13.5" customHeight="1">
      <c r="A44" s="1079"/>
      <c r="B44" s="432"/>
      <c r="C44" s="429"/>
      <c r="D44" s="429"/>
      <c r="E44" s="429"/>
      <c r="F44" s="429"/>
      <c r="G44" s="429"/>
      <c r="H44" s="429"/>
      <c r="I44" s="430"/>
      <c r="J44" s="431"/>
      <c r="K44" s="431"/>
      <c r="L44" s="431"/>
      <c r="M44" s="431"/>
      <c r="N44" s="423"/>
      <c r="O44" s="424"/>
      <c r="P44" s="424"/>
      <c r="Q44" s="424"/>
      <c r="R44" s="424"/>
      <c r="S44" s="424"/>
      <c r="T44" s="424"/>
      <c r="U44" s="424"/>
      <c r="V44" s="424"/>
      <c r="W44" s="424"/>
      <c r="X44" s="424"/>
      <c r="Y44" s="424"/>
      <c r="Z44" s="424"/>
      <c r="AA44" s="424"/>
      <c r="AB44" s="424"/>
      <c r="AC44" s="424"/>
    </row>
    <row r="45" spans="1:29" ht="13.5" customHeight="1">
      <c r="A45" s="1079"/>
      <c r="B45" s="432"/>
      <c r="C45" s="429"/>
      <c r="D45" s="429"/>
      <c r="E45" s="429"/>
      <c r="F45" s="429"/>
      <c r="G45" s="429"/>
      <c r="H45" s="429"/>
      <c r="I45" s="430"/>
      <c r="J45" s="431"/>
      <c r="K45" s="431"/>
      <c r="L45" s="431"/>
      <c r="M45" s="431"/>
      <c r="N45" s="423"/>
      <c r="O45" s="424"/>
      <c r="P45" s="424"/>
      <c r="Q45" s="424"/>
      <c r="R45" s="424"/>
      <c r="S45" s="424"/>
      <c r="T45" s="424"/>
      <c r="U45" s="424"/>
      <c r="V45" s="424"/>
      <c r="W45" s="424"/>
      <c r="X45" s="424"/>
      <c r="Y45" s="424"/>
      <c r="Z45" s="424"/>
      <c r="AA45" s="424"/>
      <c r="AB45" s="424"/>
      <c r="AC45" s="424"/>
    </row>
    <row r="46" spans="1:29" ht="13.5" customHeight="1">
      <c r="A46" s="1079"/>
      <c r="B46" s="432"/>
      <c r="C46" s="429"/>
      <c r="D46" s="429"/>
      <c r="E46" s="429"/>
      <c r="F46" s="429"/>
      <c r="G46" s="429"/>
      <c r="H46" s="429"/>
      <c r="I46" s="430"/>
      <c r="J46" s="431"/>
      <c r="K46" s="431"/>
      <c r="L46" s="431"/>
      <c r="M46" s="431"/>
      <c r="N46" s="423"/>
      <c r="O46" s="424"/>
      <c r="P46" s="424"/>
      <c r="Q46" s="424"/>
      <c r="R46" s="424"/>
      <c r="S46" s="424"/>
      <c r="T46" s="424"/>
      <c r="U46" s="424"/>
      <c r="V46" s="424"/>
      <c r="W46" s="424"/>
      <c r="X46" s="424"/>
      <c r="Y46" s="424"/>
      <c r="Z46" s="424"/>
      <c r="AA46" s="424"/>
      <c r="AB46" s="424"/>
      <c r="AC46" s="424"/>
    </row>
    <row r="47" spans="1:29" ht="13.5" customHeight="1">
      <c r="A47" s="46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29" ht="13.5" customHeight="1">
      <c r="A48" s="462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  <c r="F79" s="32"/>
      <c r="G79" s="32"/>
      <c r="H79" s="32"/>
    </row>
    <row r="80" spans="1:13">
      <c r="A80" s="462"/>
      <c r="C80" s="32"/>
      <c r="D80" s="32"/>
      <c r="E80" s="32"/>
      <c r="F80" s="32"/>
      <c r="G80" s="32"/>
      <c r="H80" s="32"/>
    </row>
    <row r="81" spans="1:8">
      <c r="A81" s="462"/>
      <c r="C81" s="32"/>
      <c r="D81" s="32"/>
      <c r="E81" s="32"/>
      <c r="F81" s="32"/>
      <c r="G81" s="32"/>
      <c r="H81" s="32"/>
    </row>
    <row r="82" spans="1:8">
      <c r="A82" s="462"/>
      <c r="C82" s="32"/>
      <c r="D82" s="32"/>
      <c r="E82" s="32"/>
      <c r="F82" s="32"/>
      <c r="G82" s="32"/>
      <c r="H82" s="32"/>
    </row>
    <row r="83" spans="1:8">
      <c r="A83" s="464"/>
      <c r="C83" s="32"/>
      <c r="D83" s="32"/>
      <c r="E83" s="32"/>
      <c r="F83" s="32"/>
      <c r="G83" s="32"/>
      <c r="H83" s="32"/>
    </row>
    <row r="84" spans="1:8">
      <c r="A84" s="463"/>
      <c r="C84" s="32"/>
      <c r="D84" s="32"/>
      <c r="E84" s="32"/>
      <c r="F84" s="32"/>
      <c r="G84" s="32"/>
      <c r="H84" s="32"/>
    </row>
    <row r="85" spans="1:8">
      <c r="A85" s="462"/>
      <c r="C85" s="32"/>
      <c r="D85" s="32"/>
      <c r="E85" s="32"/>
      <c r="F85" s="32"/>
      <c r="G85" s="32"/>
      <c r="H85" s="32"/>
    </row>
    <row r="86" spans="1:8">
      <c r="A86" s="462"/>
      <c r="C86" s="32"/>
      <c r="D86" s="32"/>
      <c r="E86" s="32"/>
      <c r="F86" s="32"/>
      <c r="G86" s="32"/>
      <c r="H86" s="32"/>
    </row>
    <row r="87" spans="1:8">
      <c r="A87" s="462"/>
      <c r="C87" s="32"/>
      <c r="D87" s="32"/>
      <c r="E87" s="32"/>
      <c r="F87" s="32"/>
      <c r="G87" s="32"/>
      <c r="H87" s="32"/>
    </row>
    <row r="88" spans="1:8">
      <c r="A88" s="462"/>
      <c r="C88" s="32"/>
      <c r="D88" s="32"/>
      <c r="E88" s="32"/>
      <c r="F88" s="32"/>
      <c r="G88" s="32"/>
      <c r="H88" s="32"/>
    </row>
    <row r="89" spans="1:8">
      <c r="A89" s="462"/>
      <c r="C89" s="32"/>
      <c r="D89" s="32"/>
      <c r="E89" s="32"/>
      <c r="F89" s="32"/>
      <c r="G89" s="32"/>
      <c r="H89" s="32"/>
    </row>
    <row r="90" spans="1:8">
      <c r="A90" s="462"/>
      <c r="C90" s="32"/>
      <c r="D90" s="32"/>
      <c r="E90" s="32"/>
      <c r="F90" s="32"/>
      <c r="G90" s="32"/>
      <c r="H90" s="32"/>
    </row>
    <row r="91" spans="1:8">
      <c r="A91" s="462"/>
      <c r="C91" s="32"/>
      <c r="D91" s="32"/>
      <c r="E91" s="32"/>
      <c r="F91" s="32"/>
      <c r="G91" s="32"/>
      <c r="H91" s="32"/>
    </row>
    <row r="92" spans="1:8">
      <c r="A92" s="462"/>
      <c r="C92" s="32"/>
      <c r="D92" s="32"/>
      <c r="E92" s="32"/>
      <c r="F92" s="32"/>
      <c r="G92" s="32"/>
      <c r="H92" s="32"/>
    </row>
    <row r="93" spans="1:8">
      <c r="A93" s="462"/>
      <c r="C93" s="32"/>
      <c r="D93" s="32"/>
      <c r="E93" s="32"/>
      <c r="F93" s="32"/>
      <c r="G93" s="32"/>
      <c r="H93" s="32"/>
    </row>
    <row r="94" spans="1:8">
      <c r="A94" s="463"/>
      <c r="C94" s="32"/>
      <c r="D94" s="32"/>
      <c r="E94" s="32"/>
      <c r="F94" s="32"/>
      <c r="G94" s="32"/>
      <c r="H94" s="32"/>
    </row>
    <row r="95" spans="1:8">
      <c r="A95" s="462"/>
      <c r="C95" s="32"/>
      <c r="D95" s="32"/>
      <c r="E95" s="32"/>
      <c r="F95" s="32"/>
      <c r="G95" s="32"/>
      <c r="H95" s="32"/>
    </row>
    <row r="96" spans="1:8">
      <c r="A96" s="462"/>
      <c r="C96" s="32"/>
      <c r="D96" s="32"/>
      <c r="E96" s="32"/>
      <c r="F96" s="32"/>
      <c r="G96" s="32"/>
      <c r="H96" s="32"/>
    </row>
    <row r="97" spans="1:8">
      <c r="A97" s="462"/>
      <c r="C97" s="32"/>
      <c r="D97" s="32"/>
      <c r="E97" s="32"/>
      <c r="F97" s="32"/>
      <c r="G97" s="32"/>
      <c r="H97" s="32"/>
    </row>
    <row r="98" spans="1:8">
      <c r="A98" s="466"/>
      <c r="C98" s="32"/>
      <c r="D98" s="32"/>
      <c r="E98" s="32"/>
      <c r="F98" s="32"/>
      <c r="G98" s="32"/>
      <c r="H98" s="32"/>
    </row>
    <row r="99" spans="1:8">
      <c r="A99" s="466"/>
      <c r="C99" s="32"/>
      <c r="D99" s="32"/>
      <c r="E99" s="32"/>
      <c r="F99" s="32"/>
      <c r="G99" s="32"/>
      <c r="H99" s="32"/>
    </row>
    <row r="100" spans="1:8">
      <c r="A100" s="466"/>
      <c r="C100" s="32"/>
      <c r="D100" s="32"/>
      <c r="E100" s="32"/>
      <c r="F100" s="32"/>
      <c r="G100" s="32"/>
      <c r="H100" s="32"/>
    </row>
    <row r="101" spans="1:8">
      <c r="A101" s="466"/>
      <c r="C101" s="32"/>
      <c r="D101" s="32"/>
      <c r="E101" s="32"/>
      <c r="F101" s="32"/>
      <c r="G101" s="32"/>
      <c r="H101" s="32"/>
    </row>
    <row r="102" spans="1:8">
      <c r="A102" s="466"/>
      <c r="C102" s="32"/>
      <c r="D102" s="32"/>
      <c r="E102" s="32"/>
      <c r="F102" s="32"/>
      <c r="G102" s="32"/>
      <c r="H102" s="32"/>
    </row>
    <row r="103" spans="1:8">
      <c r="A103" s="466"/>
      <c r="C103" s="32"/>
      <c r="D103" s="32"/>
      <c r="E103" s="32"/>
      <c r="F103" s="32"/>
      <c r="G103" s="32"/>
      <c r="H103" s="32"/>
    </row>
    <row r="104" spans="1:8">
      <c r="A104" s="466"/>
      <c r="C104" s="32"/>
      <c r="D104" s="32"/>
      <c r="E104" s="32"/>
      <c r="F104" s="32"/>
      <c r="G104" s="32"/>
      <c r="H104" s="32"/>
    </row>
    <row r="105" spans="1:8">
      <c r="A105" s="466"/>
      <c r="C105" s="32"/>
      <c r="D105" s="32"/>
      <c r="E105" s="32"/>
      <c r="F105" s="32"/>
      <c r="G105" s="32"/>
      <c r="H105" s="32"/>
    </row>
    <row r="106" spans="1:8">
      <c r="A106" s="466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topLeftCell="A2" zoomScale="41" zoomScaleNormal="41" workbookViewId="0">
      <selection activeCell="A2" sqref="A2:M2"/>
    </sheetView>
  </sheetViews>
  <sheetFormatPr defaultRowHeight="12.75"/>
  <cols>
    <col min="1" max="1" width="118.42578125" style="445" customWidth="1"/>
    <col min="2" max="13" width="29.7109375" style="239" customWidth="1"/>
    <col min="14" max="14" width="29.7109375" style="316" customWidth="1"/>
    <col min="15" max="15" width="29.7109375" style="239" customWidth="1"/>
    <col min="16" max="256" width="11.42578125" style="239" customWidth="1"/>
    <col min="257" max="16384" width="9.140625" style="239"/>
  </cols>
  <sheetData>
    <row r="1" spans="1:14" s="25" customFormat="1" ht="5.25" hidden="1" customHeight="1">
      <c r="A1" s="1074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64"/>
    </row>
    <row r="2" spans="1:14" s="26" customFormat="1" ht="78.7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385"/>
    </row>
    <row r="3" spans="1:14" s="26" customFormat="1" ht="41.25" customHeight="1">
      <c r="A3" s="1218" t="s">
        <v>163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385"/>
    </row>
    <row r="4" spans="1:14" s="26" customFormat="1" ht="48.7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385"/>
    </row>
    <row r="5" spans="1:14" s="40" customFormat="1" ht="73.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386"/>
    </row>
    <row r="6" spans="1:14" ht="6" customHeight="1"/>
    <row r="7" spans="1:14" ht="7.5" customHeight="1">
      <c r="A7" s="44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387"/>
    </row>
    <row r="8" spans="1:14" s="390" customFormat="1" ht="45" customHeight="1">
      <c r="A8" s="489"/>
      <c r="B8" s="1220" t="s">
        <v>155</v>
      </c>
      <c r="C8" s="1220"/>
      <c r="D8" s="1220"/>
      <c r="E8" s="1220"/>
      <c r="F8" s="1220" t="s">
        <v>156</v>
      </c>
      <c r="G8" s="1220"/>
      <c r="H8" s="1220"/>
      <c r="I8" s="1220"/>
      <c r="J8" s="1220" t="s">
        <v>106</v>
      </c>
      <c r="K8" s="1220"/>
      <c r="L8" s="1220"/>
      <c r="M8" s="1220"/>
      <c r="N8" s="389"/>
    </row>
    <row r="9" spans="1:14" s="394" customFormat="1" ht="65.25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393"/>
    </row>
    <row r="10" spans="1:14" s="397" customFormat="1" ht="64.5" customHeight="1">
      <c r="A10" s="494" t="s">
        <v>775</v>
      </c>
      <c r="B10" s="396">
        <v>195793.49853000001</v>
      </c>
      <c r="C10" s="396">
        <v>171610.09006000002</v>
      </c>
      <c r="D10" s="396">
        <v>639191.49890999997</v>
      </c>
      <c r="E10" s="396">
        <v>1006595.0875</v>
      </c>
      <c r="F10" s="396">
        <v>120551.28165</v>
      </c>
      <c r="G10" s="396">
        <v>199395.58149000001</v>
      </c>
      <c r="H10" s="396">
        <v>817383.18705999991</v>
      </c>
      <c r="I10" s="396">
        <v>1137330.0501999999</v>
      </c>
      <c r="J10" s="396">
        <v>256788.16838280001</v>
      </c>
      <c r="K10" s="396">
        <v>316136.20938000001</v>
      </c>
      <c r="L10" s="396">
        <v>1010681.961145</v>
      </c>
      <c r="M10" s="396">
        <v>1583606.3389077999</v>
      </c>
      <c r="N10" s="389"/>
    </row>
    <row r="11" spans="1:14" s="397" customFormat="1" ht="64.5" customHeight="1">
      <c r="A11" s="494" t="s">
        <v>776</v>
      </c>
      <c r="B11" s="398">
        <v>26401.584500000001</v>
      </c>
      <c r="C11" s="398">
        <v>950.78501000000006</v>
      </c>
      <c r="D11" s="398">
        <v>474.49486999999999</v>
      </c>
      <c r="E11" s="398">
        <v>27826.864379999999</v>
      </c>
      <c r="F11" s="398">
        <v>0</v>
      </c>
      <c r="G11" s="398">
        <v>5196.41518</v>
      </c>
      <c r="H11" s="396">
        <v>0</v>
      </c>
      <c r="I11" s="396">
        <v>5196.41518</v>
      </c>
      <c r="J11" s="396">
        <v>56402.256500000003</v>
      </c>
      <c r="K11" s="396">
        <v>28703.114300000001</v>
      </c>
      <c r="L11" s="396">
        <v>87.50621000000001</v>
      </c>
      <c r="M11" s="396">
        <v>85192.877010000011</v>
      </c>
      <c r="N11" s="389"/>
    </row>
    <row r="12" spans="1:14" s="397" customFormat="1" ht="64.5" customHeight="1">
      <c r="A12" s="494" t="s">
        <v>777</v>
      </c>
      <c r="B12" s="398">
        <v>25507.196138799998</v>
      </c>
      <c r="C12" s="398">
        <v>67059.019526199991</v>
      </c>
      <c r="D12" s="398">
        <v>198.19214000000002</v>
      </c>
      <c r="E12" s="398">
        <v>92764.40780500001</v>
      </c>
      <c r="F12" s="398">
        <v>10159.4538018</v>
      </c>
      <c r="G12" s="398">
        <v>223441.90471099998</v>
      </c>
      <c r="H12" s="396">
        <v>0</v>
      </c>
      <c r="I12" s="396">
        <v>233601.35851280001</v>
      </c>
      <c r="J12" s="396">
        <v>1188.1942879999999</v>
      </c>
      <c r="K12" s="396">
        <v>4156.0073999999995</v>
      </c>
      <c r="L12" s="396">
        <v>32820.530769999998</v>
      </c>
      <c r="M12" s="396">
        <v>38164.732457999999</v>
      </c>
      <c r="N12" s="389"/>
    </row>
    <row r="13" spans="1:14" s="397" customFormat="1" ht="64.5" customHeight="1">
      <c r="A13" s="494" t="s">
        <v>137</v>
      </c>
      <c r="B13" s="396">
        <v>136741.49565959998</v>
      </c>
      <c r="C13" s="396">
        <v>58546.274640000003</v>
      </c>
      <c r="D13" s="396">
        <v>104046.57490000001</v>
      </c>
      <c r="E13" s="396">
        <v>299334.34519959998</v>
      </c>
      <c r="F13" s="396">
        <v>12888.82127</v>
      </c>
      <c r="G13" s="396">
        <v>50194.552389999997</v>
      </c>
      <c r="H13" s="396">
        <v>29349.021750599997</v>
      </c>
      <c r="I13" s="396">
        <v>92432.395410600002</v>
      </c>
      <c r="J13" s="396">
        <v>4956.9799999999996</v>
      </c>
      <c r="K13" s="396">
        <v>428.25018999999998</v>
      </c>
      <c r="L13" s="396">
        <v>1040.1574938000001</v>
      </c>
      <c r="M13" s="396">
        <v>6425.3876837999996</v>
      </c>
      <c r="N13" s="389"/>
    </row>
    <row r="14" spans="1:14" s="397" customFormat="1" ht="64.5" customHeight="1">
      <c r="A14" s="494" t="s">
        <v>778</v>
      </c>
      <c r="B14" s="396">
        <v>1232323.2123276</v>
      </c>
      <c r="C14" s="396">
        <v>895718.66774020006</v>
      </c>
      <c r="D14" s="396">
        <v>2737906.3167712004</v>
      </c>
      <c r="E14" s="396">
        <v>4865948.1968390001</v>
      </c>
      <c r="F14" s="396">
        <v>332475.70173979999</v>
      </c>
      <c r="G14" s="396">
        <v>782086.43541599996</v>
      </c>
      <c r="H14" s="396">
        <v>2172087.7638156</v>
      </c>
      <c r="I14" s="396">
        <v>3286649.9009713996</v>
      </c>
      <c r="J14" s="396">
        <v>242794.65325839998</v>
      </c>
      <c r="K14" s="396">
        <v>221983.79102999999</v>
      </c>
      <c r="L14" s="396">
        <v>768967.81718160002</v>
      </c>
      <c r="M14" s="396">
        <v>1233746.26147</v>
      </c>
      <c r="N14" s="389"/>
    </row>
    <row r="15" spans="1:14" s="397" customFormat="1" ht="64.5" customHeight="1">
      <c r="A15" s="494" t="s">
        <v>138</v>
      </c>
      <c r="B15" s="396">
        <v>248843.36740000002</v>
      </c>
      <c r="C15" s="396">
        <v>37657.164088600002</v>
      </c>
      <c r="D15" s="396">
        <v>504070.815</v>
      </c>
      <c r="E15" s="396">
        <v>790571.34648860001</v>
      </c>
      <c r="F15" s="396">
        <v>119858.97666640001</v>
      </c>
      <c r="G15" s="396">
        <v>101985.1127456</v>
      </c>
      <c r="H15" s="396">
        <v>777444.43810999999</v>
      </c>
      <c r="I15" s="396">
        <v>999288.5275219999</v>
      </c>
      <c r="J15" s="396">
        <v>3655.8022000000001</v>
      </c>
      <c r="K15" s="396">
        <v>49983.066818800005</v>
      </c>
      <c r="L15" s="396">
        <v>99790.982690000004</v>
      </c>
      <c r="M15" s="396">
        <v>153429.85170879998</v>
      </c>
      <c r="N15" s="389"/>
    </row>
    <row r="16" spans="1:14" s="397" customFormat="1" ht="64.5" customHeight="1">
      <c r="A16" s="494" t="s">
        <v>139</v>
      </c>
      <c r="B16" s="396">
        <v>1513654.8251491999</v>
      </c>
      <c r="C16" s="396">
        <v>1302986.364417</v>
      </c>
      <c r="D16" s="396">
        <v>1814587.5036228001</v>
      </c>
      <c r="E16" s="396">
        <v>4631228.6931889998</v>
      </c>
      <c r="F16" s="396">
        <v>197818.28410419999</v>
      </c>
      <c r="G16" s="396">
        <v>227215.89170039998</v>
      </c>
      <c r="H16" s="396">
        <v>490626.97265519999</v>
      </c>
      <c r="I16" s="396">
        <v>915661.14845980005</v>
      </c>
      <c r="J16" s="396">
        <v>174213.29899360001</v>
      </c>
      <c r="K16" s="396">
        <v>188769.63396840001</v>
      </c>
      <c r="L16" s="396">
        <v>1030640.5076896</v>
      </c>
      <c r="M16" s="396">
        <v>1393623.4406515998</v>
      </c>
      <c r="N16" s="389"/>
    </row>
    <row r="17" spans="1:14" s="397" customFormat="1" ht="64.5" customHeight="1">
      <c r="A17" s="494" t="s">
        <v>140</v>
      </c>
      <c r="B17" s="396">
        <v>1297252.1377521998</v>
      </c>
      <c r="C17" s="396">
        <v>1479878.7823685999</v>
      </c>
      <c r="D17" s="396">
        <v>1147373.9636865999</v>
      </c>
      <c r="E17" s="396">
        <v>3924504.8838074002</v>
      </c>
      <c r="F17" s="396">
        <v>408118.15714520001</v>
      </c>
      <c r="G17" s="396">
        <v>1044827.395361</v>
      </c>
      <c r="H17" s="396">
        <v>649540.25718420011</v>
      </c>
      <c r="I17" s="396">
        <v>2102485.8096904</v>
      </c>
      <c r="J17" s="396">
        <v>452451.05656980001</v>
      </c>
      <c r="K17" s="396">
        <v>536190.79909939994</v>
      </c>
      <c r="L17" s="396">
        <v>1180295.9534203999</v>
      </c>
      <c r="M17" s="396">
        <v>2168937.8090896001</v>
      </c>
      <c r="N17" s="389"/>
    </row>
    <row r="18" spans="1:14" s="397" customFormat="1" ht="64.5" customHeight="1">
      <c r="A18" s="494" t="s">
        <v>779</v>
      </c>
      <c r="B18" s="396">
        <v>7746.7858099999994</v>
      </c>
      <c r="C18" s="396">
        <v>15817.4453718</v>
      </c>
      <c r="D18" s="396">
        <v>527589.72730999999</v>
      </c>
      <c r="E18" s="396">
        <v>551153.9584918</v>
      </c>
      <c r="F18" s="396">
        <v>1461.44065</v>
      </c>
      <c r="G18" s="396">
        <v>21160.967802000003</v>
      </c>
      <c r="H18" s="396">
        <v>172820.16110880001</v>
      </c>
      <c r="I18" s="396">
        <v>195442.56956079998</v>
      </c>
      <c r="J18" s="396">
        <v>4065.456471</v>
      </c>
      <c r="K18" s="396">
        <v>5553.1158992000001</v>
      </c>
      <c r="L18" s="396">
        <v>46859.039600399999</v>
      </c>
      <c r="M18" s="396">
        <v>56477.611970600003</v>
      </c>
      <c r="N18" s="389"/>
    </row>
    <row r="19" spans="1:14" s="397" customFormat="1" ht="64.5" customHeight="1">
      <c r="A19" s="494" t="s">
        <v>141</v>
      </c>
      <c r="B19" s="396">
        <v>45042.388299999999</v>
      </c>
      <c r="C19" s="396">
        <v>133793.52412720001</v>
      </c>
      <c r="D19" s="396">
        <v>215677.43246799998</v>
      </c>
      <c r="E19" s="396">
        <v>394513.34489519999</v>
      </c>
      <c r="F19" s="396">
        <v>12011.7346</v>
      </c>
      <c r="G19" s="396">
        <v>143503.7659348</v>
      </c>
      <c r="H19" s="396">
        <v>272286.92295020004</v>
      </c>
      <c r="I19" s="396">
        <v>427802.42348500004</v>
      </c>
      <c r="J19" s="396">
        <v>61822.427852000001</v>
      </c>
      <c r="K19" s="396">
        <v>32947.365327399995</v>
      </c>
      <c r="L19" s="396">
        <v>281514.14762</v>
      </c>
      <c r="M19" s="396">
        <v>376283.94079939998</v>
      </c>
      <c r="N19" s="389"/>
    </row>
    <row r="20" spans="1:14" s="397" customFormat="1" ht="64.5" customHeight="1">
      <c r="A20" s="494" t="s">
        <v>142</v>
      </c>
      <c r="B20" s="396">
        <v>209987.91270359998</v>
      </c>
      <c r="C20" s="396">
        <v>349432.59695740003</v>
      </c>
      <c r="D20" s="396">
        <v>217026.61023320002</v>
      </c>
      <c r="E20" s="396">
        <v>776447.1198942</v>
      </c>
      <c r="F20" s="396">
        <v>139316.03555919998</v>
      </c>
      <c r="G20" s="396">
        <v>335836.51666140003</v>
      </c>
      <c r="H20" s="396">
        <v>490.93117000000001</v>
      </c>
      <c r="I20" s="396">
        <v>475643.48339060001</v>
      </c>
      <c r="J20" s="396">
        <v>51732.972916400002</v>
      </c>
      <c r="K20" s="396">
        <v>41844.195224200004</v>
      </c>
      <c r="L20" s="396">
        <v>14839.312970000001</v>
      </c>
      <c r="M20" s="396">
        <v>108416.4811106</v>
      </c>
      <c r="N20" s="389"/>
    </row>
    <row r="21" spans="1:14" s="397" customFormat="1" ht="64.5" customHeight="1">
      <c r="A21" s="494" t="s">
        <v>143</v>
      </c>
      <c r="B21" s="396">
        <v>878774.77861499996</v>
      </c>
      <c r="C21" s="396">
        <v>1929102.7598398</v>
      </c>
      <c r="D21" s="396">
        <v>1641589.1690190001</v>
      </c>
      <c r="E21" s="396">
        <v>4449466.7074737996</v>
      </c>
      <c r="F21" s="396">
        <v>891912.16786039993</v>
      </c>
      <c r="G21" s="396">
        <v>1803066.4500452001</v>
      </c>
      <c r="H21" s="396">
        <v>4793111.8752608001</v>
      </c>
      <c r="I21" s="396">
        <v>7488090.4931664001</v>
      </c>
      <c r="J21" s="396">
        <v>23102.386362000001</v>
      </c>
      <c r="K21" s="396">
        <v>34283.4349974</v>
      </c>
      <c r="L21" s="396">
        <v>2390115.2500902</v>
      </c>
      <c r="M21" s="396">
        <v>2447501.0714496002</v>
      </c>
      <c r="N21" s="389"/>
    </row>
    <row r="22" spans="1:14" s="397" customFormat="1" ht="64.5" customHeight="1">
      <c r="A22" s="494" t="s">
        <v>144</v>
      </c>
      <c r="B22" s="396">
        <v>104.07258999999999</v>
      </c>
      <c r="C22" s="396">
        <v>262.408838</v>
      </c>
      <c r="D22" s="396">
        <v>517.62646000000007</v>
      </c>
      <c r="E22" s="396">
        <v>884.107888</v>
      </c>
      <c r="F22" s="396">
        <v>644.25414999999998</v>
      </c>
      <c r="G22" s="396">
        <v>84.080250000000007</v>
      </c>
      <c r="H22" s="396">
        <v>1118.04215</v>
      </c>
      <c r="I22" s="396">
        <v>1846.37655</v>
      </c>
      <c r="J22" s="396">
        <v>0.80300000000000005</v>
      </c>
      <c r="K22" s="396">
        <v>387.37617999999998</v>
      </c>
      <c r="L22" s="396">
        <v>1384.3355554</v>
      </c>
      <c r="M22" s="396">
        <v>1772.5147353999998</v>
      </c>
      <c r="N22" s="389"/>
    </row>
    <row r="23" spans="1:14" s="397" customFormat="1" ht="64.5" customHeight="1">
      <c r="A23" s="494" t="s">
        <v>145</v>
      </c>
      <c r="B23" s="396">
        <v>6.7003500000000003</v>
      </c>
      <c r="C23" s="396">
        <v>82.362560000000002</v>
      </c>
      <c r="D23" s="396">
        <v>2612.88816</v>
      </c>
      <c r="E23" s="396">
        <v>2701.9510699999996</v>
      </c>
      <c r="F23" s="396">
        <v>153.12105</v>
      </c>
      <c r="G23" s="396">
        <v>511.33703000000003</v>
      </c>
      <c r="H23" s="396">
        <v>2014.19147</v>
      </c>
      <c r="I23" s="396">
        <v>2678.6495499999996</v>
      </c>
      <c r="J23" s="396">
        <v>10</v>
      </c>
      <c r="K23" s="396">
        <v>5493.7354785999996</v>
      </c>
      <c r="L23" s="396">
        <v>16089.34699</v>
      </c>
      <c r="M23" s="396">
        <v>21593.082468600001</v>
      </c>
      <c r="N23" s="389"/>
    </row>
    <row r="24" spans="1:14" s="397" customFormat="1" ht="64.5" customHeight="1">
      <c r="A24" s="494" t="s">
        <v>146</v>
      </c>
      <c r="B24" s="396">
        <v>30788.427699399999</v>
      </c>
      <c r="C24" s="396">
        <v>36279.126340000003</v>
      </c>
      <c r="D24" s="396">
        <v>353217.05167000002</v>
      </c>
      <c r="E24" s="396">
        <v>420284.60570939997</v>
      </c>
      <c r="F24" s="396">
        <v>19856.353407999999</v>
      </c>
      <c r="G24" s="396">
        <v>429531.69309680001</v>
      </c>
      <c r="H24" s="396">
        <v>1310324.4726586002</v>
      </c>
      <c r="I24" s="396">
        <v>1759712.5191633999</v>
      </c>
      <c r="J24" s="396">
        <v>1412.52215</v>
      </c>
      <c r="K24" s="396">
        <v>42721.813234599998</v>
      </c>
      <c r="L24" s="396">
        <v>129256.49287</v>
      </c>
      <c r="M24" s="396">
        <v>173390.8282546</v>
      </c>
      <c r="N24" s="389"/>
    </row>
    <row r="25" spans="1:14" s="397" customFormat="1" ht="64.5" customHeight="1">
      <c r="A25" s="494" t="s">
        <v>147</v>
      </c>
      <c r="B25" s="396">
        <v>0</v>
      </c>
      <c r="C25" s="396">
        <v>0</v>
      </c>
      <c r="D25" s="396">
        <v>0</v>
      </c>
      <c r="E25" s="396">
        <v>0</v>
      </c>
      <c r="F25" s="396">
        <v>50.884500000000003</v>
      </c>
      <c r="G25" s="396">
        <v>114.75277</v>
      </c>
      <c r="H25" s="396">
        <v>0</v>
      </c>
      <c r="I25" s="396">
        <v>165.63727</v>
      </c>
      <c r="J25" s="396">
        <v>0</v>
      </c>
      <c r="K25" s="396">
        <v>22.764569999999999</v>
      </c>
      <c r="L25" s="396">
        <v>0.78554999999999997</v>
      </c>
      <c r="M25" s="396">
        <v>23.55012</v>
      </c>
      <c r="N25" s="389"/>
    </row>
    <row r="26" spans="1:14" s="397" customFormat="1" ht="64.5" customHeight="1">
      <c r="A26" s="494" t="s">
        <v>148</v>
      </c>
      <c r="B26" s="396">
        <v>0</v>
      </c>
      <c r="C26" s="396">
        <v>116.27800000000001</v>
      </c>
      <c r="D26" s="396">
        <v>0</v>
      </c>
      <c r="E26" s="396">
        <v>116.27800000000001</v>
      </c>
      <c r="F26" s="396">
        <v>181.66704000000001</v>
      </c>
      <c r="G26" s="396">
        <v>0</v>
      </c>
      <c r="H26" s="396">
        <v>0</v>
      </c>
      <c r="I26" s="396">
        <v>181.66704000000001</v>
      </c>
      <c r="J26" s="396">
        <v>0</v>
      </c>
      <c r="K26" s="396">
        <v>70.56</v>
      </c>
      <c r="L26" s="396">
        <v>0</v>
      </c>
      <c r="M26" s="396">
        <v>70.56</v>
      </c>
      <c r="N26" s="389"/>
    </row>
    <row r="27" spans="1:14" s="402" customFormat="1" ht="98.25" customHeight="1">
      <c r="A27" s="496" t="s">
        <v>149</v>
      </c>
      <c r="B27" s="400">
        <v>294.62122999999997</v>
      </c>
      <c r="C27" s="400">
        <v>0</v>
      </c>
      <c r="D27" s="400">
        <v>0</v>
      </c>
      <c r="E27" s="400">
        <v>294.62122999999997</v>
      </c>
      <c r="F27" s="400">
        <v>7231.5880099999995</v>
      </c>
      <c r="G27" s="400">
        <v>1700.1279953999999</v>
      </c>
      <c r="H27" s="400">
        <v>313.2</v>
      </c>
      <c r="I27" s="400">
        <v>9244.9160054000004</v>
      </c>
      <c r="J27" s="400">
        <v>0</v>
      </c>
      <c r="K27" s="400">
        <v>6.86</v>
      </c>
      <c r="L27" s="400">
        <v>92.961199999999991</v>
      </c>
      <c r="M27" s="400">
        <v>99.82119999999999</v>
      </c>
      <c r="N27" s="401"/>
    </row>
    <row r="28" spans="1:14" s="402" customFormat="1" ht="38.25" customHeight="1">
      <c r="A28" s="1077" t="s">
        <v>168</v>
      </c>
      <c r="B28" s="404">
        <f>SUM(B10:B27)</f>
        <v>5849263.0047553983</v>
      </c>
      <c r="C28" s="404">
        <f t="shared" ref="C28:M28" si="0">SUM(C10:C27)</f>
        <v>6479293.6498848014</v>
      </c>
      <c r="D28" s="404">
        <f t="shared" si="0"/>
        <v>9906079.8652208019</v>
      </c>
      <c r="E28" s="404">
        <f t="shared" si="0"/>
        <v>22234636.519860998</v>
      </c>
      <c r="F28" s="404">
        <f t="shared" si="0"/>
        <v>2274689.9232050003</v>
      </c>
      <c r="G28" s="404">
        <f t="shared" si="0"/>
        <v>5369852.9805795997</v>
      </c>
      <c r="H28" s="404">
        <f t="shared" si="0"/>
        <v>11488911.437344002</v>
      </c>
      <c r="I28" s="404">
        <f t="shared" si="0"/>
        <v>19133454.341128595</v>
      </c>
      <c r="J28" s="404">
        <f t="shared" si="0"/>
        <v>1334596.9789440003</v>
      </c>
      <c r="K28" s="404">
        <f t="shared" si="0"/>
        <v>1509682.0930980002</v>
      </c>
      <c r="L28" s="404">
        <f t="shared" si="0"/>
        <v>7004477.089046401</v>
      </c>
      <c r="M28" s="404">
        <f t="shared" si="0"/>
        <v>9848756.1610883996</v>
      </c>
      <c r="N28" s="401"/>
    </row>
    <row r="29" spans="1:14" ht="11.25" customHeight="1" thickBot="1">
      <c r="A29" s="501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</row>
    <row r="30" spans="1:14" s="408" customFormat="1" ht="27.75" customHeight="1" thickTop="1">
      <c r="A30" s="843" t="s">
        <v>152</v>
      </c>
      <c r="B30" s="409"/>
      <c r="C30" s="410"/>
      <c r="D30" s="410"/>
      <c r="E30" s="410"/>
      <c r="F30" s="410"/>
      <c r="G30" s="410"/>
      <c r="H30" s="409"/>
      <c r="I30" s="409"/>
      <c r="N30" s="411"/>
    </row>
    <row r="31" spans="1:14" ht="87" customHeight="1">
      <c r="A31" s="1221" t="s">
        <v>159</v>
      </c>
      <c r="B31" s="1221"/>
      <c r="C31" s="1221"/>
      <c r="D31" s="30"/>
      <c r="E31" s="30"/>
      <c r="F31" s="30"/>
      <c r="G31" s="30"/>
      <c r="H31" s="30"/>
      <c r="I31" s="8"/>
      <c r="J31" s="244"/>
      <c r="K31" s="244"/>
      <c r="L31" s="244"/>
      <c r="M31" s="244"/>
    </row>
    <row r="32" spans="1:14" ht="22.5" customHeight="1">
      <c r="A32" s="1081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  <c r="F79" s="32"/>
      <c r="G79" s="32"/>
      <c r="H79" s="32"/>
    </row>
    <row r="80" spans="1:13">
      <c r="A80" s="462"/>
      <c r="C80" s="32"/>
      <c r="D80" s="32"/>
      <c r="E80" s="32"/>
      <c r="F80" s="32"/>
      <c r="G80" s="32"/>
      <c r="H80" s="32"/>
    </row>
    <row r="81" spans="1:8">
      <c r="A81" s="462"/>
      <c r="C81" s="32"/>
      <c r="D81" s="32"/>
      <c r="E81" s="32"/>
      <c r="F81" s="32"/>
      <c r="G81" s="32"/>
      <c r="H81" s="32"/>
    </row>
    <row r="82" spans="1:8">
      <c r="A82" s="462"/>
      <c r="C82" s="32"/>
      <c r="D82" s="32"/>
      <c r="E82" s="32"/>
      <c r="F82" s="32"/>
      <c r="G82" s="32"/>
      <c r="H82" s="32"/>
    </row>
    <row r="83" spans="1:8">
      <c r="A83" s="464"/>
      <c r="C83" s="32"/>
      <c r="D83" s="32"/>
      <c r="E83" s="32"/>
      <c r="F83" s="32"/>
      <c r="G83" s="32"/>
      <c r="H83" s="32"/>
    </row>
    <row r="84" spans="1:8">
      <c r="A84" s="463"/>
      <c r="C84" s="32"/>
      <c r="D84" s="32"/>
      <c r="E84" s="32"/>
      <c r="F84" s="32"/>
      <c r="G84" s="32"/>
      <c r="H84" s="32"/>
    </row>
    <row r="85" spans="1:8">
      <c r="A85" s="462"/>
      <c r="C85" s="32"/>
      <c r="D85" s="32"/>
      <c r="E85" s="32"/>
      <c r="F85" s="32"/>
      <c r="G85" s="32"/>
      <c r="H85" s="32"/>
    </row>
    <row r="86" spans="1:8">
      <c r="A86" s="462"/>
      <c r="C86" s="32"/>
      <c r="D86" s="32"/>
      <c r="E86" s="32"/>
      <c r="F86" s="32"/>
      <c r="G86" s="32"/>
      <c r="H86" s="32"/>
    </row>
    <row r="87" spans="1:8">
      <c r="A87" s="462"/>
      <c r="C87" s="32"/>
      <c r="D87" s="32"/>
      <c r="E87" s="32"/>
      <c r="F87" s="32"/>
      <c r="G87" s="32"/>
      <c r="H87" s="32"/>
    </row>
    <row r="88" spans="1:8">
      <c r="A88" s="462"/>
      <c r="C88" s="32"/>
      <c r="D88" s="32"/>
      <c r="E88" s="32"/>
      <c r="F88" s="32"/>
      <c r="G88" s="32"/>
      <c r="H88" s="32"/>
    </row>
    <row r="89" spans="1:8">
      <c r="A89" s="462"/>
      <c r="C89" s="32"/>
      <c r="D89" s="32"/>
      <c r="E89" s="32"/>
      <c r="F89" s="32"/>
      <c r="G89" s="32"/>
      <c r="H89" s="32"/>
    </row>
    <row r="90" spans="1:8">
      <c r="A90" s="462"/>
      <c r="C90" s="32"/>
      <c r="D90" s="32"/>
      <c r="E90" s="32"/>
      <c r="F90" s="32"/>
      <c r="G90" s="32"/>
      <c r="H90" s="32"/>
    </row>
    <row r="91" spans="1:8">
      <c r="A91" s="462"/>
      <c r="C91" s="32"/>
      <c r="D91" s="32"/>
      <c r="E91" s="32"/>
      <c r="F91" s="32"/>
      <c r="G91" s="32"/>
      <c r="H91" s="32"/>
    </row>
    <row r="92" spans="1:8">
      <c r="A92" s="462"/>
      <c r="C92" s="32"/>
      <c r="D92" s="32"/>
      <c r="E92" s="32"/>
      <c r="F92" s="32"/>
      <c r="G92" s="32"/>
      <c r="H92" s="32"/>
    </row>
    <row r="93" spans="1:8">
      <c r="A93" s="462"/>
      <c r="C93" s="32"/>
      <c r="D93" s="32"/>
      <c r="E93" s="32"/>
      <c r="F93" s="32"/>
      <c r="G93" s="32"/>
      <c r="H93" s="32"/>
    </row>
    <row r="94" spans="1:8">
      <c r="A94" s="463"/>
      <c r="C94" s="32"/>
      <c r="D94" s="32"/>
      <c r="E94" s="32"/>
      <c r="F94" s="32"/>
      <c r="G94" s="32"/>
      <c r="H94" s="32"/>
    </row>
    <row r="95" spans="1:8">
      <c r="A95" s="462"/>
      <c r="C95" s="32"/>
      <c r="D95" s="32"/>
      <c r="E95" s="32"/>
      <c r="F95" s="32"/>
      <c r="G95" s="32"/>
      <c r="H95" s="32"/>
    </row>
    <row r="96" spans="1:8">
      <c r="A96" s="462"/>
      <c r="C96" s="32"/>
      <c r="D96" s="32"/>
      <c r="E96" s="32"/>
      <c r="F96" s="32"/>
      <c r="G96" s="32"/>
      <c r="H96" s="32"/>
    </row>
    <row r="97" spans="1:8">
      <c r="A97" s="462"/>
      <c r="C97" s="32"/>
      <c r="D97" s="32"/>
      <c r="E97" s="32"/>
      <c r="F97" s="32"/>
      <c r="G97" s="32"/>
      <c r="H97" s="32"/>
    </row>
    <row r="98" spans="1:8">
      <c r="A98" s="466"/>
      <c r="C98" s="32"/>
      <c r="D98" s="32"/>
      <c r="E98" s="32"/>
      <c r="F98" s="32"/>
      <c r="G98" s="32"/>
      <c r="H98" s="32"/>
    </row>
    <row r="99" spans="1:8">
      <c r="A99" s="466"/>
      <c r="C99" s="32"/>
      <c r="D99" s="32"/>
      <c r="E99" s="32"/>
      <c r="F99" s="32"/>
      <c r="G99" s="32"/>
      <c r="H99" s="32"/>
    </row>
    <row r="100" spans="1:8">
      <c r="A100" s="466"/>
      <c r="C100" s="32"/>
      <c r="D100" s="32"/>
      <c r="E100" s="32"/>
      <c r="F100" s="32"/>
      <c r="G100" s="32"/>
      <c r="H100" s="32"/>
    </row>
    <row r="101" spans="1:8">
      <c r="A101" s="466"/>
      <c r="C101" s="32"/>
      <c r="D101" s="32"/>
      <c r="E101" s="32"/>
      <c r="F101" s="32"/>
      <c r="G101" s="32"/>
      <c r="H101" s="32"/>
    </row>
    <row r="102" spans="1:8">
      <c r="A102" s="466"/>
      <c r="C102" s="32"/>
      <c r="D102" s="32"/>
      <c r="E102" s="32"/>
      <c r="F102" s="32"/>
      <c r="G102" s="32"/>
      <c r="H102" s="32"/>
    </row>
    <row r="103" spans="1:8">
      <c r="A103" s="466"/>
      <c r="C103" s="32"/>
      <c r="D103" s="32"/>
      <c r="E103" s="32"/>
      <c r="F103" s="32"/>
      <c r="G103" s="32"/>
      <c r="H103" s="32"/>
    </row>
    <row r="104" spans="1:8">
      <c r="A104" s="466"/>
      <c r="C104" s="32"/>
      <c r="D104" s="32"/>
      <c r="E104" s="32"/>
      <c r="F104" s="32"/>
      <c r="G104" s="32"/>
      <c r="H104" s="32"/>
    </row>
    <row r="105" spans="1:8">
      <c r="A105" s="466"/>
      <c r="C105" s="32"/>
      <c r="D105" s="32"/>
      <c r="E105" s="32"/>
      <c r="F105" s="32"/>
      <c r="G105" s="32"/>
      <c r="H105" s="32"/>
    </row>
    <row r="106" spans="1:8">
      <c r="A106" s="466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topLeftCell="A2" zoomScale="55" zoomScaleNormal="55" workbookViewId="0">
      <selection activeCell="A2" sqref="A2:M2"/>
    </sheetView>
  </sheetViews>
  <sheetFormatPr defaultRowHeight="12.75"/>
  <cols>
    <col min="1" max="1" width="118.42578125" style="445" customWidth="1"/>
    <col min="2" max="2" width="20.140625" style="239" customWidth="1"/>
    <col min="3" max="3" width="23.7109375" style="239" customWidth="1"/>
    <col min="4" max="4" width="22.28515625" style="239" customWidth="1"/>
    <col min="5" max="5" width="22" style="239" customWidth="1"/>
    <col min="6" max="6" width="20.140625" style="239" customWidth="1"/>
    <col min="7" max="7" width="23.5703125" style="239" customWidth="1"/>
    <col min="8" max="8" width="22.42578125" style="239" customWidth="1"/>
    <col min="9" max="9" width="21.7109375" style="239" customWidth="1"/>
    <col min="10" max="10" width="20.140625" style="239" customWidth="1"/>
    <col min="11" max="11" width="23.7109375" style="239" customWidth="1"/>
    <col min="12" max="12" width="22.28515625" style="239" customWidth="1"/>
    <col min="13" max="13" width="21.7109375" style="239" customWidth="1"/>
    <col min="14" max="14" width="4.5703125" style="316" customWidth="1"/>
    <col min="15" max="256" width="11.42578125" style="239" customWidth="1"/>
    <col min="257" max="16384" width="9.140625" style="239"/>
  </cols>
  <sheetData>
    <row r="1" spans="1:26" s="25" customFormat="1" ht="5.25" hidden="1" customHeight="1">
      <c r="A1" s="1074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64"/>
    </row>
    <row r="2" spans="1:26" s="26" customFormat="1" ht="78.7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385"/>
    </row>
    <row r="3" spans="1:26" s="26" customFormat="1" ht="41.25" customHeight="1">
      <c r="A3" s="1218" t="s">
        <v>163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385"/>
    </row>
    <row r="4" spans="1:26" s="26" customFormat="1" ht="48.7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385"/>
    </row>
    <row r="5" spans="1:26" s="40" customFormat="1" ht="37.5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386"/>
    </row>
    <row r="6" spans="1:26" ht="6" customHeight="1"/>
    <row r="7" spans="1:26" ht="7.5" customHeight="1">
      <c r="A7" s="44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387"/>
    </row>
    <row r="8" spans="1:26" s="390" customFormat="1" ht="45" customHeight="1">
      <c r="A8" s="1082"/>
      <c r="B8" s="1222" t="s">
        <v>162</v>
      </c>
      <c r="C8" s="1222"/>
      <c r="D8" s="1222"/>
      <c r="E8" s="1222"/>
      <c r="F8" s="1222" t="s">
        <v>108</v>
      </c>
      <c r="G8" s="1222"/>
      <c r="H8" s="1222"/>
      <c r="I8" s="1222"/>
      <c r="J8" s="1222" t="s">
        <v>109</v>
      </c>
      <c r="K8" s="1222"/>
      <c r="L8" s="1222"/>
      <c r="M8" s="1222"/>
      <c r="N8" s="389"/>
      <c r="Y8" s="390">
        <v>1</v>
      </c>
      <c r="Z8" s="390">
        <v>1</v>
      </c>
    </row>
    <row r="9" spans="1:26" s="394" customFormat="1" ht="65.25" customHeight="1">
      <c r="A9" s="1083" t="s">
        <v>164</v>
      </c>
      <c r="B9" s="437" t="s">
        <v>165</v>
      </c>
      <c r="C9" s="438" t="s">
        <v>166</v>
      </c>
      <c r="D9" s="437" t="s">
        <v>167</v>
      </c>
      <c r="E9" s="437" t="s">
        <v>136</v>
      </c>
      <c r="F9" s="438" t="s">
        <v>165</v>
      </c>
      <c r="G9" s="437" t="s">
        <v>166</v>
      </c>
      <c r="H9" s="437" t="s">
        <v>167</v>
      </c>
      <c r="I9" s="438" t="s">
        <v>136</v>
      </c>
      <c r="J9" s="437" t="s">
        <v>165</v>
      </c>
      <c r="K9" s="437" t="s">
        <v>166</v>
      </c>
      <c r="L9" s="438" t="s">
        <v>167</v>
      </c>
      <c r="M9" s="437" t="s">
        <v>136</v>
      </c>
      <c r="N9" s="393"/>
      <c r="Y9" s="394">
        <v>1</v>
      </c>
      <c r="Z9" s="394">
        <v>1</v>
      </c>
    </row>
    <row r="10" spans="1:26" s="397" customFormat="1" ht="27.75">
      <c r="A10" s="1084" t="s">
        <v>775</v>
      </c>
      <c r="B10" s="439">
        <v>21636.759140000002</v>
      </c>
      <c r="C10" s="439">
        <v>227215.08166</v>
      </c>
      <c r="D10" s="439">
        <v>648313.41915840004</v>
      </c>
      <c r="E10" s="439">
        <v>897165.25995840004</v>
      </c>
      <c r="F10" s="439">
        <v>313.20327000000003</v>
      </c>
      <c r="G10" s="439">
        <v>427598.02064999996</v>
      </c>
      <c r="H10" s="439">
        <v>125828.39197900001</v>
      </c>
      <c r="I10" s="439">
        <v>553739.61589900008</v>
      </c>
      <c r="J10" s="439">
        <v>11984</v>
      </c>
      <c r="K10" s="439">
        <v>4193.8208999999997</v>
      </c>
      <c r="L10" s="439">
        <v>0</v>
      </c>
      <c r="M10" s="439">
        <v>16177.820900000001</v>
      </c>
      <c r="N10" s="389"/>
    </row>
    <row r="11" spans="1:26" s="397" customFormat="1" ht="27.75">
      <c r="A11" s="1084" t="s">
        <v>776</v>
      </c>
      <c r="B11" s="440">
        <v>0.69299999999999995</v>
      </c>
      <c r="C11" s="440">
        <v>1979.6254899999999</v>
      </c>
      <c r="D11" s="440">
        <v>2401.58115</v>
      </c>
      <c r="E11" s="440">
        <v>4381.8996399999996</v>
      </c>
      <c r="F11" s="440">
        <v>0</v>
      </c>
      <c r="G11" s="440">
        <v>2153.9046200000003</v>
      </c>
      <c r="H11" s="439">
        <v>682.68949999999995</v>
      </c>
      <c r="I11" s="439">
        <v>2836.5941200000002</v>
      </c>
      <c r="J11" s="439">
        <v>0</v>
      </c>
      <c r="K11" s="439">
        <v>0</v>
      </c>
      <c r="L11" s="439">
        <v>0</v>
      </c>
      <c r="M11" s="439">
        <v>0</v>
      </c>
      <c r="N11" s="389"/>
    </row>
    <row r="12" spans="1:26" s="397" customFormat="1" ht="27.75">
      <c r="A12" s="1084" t="s">
        <v>777</v>
      </c>
      <c r="B12" s="440">
        <v>749.31785000000002</v>
      </c>
      <c r="C12" s="440">
        <v>151.64126999999999</v>
      </c>
      <c r="D12" s="440">
        <v>1953.0689600000001</v>
      </c>
      <c r="E12" s="440">
        <v>2854.02808</v>
      </c>
      <c r="F12" s="440">
        <v>0</v>
      </c>
      <c r="G12" s="440">
        <v>26.85652</v>
      </c>
      <c r="H12" s="439">
        <v>0</v>
      </c>
      <c r="I12" s="439">
        <v>26.85652</v>
      </c>
      <c r="J12" s="439">
        <v>433.48343</v>
      </c>
      <c r="K12" s="439">
        <v>198.83328</v>
      </c>
      <c r="L12" s="439">
        <v>0</v>
      </c>
      <c r="M12" s="439">
        <v>632.31670999999994</v>
      </c>
      <c r="N12" s="389"/>
    </row>
    <row r="13" spans="1:26" s="397" customFormat="1" ht="27.75">
      <c r="A13" s="1084" t="s">
        <v>137</v>
      </c>
      <c r="B13" s="439">
        <v>2887.9355299999997</v>
      </c>
      <c r="C13" s="439">
        <v>6257.6987499999996</v>
      </c>
      <c r="D13" s="439">
        <v>36740.071000000004</v>
      </c>
      <c r="E13" s="439">
        <v>45885.705280000002</v>
      </c>
      <c r="F13" s="439">
        <v>22.112860000000001</v>
      </c>
      <c r="G13" s="439">
        <v>20253.36161</v>
      </c>
      <c r="H13" s="439">
        <v>18549.194899999999</v>
      </c>
      <c r="I13" s="439">
        <v>38824.669369999996</v>
      </c>
      <c r="J13" s="439">
        <v>0</v>
      </c>
      <c r="K13" s="439">
        <v>0</v>
      </c>
      <c r="L13" s="439">
        <v>0</v>
      </c>
      <c r="M13" s="439">
        <v>0</v>
      </c>
      <c r="N13" s="389"/>
    </row>
    <row r="14" spans="1:26" s="397" customFormat="1" ht="27.75">
      <c r="A14" s="1084" t="s">
        <v>778</v>
      </c>
      <c r="B14" s="439">
        <v>15316.413148</v>
      </c>
      <c r="C14" s="439">
        <v>366946.02132399997</v>
      </c>
      <c r="D14" s="439">
        <v>944956.83331780008</v>
      </c>
      <c r="E14" s="439">
        <v>1327219.2677898</v>
      </c>
      <c r="F14" s="439">
        <v>4929.9262600000002</v>
      </c>
      <c r="G14" s="439">
        <v>1983486.1490999998</v>
      </c>
      <c r="H14" s="439">
        <v>867128.05337420001</v>
      </c>
      <c r="I14" s="439">
        <v>2855544.1287341998</v>
      </c>
      <c r="J14" s="439">
        <v>37990.8971494</v>
      </c>
      <c r="K14" s="439">
        <v>8345.8855299999996</v>
      </c>
      <c r="L14" s="439">
        <v>0</v>
      </c>
      <c r="M14" s="439">
        <v>46336.782679399999</v>
      </c>
      <c r="N14" s="389"/>
    </row>
    <row r="15" spans="1:26" s="397" customFormat="1" ht="27.75">
      <c r="A15" s="1084" t="s">
        <v>138</v>
      </c>
      <c r="B15" s="439">
        <v>21524.314440000002</v>
      </c>
      <c r="C15" s="439">
        <v>14925.56467</v>
      </c>
      <c r="D15" s="439">
        <v>1858.5581599999998</v>
      </c>
      <c r="E15" s="439">
        <v>38308.437270000002</v>
      </c>
      <c r="F15" s="439">
        <v>0</v>
      </c>
      <c r="G15" s="439">
        <v>2312.3921099999998</v>
      </c>
      <c r="H15" s="439">
        <v>4836.8852200000001</v>
      </c>
      <c r="I15" s="439">
        <v>7149.2773299999999</v>
      </c>
      <c r="J15" s="439">
        <v>0</v>
      </c>
      <c r="K15" s="439">
        <v>0</v>
      </c>
      <c r="L15" s="439">
        <v>0</v>
      </c>
      <c r="M15" s="439">
        <v>0</v>
      </c>
      <c r="N15" s="389"/>
    </row>
    <row r="16" spans="1:26" s="397" customFormat="1" ht="27.75">
      <c r="A16" s="1084" t="s">
        <v>139</v>
      </c>
      <c r="B16" s="439">
        <v>147409.677918</v>
      </c>
      <c r="C16" s="439">
        <v>364206.28031559999</v>
      </c>
      <c r="D16" s="439">
        <v>1500637.1065136001</v>
      </c>
      <c r="E16" s="439">
        <v>2012253.0647472001</v>
      </c>
      <c r="F16" s="439">
        <v>2569.8719500000002</v>
      </c>
      <c r="G16" s="439">
        <v>1654688.9624222</v>
      </c>
      <c r="H16" s="439">
        <v>832397.29948060005</v>
      </c>
      <c r="I16" s="439">
        <v>2489656.1338527999</v>
      </c>
      <c r="J16" s="439">
        <v>680.41547979999996</v>
      </c>
      <c r="K16" s="439">
        <v>45.104500000000002</v>
      </c>
      <c r="L16" s="439">
        <v>0</v>
      </c>
      <c r="M16" s="439">
        <v>725.51997979999999</v>
      </c>
      <c r="N16" s="389"/>
    </row>
    <row r="17" spans="1:14" s="397" customFormat="1" ht="27.75">
      <c r="A17" s="1084" t="s">
        <v>140</v>
      </c>
      <c r="B17" s="439">
        <v>218183.68471460001</v>
      </c>
      <c r="C17" s="439">
        <v>940821.00774799997</v>
      </c>
      <c r="D17" s="439">
        <v>674904.34108019993</v>
      </c>
      <c r="E17" s="439">
        <v>1833909.0335428</v>
      </c>
      <c r="F17" s="439">
        <v>7639.7186600000005</v>
      </c>
      <c r="G17" s="439">
        <v>2000340.8775206001</v>
      </c>
      <c r="H17" s="439">
        <v>999838.89169319998</v>
      </c>
      <c r="I17" s="439">
        <v>3007819.4878737996</v>
      </c>
      <c r="J17" s="439">
        <v>42082.001461799999</v>
      </c>
      <c r="K17" s="439">
        <v>2114.7626099999998</v>
      </c>
      <c r="L17" s="439">
        <v>0</v>
      </c>
      <c r="M17" s="439">
        <v>44196.764071800004</v>
      </c>
      <c r="N17" s="389"/>
    </row>
    <row r="18" spans="1:14" s="397" customFormat="1" ht="27.75">
      <c r="A18" s="1084" t="s">
        <v>779</v>
      </c>
      <c r="B18" s="439">
        <v>118.91016</v>
      </c>
      <c r="C18" s="439">
        <v>20367.012920000001</v>
      </c>
      <c r="D18" s="439">
        <v>98927.085470000005</v>
      </c>
      <c r="E18" s="439">
        <v>119413.00855</v>
      </c>
      <c r="F18" s="439">
        <v>986.3469399999999</v>
      </c>
      <c r="G18" s="439">
        <v>214381.50826</v>
      </c>
      <c r="H18" s="439">
        <v>88684.732438600011</v>
      </c>
      <c r="I18" s="439">
        <v>304052.58763859997</v>
      </c>
      <c r="J18" s="439">
        <v>0</v>
      </c>
      <c r="K18" s="439">
        <v>0</v>
      </c>
      <c r="L18" s="439">
        <v>0</v>
      </c>
      <c r="M18" s="439">
        <v>0</v>
      </c>
      <c r="N18" s="389"/>
    </row>
    <row r="19" spans="1:14" s="397" customFormat="1" ht="27.75">
      <c r="A19" s="1084" t="s">
        <v>141</v>
      </c>
      <c r="B19" s="439">
        <v>2932.64354</v>
      </c>
      <c r="C19" s="439">
        <v>65390.429421200002</v>
      </c>
      <c r="D19" s="439">
        <v>173224.16172839998</v>
      </c>
      <c r="E19" s="439">
        <v>241547.23468959998</v>
      </c>
      <c r="F19" s="439">
        <v>777.35831999999994</v>
      </c>
      <c r="G19" s="439">
        <v>709494.81419880001</v>
      </c>
      <c r="H19" s="439">
        <v>604158.02219239995</v>
      </c>
      <c r="I19" s="439">
        <v>1314430.1947112</v>
      </c>
      <c r="J19" s="439">
        <v>139.19998999999999</v>
      </c>
      <c r="K19" s="439">
        <v>378.82544000000001</v>
      </c>
      <c r="L19" s="439">
        <v>0</v>
      </c>
      <c r="M19" s="439">
        <v>518.02543000000003</v>
      </c>
      <c r="N19" s="389"/>
    </row>
    <row r="20" spans="1:14" s="397" customFormat="1" ht="27.75">
      <c r="A20" s="1084" t="s">
        <v>142</v>
      </c>
      <c r="B20" s="439">
        <v>39635.542165400002</v>
      </c>
      <c r="C20" s="439">
        <v>33459.508629999997</v>
      </c>
      <c r="D20" s="439">
        <v>5415.3532000000005</v>
      </c>
      <c r="E20" s="439">
        <v>78510.403995400004</v>
      </c>
      <c r="F20" s="439">
        <v>30</v>
      </c>
      <c r="G20" s="439">
        <v>284.04993999999999</v>
      </c>
      <c r="H20" s="439">
        <v>119.26877</v>
      </c>
      <c r="I20" s="439">
        <v>433.31871000000001</v>
      </c>
      <c r="J20" s="439">
        <v>33095.051679999997</v>
      </c>
      <c r="K20" s="439">
        <v>74.405960999999991</v>
      </c>
      <c r="L20" s="439">
        <v>0</v>
      </c>
      <c r="M20" s="439">
        <v>33169.457641000001</v>
      </c>
      <c r="N20" s="389"/>
    </row>
    <row r="21" spans="1:14" s="397" customFormat="1" ht="27.75">
      <c r="A21" s="1084" t="s">
        <v>143</v>
      </c>
      <c r="B21" s="439">
        <v>45244.760929199998</v>
      </c>
      <c r="C21" s="439">
        <v>113132.7102922</v>
      </c>
      <c r="D21" s="439">
        <v>1854204.4764632001</v>
      </c>
      <c r="E21" s="439">
        <v>2012581.9476846</v>
      </c>
      <c r="F21" s="439">
        <v>434.27566999999999</v>
      </c>
      <c r="G21" s="439">
        <v>400259.75674800004</v>
      </c>
      <c r="H21" s="439">
        <v>267396.88593579998</v>
      </c>
      <c r="I21" s="439">
        <v>668090.91835380008</v>
      </c>
      <c r="J21" s="439">
        <v>101.2356954</v>
      </c>
      <c r="K21" s="439">
        <v>603.6836204</v>
      </c>
      <c r="L21" s="439">
        <v>0</v>
      </c>
      <c r="M21" s="439">
        <v>704.91931579999994</v>
      </c>
      <c r="N21" s="389"/>
    </row>
    <row r="22" spans="1:14" s="397" customFormat="1" ht="27.75">
      <c r="A22" s="1084" t="s">
        <v>144</v>
      </c>
      <c r="B22" s="439">
        <v>0.77</v>
      </c>
      <c r="C22" s="439">
        <v>376.14258000000001</v>
      </c>
      <c r="D22" s="439">
        <v>764.53332</v>
      </c>
      <c r="E22" s="439">
        <v>1141.4458999999999</v>
      </c>
      <c r="F22" s="439">
        <v>7</v>
      </c>
      <c r="G22" s="439">
        <v>347.54861999999997</v>
      </c>
      <c r="H22" s="439">
        <v>200.38454000000002</v>
      </c>
      <c r="I22" s="439">
        <v>554.93316000000004</v>
      </c>
      <c r="J22" s="439">
        <v>0</v>
      </c>
      <c r="K22" s="439">
        <v>0</v>
      </c>
      <c r="L22" s="439">
        <v>0</v>
      </c>
      <c r="M22" s="439">
        <v>0</v>
      </c>
      <c r="N22" s="389"/>
    </row>
    <row r="23" spans="1:14" s="397" customFormat="1" ht="27.75">
      <c r="A23" s="1084" t="s">
        <v>145</v>
      </c>
      <c r="B23" s="439">
        <v>0</v>
      </c>
      <c r="C23" s="439">
        <v>1656.8620700000001</v>
      </c>
      <c r="D23" s="439">
        <v>12876.5439312</v>
      </c>
      <c r="E23" s="439">
        <v>14533.406001199999</v>
      </c>
      <c r="F23" s="439">
        <v>202.38077999999999</v>
      </c>
      <c r="G23" s="439">
        <v>15597.93787</v>
      </c>
      <c r="H23" s="439">
        <v>2793.9043500000002</v>
      </c>
      <c r="I23" s="439">
        <v>18594.223000000002</v>
      </c>
      <c r="J23" s="439">
        <v>0</v>
      </c>
      <c r="K23" s="439">
        <v>0</v>
      </c>
      <c r="L23" s="439">
        <v>0</v>
      </c>
      <c r="M23" s="439">
        <v>0</v>
      </c>
      <c r="N23" s="389"/>
    </row>
    <row r="24" spans="1:14" s="397" customFormat="1" ht="27.75">
      <c r="A24" s="1084" t="s">
        <v>146</v>
      </c>
      <c r="B24" s="439">
        <v>59.743780000000001</v>
      </c>
      <c r="C24" s="439">
        <v>43872.324942799998</v>
      </c>
      <c r="D24" s="439">
        <v>26083.064246800001</v>
      </c>
      <c r="E24" s="439">
        <v>70015.132969600003</v>
      </c>
      <c r="F24" s="439">
        <v>1003.8305799999999</v>
      </c>
      <c r="G24" s="439">
        <v>183306.4050806</v>
      </c>
      <c r="H24" s="439">
        <v>72197.005909999993</v>
      </c>
      <c r="I24" s="439">
        <v>256507.24157060002</v>
      </c>
      <c r="J24" s="439">
        <v>0</v>
      </c>
      <c r="K24" s="439">
        <v>966.96874000000003</v>
      </c>
      <c r="L24" s="439">
        <v>0</v>
      </c>
      <c r="M24" s="439">
        <v>966.96874000000003</v>
      </c>
      <c r="N24" s="389"/>
    </row>
    <row r="25" spans="1:14" s="397" customFormat="1" ht="27.75">
      <c r="A25" s="1084" t="s">
        <v>147</v>
      </c>
      <c r="B25" s="439">
        <v>0</v>
      </c>
      <c r="C25" s="439">
        <v>0</v>
      </c>
      <c r="D25" s="439">
        <v>13.72</v>
      </c>
      <c r="E25" s="439">
        <v>13.72</v>
      </c>
      <c r="F25" s="439">
        <v>11.60525</v>
      </c>
      <c r="G25" s="439">
        <v>2161.0794100000003</v>
      </c>
      <c r="H25" s="439">
        <v>545.21564000000001</v>
      </c>
      <c r="I25" s="439">
        <v>2717.9002999999998</v>
      </c>
      <c r="J25" s="439">
        <v>0</v>
      </c>
      <c r="K25" s="439">
        <v>0</v>
      </c>
      <c r="L25" s="439">
        <v>0</v>
      </c>
      <c r="M25" s="439">
        <v>0</v>
      </c>
      <c r="N25" s="389"/>
    </row>
    <row r="26" spans="1:14" s="397" customFormat="1" ht="27.75">
      <c r="A26" s="1084" t="s">
        <v>148</v>
      </c>
      <c r="B26" s="439">
        <v>0</v>
      </c>
      <c r="C26" s="439">
        <v>0</v>
      </c>
      <c r="D26" s="439">
        <v>34.450000000000003</v>
      </c>
      <c r="E26" s="439">
        <v>34.450000000000003</v>
      </c>
      <c r="F26" s="439">
        <v>0</v>
      </c>
      <c r="G26" s="439">
        <v>0</v>
      </c>
      <c r="H26" s="439">
        <v>0</v>
      </c>
      <c r="I26" s="439">
        <v>0</v>
      </c>
      <c r="J26" s="439">
        <v>0</v>
      </c>
      <c r="K26" s="439">
        <v>0</v>
      </c>
      <c r="L26" s="439">
        <v>0</v>
      </c>
      <c r="M26" s="439">
        <v>0</v>
      </c>
      <c r="N26" s="389"/>
    </row>
    <row r="27" spans="1:14" s="402" customFormat="1" ht="27.75">
      <c r="A27" s="1085" t="s">
        <v>149</v>
      </c>
      <c r="B27" s="441">
        <v>0</v>
      </c>
      <c r="C27" s="441">
        <v>21.708569999999998</v>
      </c>
      <c r="D27" s="441">
        <v>378.16863000000001</v>
      </c>
      <c r="E27" s="441">
        <v>399.87720000000002</v>
      </c>
      <c r="F27" s="441">
        <v>0</v>
      </c>
      <c r="G27" s="441">
        <v>0</v>
      </c>
      <c r="H27" s="441">
        <v>0</v>
      </c>
      <c r="I27" s="441">
        <v>0</v>
      </c>
      <c r="J27" s="441">
        <v>0</v>
      </c>
      <c r="K27" s="441">
        <v>0</v>
      </c>
      <c r="L27" s="441">
        <v>0</v>
      </c>
      <c r="M27" s="441">
        <v>0</v>
      </c>
      <c r="N27" s="401"/>
    </row>
    <row r="28" spans="1:14" s="402" customFormat="1" ht="38.25" customHeight="1">
      <c r="A28" s="1086" t="s">
        <v>168</v>
      </c>
      <c r="B28" s="442">
        <f>SUM(B10:B27)</f>
        <v>515701.16631520004</v>
      </c>
      <c r="C28" s="442">
        <f t="shared" ref="C28:M28" si="0">SUM(C10:C27)</f>
        <v>2200779.6206537997</v>
      </c>
      <c r="D28" s="442">
        <f t="shared" si="0"/>
        <v>5983686.5363296</v>
      </c>
      <c r="E28" s="442">
        <f t="shared" si="0"/>
        <v>8700167.3232986014</v>
      </c>
      <c r="F28" s="442">
        <f t="shared" si="0"/>
        <v>18927.630540000002</v>
      </c>
      <c r="G28" s="442">
        <f t="shared" si="0"/>
        <v>7616693.6246801987</v>
      </c>
      <c r="H28" s="442">
        <f t="shared" si="0"/>
        <v>3885356.8259238005</v>
      </c>
      <c r="I28" s="442">
        <f t="shared" si="0"/>
        <v>11520978.081143996</v>
      </c>
      <c r="J28" s="442">
        <f t="shared" si="0"/>
        <v>126506.2848864</v>
      </c>
      <c r="K28" s="442">
        <f t="shared" si="0"/>
        <v>16922.290581399997</v>
      </c>
      <c r="L28" s="442">
        <f t="shared" si="0"/>
        <v>0</v>
      </c>
      <c r="M28" s="442">
        <f t="shared" si="0"/>
        <v>143428.57546780002</v>
      </c>
      <c r="N28" s="401"/>
    </row>
    <row r="29" spans="1:14" ht="11.25" customHeight="1" thickBot="1">
      <c r="A29" s="501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</row>
    <row r="30" spans="1:14" s="408" customFormat="1" ht="27.75" customHeight="1" thickTop="1">
      <c r="A30" s="843" t="s">
        <v>152</v>
      </c>
      <c r="B30" s="409"/>
      <c r="C30" s="410"/>
      <c r="D30" s="410"/>
      <c r="E30" s="410"/>
      <c r="F30" s="410"/>
      <c r="G30" s="410"/>
      <c r="H30" s="409"/>
      <c r="I30" s="409"/>
      <c r="N30" s="411"/>
    </row>
    <row r="31" spans="1:14" ht="66" customHeight="1">
      <c r="A31" s="1221" t="s">
        <v>159</v>
      </c>
      <c r="B31" s="1221"/>
      <c r="C31" s="1221"/>
      <c r="D31" s="30"/>
      <c r="E31" s="30"/>
      <c r="F31" s="30"/>
      <c r="G31" s="30"/>
      <c r="H31" s="30"/>
      <c r="I31" s="8"/>
      <c r="J31" s="244"/>
      <c r="K31" s="244"/>
      <c r="L31" s="244"/>
      <c r="M31" s="244"/>
    </row>
    <row r="32" spans="1:14" ht="22.5" customHeight="1">
      <c r="A32" s="1081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  <c r="F79" s="32"/>
      <c r="G79" s="32"/>
      <c r="H79" s="32"/>
    </row>
    <row r="80" spans="1:13">
      <c r="A80" s="462"/>
      <c r="C80" s="32"/>
      <c r="D80" s="32"/>
      <c r="E80" s="32"/>
      <c r="F80" s="32"/>
      <c r="G80" s="32"/>
      <c r="H80" s="32"/>
    </row>
    <row r="81" spans="1:8">
      <c r="A81" s="462"/>
      <c r="C81" s="32"/>
      <c r="D81" s="32"/>
      <c r="E81" s="32"/>
      <c r="F81" s="32"/>
      <c r="G81" s="32"/>
      <c r="H81" s="32"/>
    </row>
    <row r="82" spans="1:8">
      <c r="A82" s="462"/>
      <c r="C82" s="32"/>
      <c r="D82" s="32"/>
      <c r="E82" s="32"/>
      <c r="F82" s="32"/>
      <c r="G82" s="32"/>
      <c r="H82" s="32"/>
    </row>
    <row r="83" spans="1:8">
      <c r="A83" s="464"/>
      <c r="C83" s="32"/>
      <c r="D83" s="32"/>
      <c r="E83" s="32"/>
      <c r="F83" s="32"/>
      <c r="G83" s="32"/>
      <c r="H83" s="32"/>
    </row>
    <row r="84" spans="1:8">
      <c r="A84" s="463"/>
      <c r="C84" s="32"/>
      <c r="D84" s="32"/>
      <c r="E84" s="32"/>
      <c r="F84" s="32"/>
      <c r="G84" s="32"/>
      <c r="H84" s="32"/>
    </row>
    <row r="85" spans="1:8">
      <c r="A85" s="462"/>
      <c r="C85" s="32"/>
      <c r="D85" s="32"/>
      <c r="E85" s="32"/>
      <c r="F85" s="32"/>
      <c r="G85" s="32"/>
      <c r="H85" s="32"/>
    </row>
    <row r="86" spans="1:8">
      <c r="A86" s="462"/>
      <c r="C86" s="32"/>
      <c r="D86" s="32"/>
      <c r="E86" s="32"/>
      <c r="F86" s="32"/>
      <c r="G86" s="32"/>
      <c r="H86" s="32"/>
    </row>
    <row r="87" spans="1:8">
      <c r="A87" s="462"/>
      <c r="C87" s="32"/>
      <c r="D87" s="32"/>
      <c r="E87" s="32"/>
      <c r="F87" s="32"/>
      <c r="G87" s="32"/>
      <c r="H87" s="32"/>
    </row>
    <row r="88" spans="1:8">
      <c r="A88" s="462"/>
      <c r="C88" s="32"/>
      <c r="D88" s="32"/>
      <c r="E88" s="32"/>
      <c r="F88" s="32"/>
      <c r="G88" s="32"/>
      <c r="H88" s="32"/>
    </row>
    <row r="89" spans="1:8">
      <c r="A89" s="462"/>
      <c r="C89" s="32"/>
      <c r="D89" s="32"/>
      <c r="E89" s="32"/>
      <c r="F89" s="32"/>
      <c r="G89" s="32"/>
      <c r="H89" s="32"/>
    </row>
    <row r="90" spans="1:8">
      <c r="A90" s="462"/>
      <c r="C90" s="32"/>
      <c r="D90" s="32"/>
      <c r="E90" s="32"/>
      <c r="F90" s="32"/>
      <c r="G90" s="32"/>
      <c r="H90" s="32"/>
    </row>
    <row r="91" spans="1:8">
      <c r="A91" s="462"/>
      <c r="C91" s="32"/>
      <c r="D91" s="32"/>
      <c r="E91" s="32"/>
      <c r="F91" s="32"/>
      <c r="G91" s="32"/>
      <c r="H91" s="32"/>
    </row>
    <row r="92" spans="1:8">
      <c r="A92" s="462"/>
      <c r="C92" s="32"/>
      <c r="D92" s="32"/>
      <c r="E92" s="32"/>
      <c r="F92" s="32"/>
      <c r="G92" s="32"/>
      <c r="H92" s="32"/>
    </row>
    <row r="93" spans="1:8">
      <c r="A93" s="462"/>
      <c r="C93" s="32"/>
      <c r="D93" s="32"/>
      <c r="E93" s="32"/>
      <c r="F93" s="32"/>
      <c r="G93" s="32"/>
      <c r="H93" s="32"/>
    </row>
    <row r="94" spans="1:8">
      <c r="A94" s="463"/>
      <c r="C94" s="32"/>
      <c r="D94" s="32"/>
      <c r="E94" s="32"/>
      <c r="F94" s="32"/>
      <c r="G94" s="32"/>
      <c r="H94" s="32"/>
    </row>
    <row r="95" spans="1:8">
      <c r="A95" s="462"/>
      <c r="C95" s="32"/>
      <c r="D95" s="32"/>
      <c r="E95" s="32"/>
      <c r="F95" s="32"/>
      <c r="G95" s="32"/>
      <c r="H95" s="32"/>
    </row>
    <row r="96" spans="1:8">
      <c r="A96" s="462"/>
      <c r="C96" s="32"/>
      <c r="D96" s="32"/>
      <c r="E96" s="32"/>
      <c r="F96" s="32"/>
      <c r="G96" s="32"/>
      <c r="H96" s="32"/>
    </row>
    <row r="97" spans="1:8">
      <c r="A97" s="462"/>
      <c r="C97" s="32"/>
      <c r="D97" s="32"/>
      <c r="E97" s="32"/>
      <c r="F97" s="32"/>
      <c r="G97" s="32"/>
      <c r="H97" s="32"/>
    </row>
    <row r="98" spans="1:8">
      <c r="A98" s="466"/>
      <c r="C98" s="32"/>
      <c r="D98" s="32"/>
      <c r="E98" s="32"/>
      <c r="F98" s="32"/>
      <c r="G98" s="32"/>
      <c r="H98" s="32"/>
    </row>
    <row r="99" spans="1:8">
      <c r="A99" s="466"/>
      <c r="C99" s="32"/>
      <c r="D99" s="32"/>
      <c r="E99" s="32"/>
      <c r="F99" s="32"/>
      <c r="G99" s="32"/>
      <c r="H99" s="32"/>
    </row>
    <row r="100" spans="1:8">
      <c r="A100" s="466"/>
      <c r="C100" s="32"/>
      <c r="D100" s="32"/>
      <c r="E100" s="32"/>
      <c r="F100" s="32"/>
      <c r="G100" s="32"/>
      <c r="H100" s="32"/>
    </row>
    <row r="101" spans="1:8">
      <c r="A101" s="466"/>
      <c r="C101" s="32"/>
      <c r="D101" s="32"/>
      <c r="E101" s="32"/>
      <c r="F101" s="32"/>
      <c r="G101" s="32"/>
      <c r="H101" s="32"/>
    </row>
    <row r="102" spans="1:8">
      <c r="A102" s="466"/>
      <c r="C102" s="32"/>
      <c r="D102" s="32"/>
      <c r="E102" s="32"/>
      <c r="F102" s="32"/>
      <c r="G102" s="32"/>
      <c r="H102" s="32"/>
    </row>
    <row r="103" spans="1:8">
      <c r="A103" s="466"/>
      <c r="C103" s="32"/>
      <c r="D103" s="32"/>
      <c r="E103" s="32"/>
      <c r="F103" s="32"/>
      <c r="G103" s="32"/>
      <c r="H103" s="32"/>
    </row>
    <row r="104" spans="1:8">
      <c r="A104" s="466"/>
      <c r="C104" s="32"/>
      <c r="D104" s="32"/>
      <c r="E104" s="32"/>
      <c r="F104" s="32"/>
      <c r="G104" s="32"/>
      <c r="H104" s="32"/>
    </row>
    <row r="105" spans="1:8">
      <c r="A105" s="466"/>
      <c r="C105" s="32"/>
      <c r="D105" s="32"/>
      <c r="E105" s="32"/>
      <c r="F105" s="32"/>
      <c r="G105" s="32"/>
      <c r="H105" s="32"/>
    </row>
    <row r="106" spans="1:8">
      <c r="A106" s="466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topLeftCell="A2" zoomScale="41" zoomScaleNormal="41" workbookViewId="0">
      <selection activeCell="A11" sqref="A11"/>
    </sheetView>
  </sheetViews>
  <sheetFormatPr defaultRowHeight="12.75"/>
  <cols>
    <col min="1" max="1" width="133.42578125" style="317" customWidth="1"/>
    <col min="2" max="2" width="29.140625" style="239" customWidth="1"/>
    <col min="3" max="3" width="32.7109375" style="239" customWidth="1"/>
    <col min="4" max="4" width="31.28515625" style="239" customWidth="1"/>
    <col min="5" max="9" width="31" style="239" customWidth="1"/>
    <col min="10" max="10" width="29.140625" style="239" customWidth="1"/>
    <col min="11" max="11" width="32.7109375" style="239" customWidth="1"/>
    <col min="12" max="12" width="31.28515625" style="239" customWidth="1"/>
    <col min="13" max="13" width="31" style="239" customWidth="1"/>
    <col min="14" max="14" width="4.5703125" style="316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383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64"/>
    </row>
    <row r="2" spans="1:14" s="26" customFormat="1" ht="78.7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385"/>
    </row>
    <row r="3" spans="1:14" s="26" customFormat="1" ht="41.25" customHeight="1">
      <c r="A3" s="1218" t="s">
        <v>163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385"/>
    </row>
    <row r="4" spans="1:14" s="26" customFormat="1" ht="48.7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385"/>
    </row>
    <row r="5" spans="1:14" s="40" customFormat="1" ht="73.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386"/>
    </row>
    <row r="6" spans="1:14" ht="6" customHeight="1"/>
    <row r="7" spans="1:14" ht="7.5" customHeight="1">
      <c r="A7" s="27"/>
      <c r="B7" s="28"/>
      <c r="C7" s="28"/>
      <c r="D7" s="29"/>
      <c r="E7" s="29"/>
      <c r="F7" s="29"/>
      <c r="G7" s="29"/>
      <c r="H7" s="29"/>
      <c r="I7" s="29"/>
      <c r="J7" s="29"/>
      <c r="K7" s="29"/>
      <c r="L7" s="28"/>
      <c r="M7" s="29"/>
      <c r="N7" s="387"/>
    </row>
    <row r="8" spans="1:14" s="390" customFormat="1" ht="45" customHeight="1">
      <c r="A8" s="388"/>
      <c r="B8" s="1220" t="s">
        <v>110</v>
      </c>
      <c r="C8" s="1220"/>
      <c r="D8" s="1220"/>
      <c r="E8" s="1220"/>
      <c r="F8" s="1220" t="s">
        <v>111</v>
      </c>
      <c r="G8" s="1220"/>
      <c r="H8" s="1220"/>
      <c r="I8" s="1220"/>
      <c r="J8" s="1220" t="s">
        <v>112</v>
      </c>
      <c r="K8" s="1220"/>
      <c r="L8" s="1220"/>
      <c r="M8" s="1220"/>
      <c r="N8" s="389"/>
    </row>
    <row r="9" spans="1:14" s="394" customFormat="1" ht="65.25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1" t="s">
        <v>165</v>
      </c>
      <c r="G9" s="391" t="s">
        <v>166</v>
      </c>
      <c r="H9" s="391" t="s">
        <v>167</v>
      </c>
      <c r="I9" s="391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393"/>
    </row>
    <row r="10" spans="1:14" s="1089" customFormat="1" ht="45" customHeight="1">
      <c r="A10" s="1087" t="s">
        <v>775</v>
      </c>
      <c r="B10" s="839">
        <v>4395</v>
      </c>
      <c r="C10" s="839">
        <v>0</v>
      </c>
      <c r="D10" s="839">
        <v>0</v>
      </c>
      <c r="E10" s="839">
        <v>4395</v>
      </c>
      <c r="F10" s="839">
        <v>18699.11622</v>
      </c>
      <c r="G10" s="839">
        <v>831343.67438979994</v>
      </c>
      <c r="H10" s="839">
        <v>1407836.6713457999</v>
      </c>
      <c r="I10" s="839">
        <v>2257879.4619556</v>
      </c>
      <c r="J10" s="839">
        <v>32526.815600000002</v>
      </c>
      <c r="K10" s="839">
        <v>149905.14369999999</v>
      </c>
      <c r="L10" s="839">
        <v>172111.04837999999</v>
      </c>
      <c r="M10" s="839">
        <v>354543.00767999998</v>
      </c>
      <c r="N10" s="1088"/>
    </row>
    <row r="11" spans="1:14" s="1089" customFormat="1" ht="45" customHeight="1">
      <c r="A11" s="1087" t="s">
        <v>776</v>
      </c>
      <c r="B11" s="842">
        <v>0</v>
      </c>
      <c r="C11" s="842">
        <v>0</v>
      </c>
      <c r="D11" s="842">
        <v>0</v>
      </c>
      <c r="E11" s="842">
        <v>0</v>
      </c>
      <c r="F11" s="842">
        <v>42.195800000000006</v>
      </c>
      <c r="G11" s="842">
        <v>12952.362720000001</v>
      </c>
      <c r="H11" s="842">
        <v>19220.305559999997</v>
      </c>
      <c r="I11" s="842">
        <v>32214.864079999999</v>
      </c>
      <c r="J11" s="839">
        <v>0</v>
      </c>
      <c r="K11" s="839">
        <v>71.329669999999993</v>
      </c>
      <c r="L11" s="839">
        <v>854.80072999999993</v>
      </c>
      <c r="M11" s="839">
        <v>926.13040000000001</v>
      </c>
      <c r="N11" s="1088"/>
    </row>
    <row r="12" spans="1:14" s="1089" customFormat="1" ht="45" customHeight="1">
      <c r="A12" s="1087" t="s">
        <v>777</v>
      </c>
      <c r="B12" s="842">
        <v>532.44576000000006</v>
      </c>
      <c r="C12" s="842">
        <v>0</v>
      </c>
      <c r="D12" s="842">
        <v>0</v>
      </c>
      <c r="E12" s="842">
        <v>532.44576000000006</v>
      </c>
      <c r="F12" s="842">
        <v>6227.1450225999997</v>
      </c>
      <c r="G12" s="842">
        <v>5969.5582114000008</v>
      </c>
      <c r="H12" s="842">
        <v>0</v>
      </c>
      <c r="I12" s="842">
        <v>12196.703233999999</v>
      </c>
      <c r="J12" s="839">
        <v>0</v>
      </c>
      <c r="K12" s="839">
        <v>49.226169999999996</v>
      </c>
      <c r="L12" s="839">
        <v>0</v>
      </c>
      <c r="M12" s="839">
        <v>49.226169999999996</v>
      </c>
      <c r="N12" s="1088"/>
    </row>
    <row r="13" spans="1:14" s="1089" customFormat="1" ht="45" customHeight="1">
      <c r="A13" s="1087" t="s">
        <v>137</v>
      </c>
      <c r="B13" s="839">
        <v>0</v>
      </c>
      <c r="C13" s="839">
        <v>0</v>
      </c>
      <c r="D13" s="839">
        <v>0</v>
      </c>
      <c r="E13" s="839">
        <v>0</v>
      </c>
      <c r="F13" s="839">
        <v>1.4990599999999998</v>
      </c>
      <c r="G13" s="839">
        <v>15134.768300000002</v>
      </c>
      <c r="H13" s="839">
        <v>37273.145757799997</v>
      </c>
      <c r="I13" s="839">
        <v>52409.413117799995</v>
      </c>
      <c r="J13" s="839">
        <v>571.06545999999992</v>
      </c>
      <c r="K13" s="839">
        <v>3870.4893199999997</v>
      </c>
      <c r="L13" s="839">
        <v>10328.827080000001</v>
      </c>
      <c r="M13" s="839">
        <v>14770.38186</v>
      </c>
      <c r="N13" s="1088"/>
    </row>
    <row r="14" spans="1:14" s="1089" customFormat="1" ht="45" customHeight="1">
      <c r="A14" s="1087" t="s">
        <v>778</v>
      </c>
      <c r="B14" s="839">
        <v>239189.40489999999</v>
      </c>
      <c r="C14" s="839">
        <v>43774.428350000002</v>
      </c>
      <c r="D14" s="839">
        <v>0</v>
      </c>
      <c r="E14" s="839">
        <v>282963.83325000003</v>
      </c>
      <c r="F14" s="839">
        <v>78165.479659999997</v>
      </c>
      <c r="G14" s="839">
        <v>697057.55988940003</v>
      </c>
      <c r="H14" s="839">
        <v>1148759.3736735999</v>
      </c>
      <c r="I14" s="839">
        <v>1923982.413223</v>
      </c>
      <c r="J14" s="839">
        <v>57952.261250000003</v>
      </c>
      <c r="K14" s="839">
        <v>179215.81533000001</v>
      </c>
      <c r="L14" s="839">
        <v>168085.74412000002</v>
      </c>
      <c r="M14" s="839">
        <v>405253.82069999998</v>
      </c>
      <c r="N14" s="1088"/>
    </row>
    <row r="15" spans="1:14" s="1089" customFormat="1" ht="45" customHeight="1">
      <c r="A15" s="1087" t="s">
        <v>138</v>
      </c>
      <c r="B15" s="839">
        <v>214.8895</v>
      </c>
      <c r="C15" s="839">
        <v>1096.6711559999999</v>
      </c>
      <c r="D15" s="839">
        <v>0</v>
      </c>
      <c r="E15" s="839">
        <v>1311.5606559999999</v>
      </c>
      <c r="F15" s="839">
        <v>0</v>
      </c>
      <c r="G15" s="839">
        <v>17082.86753</v>
      </c>
      <c r="H15" s="839">
        <v>772.54637000000002</v>
      </c>
      <c r="I15" s="839">
        <v>17855.4139</v>
      </c>
      <c r="J15" s="839">
        <v>8806.61816</v>
      </c>
      <c r="K15" s="839">
        <v>2140.7454299999999</v>
      </c>
      <c r="L15" s="839">
        <v>21718.653469999997</v>
      </c>
      <c r="M15" s="839">
        <v>32666.017059999998</v>
      </c>
      <c r="N15" s="1088"/>
    </row>
    <row r="16" spans="1:14" s="1089" customFormat="1" ht="45" customHeight="1">
      <c r="A16" s="1087" t="s">
        <v>139</v>
      </c>
      <c r="B16" s="839">
        <v>186091.6942266</v>
      </c>
      <c r="C16" s="839">
        <v>65985.301659999997</v>
      </c>
      <c r="D16" s="839">
        <v>0</v>
      </c>
      <c r="E16" s="839">
        <v>252076.99588659999</v>
      </c>
      <c r="F16" s="839">
        <v>24625.556618800001</v>
      </c>
      <c r="G16" s="839">
        <v>1039994.6461126</v>
      </c>
      <c r="H16" s="839">
        <v>1935124.4746047999</v>
      </c>
      <c r="I16" s="839">
        <v>2999744.6773362001</v>
      </c>
      <c r="J16" s="839">
        <v>456908.7683848</v>
      </c>
      <c r="K16" s="839">
        <v>186312.42075960001</v>
      </c>
      <c r="L16" s="839">
        <v>470796.97132000001</v>
      </c>
      <c r="M16" s="839">
        <v>1114018.1604644</v>
      </c>
      <c r="N16" s="1088"/>
    </row>
    <row r="17" spans="1:14" s="1089" customFormat="1" ht="45" customHeight="1">
      <c r="A17" s="1087" t="s">
        <v>140</v>
      </c>
      <c r="B17" s="839">
        <v>127941.7386428</v>
      </c>
      <c r="C17" s="839">
        <v>4742.4999699999998</v>
      </c>
      <c r="D17" s="839">
        <v>0</v>
      </c>
      <c r="E17" s="839">
        <v>132684.23861279999</v>
      </c>
      <c r="F17" s="839">
        <v>37595.337220000001</v>
      </c>
      <c r="G17" s="839">
        <v>847859.26248859998</v>
      </c>
      <c r="H17" s="839">
        <v>641102.58213999995</v>
      </c>
      <c r="I17" s="839">
        <v>1526557.1818485998</v>
      </c>
      <c r="J17" s="839">
        <v>50187.246175200002</v>
      </c>
      <c r="K17" s="839">
        <v>101274.11495999999</v>
      </c>
      <c r="L17" s="839">
        <v>378124.41947799997</v>
      </c>
      <c r="M17" s="839">
        <v>529585.78061320004</v>
      </c>
      <c r="N17" s="1088"/>
    </row>
    <row r="18" spans="1:14" s="1089" customFormat="1" ht="45" customHeight="1">
      <c r="A18" s="1087" t="s">
        <v>779</v>
      </c>
      <c r="B18" s="839">
        <v>0</v>
      </c>
      <c r="C18" s="839">
        <v>0</v>
      </c>
      <c r="D18" s="839">
        <v>0</v>
      </c>
      <c r="E18" s="839">
        <v>0</v>
      </c>
      <c r="F18" s="839">
        <v>518.87464999999997</v>
      </c>
      <c r="G18" s="839">
        <v>62241.843056800004</v>
      </c>
      <c r="H18" s="839">
        <v>121030.311586</v>
      </c>
      <c r="I18" s="839">
        <v>183791.0292928</v>
      </c>
      <c r="J18" s="839">
        <v>2328.2356600000003</v>
      </c>
      <c r="K18" s="839">
        <v>16149.3245376</v>
      </c>
      <c r="L18" s="839">
        <v>102374.60283</v>
      </c>
      <c r="M18" s="839">
        <v>120852.16302760001</v>
      </c>
      <c r="N18" s="1088"/>
    </row>
    <row r="19" spans="1:14" s="1089" customFormat="1" ht="45" customHeight="1">
      <c r="A19" s="1087" t="s">
        <v>141</v>
      </c>
      <c r="B19" s="839">
        <v>8297.4243760000008</v>
      </c>
      <c r="C19" s="839">
        <v>1235.537793</v>
      </c>
      <c r="D19" s="839">
        <v>0</v>
      </c>
      <c r="E19" s="839">
        <v>9532.9621690000004</v>
      </c>
      <c r="F19" s="839">
        <v>1273.3424451999999</v>
      </c>
      <c r="G19" s="839">
        <v>350715.06639960001</v>
      </c>
      <c r="H19" s="839">
        <v>899848.45162579999</v>
      </c>
      <c r="I19" s="839">
        <v>1251836.8604706</v>
      </c>
      <c r="J19" s="839">
        <v>3903.6843799999997</v>
      </c>
      <c r="K19" s="839">
        <v>28098.25373</v>
      </c>
      <c r="L19" s="839">
        <v>182864.98152999999</v>
      </c>
      <c r="M19" s="839">
        <v>214866.91963999998</v>
      </c>
      <c r="N19" s="1088"/>
    </row>
    <row r="20" spans="1:14" s="1089" customFormat="1" ht="45" customHeight="1">
      <c r="A20" s="1087" t="s">
        <v>142</v>
      </c>
      <c r="B20" s="839">
        <v>0</v>
      </c>
      <c r="C20" s="839">
        <v>0</v>
      </c>
      <c r="D20" s="839">
        <v>0</v>
      </c>
      <c r="E20" s="839">
        <v>0</v>
      </c>
      <c r="F20" s="839">
        <v>93310.693859999999</v>
      </c>
      <c r="G20" s="839">
        <v>139918.39305000001</v>
      </c>
      <c r="H20" s="839">
        <v>2256.5663999999997</v>
      </c>
      <c r="I20" s="839">
        <v>235485.65330999999</v>
      </c>
      <c r="J20" s="839">
        <v>31720.399000000001</v>
      </c>
      <c r="K20" s="839">
        <v>43357.610079999999</v>
      </c>
      <c r="L20" s="839">
        <v>13659.383750000001</v>
      </c>
      <c r="M20" s="839">
        <v>88737.392829999997</v>
      </c>
      <c r="N20" s="1088"/>
    </row>
    <row r="21" spans="1:14" s="1089" customFormat="1" ht="45" customHeight="1">
      <c r="A21" s="1087" t="s">
        <v>143</v>
      </c>
      <c r="B21" s="839">
        <v>17.149999999999999</v>
      </c>
      <c r="C21" s="839">
        <v>0</v>
      </c>
      <c r="D21" s="839">
        <v>0</v>
      </c>
      <c r="E21" s="839">
        <v>17.149999999999999</v>
      </c>
      <c r="F21" s="839">
        <v>1720.83214</v>
      </c>
      <c r="G21" s="839">
        <v>335872.15426580003</v>
      </c>
      <c r="H21" s="839">
        <v>1047833.8247832</v>
      </c>
      <c r="I21" s="839">
        <v>1385426.8111889998</v>
      </c>
      <c r="J21" s="839">
        <v>15188.93</v>
      </c>
      <c r="K21" s="839">
        <v>12915.957699999999</v>
      </c>
      <c r="L21" s="839">
        <v>482123.08493680001</v>
      </c>
      <c r="M21" s="839">
        <v>510227.97263679997</v>
      </c>
      <c r="N21" s="1088"/>
    </row>
    <row r="22" spans="1:14" s="1089" customFormat="1" ht="45" customHeight="1">
      <c r="A22" s="1087" t="s">
        <v>144</v>
      </c>
      <c r="B22" s="839">
        <v>3780.7</v>
      </c>
      <c r="C22" s="839">
        <v>4237.6124600000003</v>
      </c>
      <c r="D22" s="839">
        <v>0</v>
      </c>
      <c r="E22" s="839">
        <v>8018.3124600000001</v>
      </c>
      <c r="F22" s="839">
        <v>87.465279999999993</v>
      </c>
      <c r="G22" s="839">
        <v>2685.2548299999999</v>
      </c>
      <c r="H22" s="839">
        <v>733.75156000000004</v>
      </c>
      <c r="I22" s="839">
        <v>3506.4716699999999</v>
      </c>
      <c r="J22" s="839">
        <v>0</v>
      </c>
      <c r="K22" s="839">
        <v>101.52273</v>
      </c>
      <c r="L22" s="839">
        <v>754.68931999999995</v>
      </c>
      <c r="M22" s="839">
        <v>856.21205000000009</v>
      </c>
      <c r="N22" s="1088"/>
    </row>
    <row r="23" spans="1:14" s="1089" customFormat="1" ht="45" customHeight="1">
      <c r="A23" s="1087" t="s">
        <v>145</v>
      </c>
      <c r="B23" s="839">
        <v>0</v>
      </c>
      <c r="C23" s="839">
        <v>0</v>
      </c>
      <c r="D23" s="839">
        <v>0</v>
      </c>
      <c r="E23" s="839">
        <v>0</v>
      </c>
      <c r="F23" s="839">
        <v>185.51410000000001</v>
      </c>
      <c r="G23" s="839">
        <v>16649.94832</v>
      </c>
      <c r="H23" s="839">
        <v>3534.8221156</v>
      </c>
      <c r="I23" s="839">
        <v>20370.2845356</v>
      </c>
      <c r="J23" s="839">
        <v>0</v>
      </c>
      <c r="K23" s="839">
        <v>253.65052</v>
      </c>
      <c r="L23" s="839">
        <v>2863.2882999999997</v>
      </c>
      <c r="M23" s="839">
        <v>3116.9388199999999</v>
      </c>
      <c r="N23" s="1088"/>
    </row>
    <row r="24" spans="1:14" s="1089" customFormat="1" ht="45" customHeight="1">
      <c r="A24" s="1087" t="s">
        <v>146</v>
      </c>
      <c r="B24" s="839">
        <v>0</v>
      </c>
      <c r="C24" s="839">
        <v>0</v>
      </c>
      <c r="D24" s="839">
        <v>0</v>
      </c>
      <c r="E24" s="839">
        <v>0</v>
      </c>
      <c r="F24" s="839">
        <v>429.62652000000003</v>
      </c>
      <c r="G24" s="839">
        <v>50880.8321</v>
      </c>
      <c r="H24" s="839">
        <v>96822.849065799994</v>
      </c>
      <c r="I24" s="839">
        <v>148133.30768579998</v>
      </c>
      <c r="J24" s="839">
        <v>1657.52052</v>
      </c>
      <c r="K24" s="839">
        <v>73669.062106800004</v>
      </c>
      <c r="L24" s="839">
        <v>36969.017810000005</v>
      </c>
      <c r="M24" s="839">
        <v>112295.6004368</v>
      </c>
      <c r="N24" s="1088"/>
    </row>
    <row r="25" spans="1:14" s="1089" customFormat="1" ht="45" customHeight="1">
      <c r="A25" s="1087" t="s">
        <v>147</v>
      </c>
      <c r="B25" s="839">
        <v>0</v>
      </c>
      <c r="C25" s="839">
        <v>0</v>
      </c>
      <c r="D25" s="839">
        <v>0</v>
      </c>
      <c r="E25" s="839">
        <v>0</v>
      </c>
      <c r="F25" s="839">
        <v>0</v>
      </c>
      <c r="G25" s="839">
        <v>46.86307</v>
      </c>
      <c r="H25" s="839">
        <v>0</v>
      </c>
      <c r="I25" s="839">
        <v>46.86307</v>
      </c>
      <c r="J25" s="839">
        <v>0</v>
      </c>
      <c r="K25" s="839">
        <v>0</v>
      </c>
      <c r="L25" s="839">
        <v>0</v>
      </c>
      <c r="M25" s="839">
        <v>0</v>
      </c>
      <c r="N25" s="1088"/>
    </row>
    <row r="26" spans="1:14" s="1089" customFormat="1" ht="45" customHeight="1">
      <c r="A26" s="1087" t="s">
        <v>148</v>
      </c>
      <c r="B26" s="839">
        <v>0</v>
      </c>
      <c r="C26" s="839">
        <v>0</v>
      </c>
      <c r="D26" s="839">
        <v>0</v>
      </c>
      <c r="E26" s="839">
        <v>0</v>
      </c>
      <c r="F26" s="839">
        <v>0</v>
      </c>
      <c r="G26" s="839">
        <v>43.191969999999998</v>
      </c>
      <c r="H26" s="839">
        <v>0</v>
      </c>
      <c r="I26" s="839">
        <v>43.191969999999998</v>
      </c>
      <c r="J26" s="839">
        <v>0</v>
      </c>
      <c r="K26" s="839">
        <v>0</v>
      </c>
      <c r="L26" s="839">
        <v>0</v>
      </c>
      <c r="M26" s="839">
        <v>0</v>
      </c>
      <c r="N26" s="1088"/>
    </row>
    <row r="27" spans="1:14" s="1089" customFormat="1" ht="45" customHeight="1">
      <c r="A27" s="1087" t="s">
        <v>149</v>
      </c>
      <c r="B27" s="839">
        <v>0</v>
      </c>
      <c r="C27" s="839">
        <v>0</v>
      </c>
      <c r="D27" s="839">
        <v>0</v>
      </c>
      <c r="E27" s="839">
        <v>0</v>
      </c>
      <c r="F27" s="839">
        <v>0</v>
      </c>
      <c r="G27" s="839">
        <v>0</v>
      </c>
      <c r="H27" s="839">
        <v>0</v>
      </c>
      <c r="I27" s="839">
        <v>0</v>
      </c>
      <c r="J27" s="839">
        <v>0</v>
      </c>
      <c r="K27" s="839">
        <v>90.720460000000003</v>
      </c>
      <c r="L27" s="839">
        <v>46.384629999999994</v>
      </c>
      <c r="M27" s="839">
        <v>137.10508999999999</v>
      </c>
      <c r="N27" s="1088"/>
    </row>
    <row r="28" spans="1:14" s="402" customFormat="1" ht="38.25" customHeight="1">
      <c r="A28" s="403" t="s">
        <v>168</v>
      </c>
      <c r="B28" s="404">
        <f>SUM(B10:B27)</f>
        <v>570460.44740539987</v>
      </c>
      <c r="C28" s="404">
        <f t="shared" ref="C28:M28" si="0">SUM(C10:C27)</f>
        <v>121072.051389</v>
      </c>
      <c r="D28" s="404">
        <f t="shared" si="0"/>
        <v>0</v>
      </c>
      <c r="E28" s="404">
        <f t="shared" si="0"/>
        <v>691532.49879440002</v>
      </c>
      <c r="F28" s="404">
        <f t="shared" si="0"/>
        <v>262882.67859659996</v>
      </c>
      <c r="G28" s="404">
        <f t="shared" si="0"/>
        <v>4426448.246704</v>
      </c>
      <c r="H28" s="404">
        <f t="shared" si="0"/>
        <v>7362149.6765883993</v>
      </c>
      <c r="I28" s="404">
        <f t="shared" si="0"/>
        <v>12051480.601889001</v>
      </c>
      <c r="J28" s="404">
        <f t="shared" si="0"/>
        <v>661751.54459000006</v>
      </c>
      <c r="K28" s="404">
        <f t="shared" si="0"/>
        <v>797475.38720400014</v>
      </c>
      <c r="L28" s="404">
        <f t="shared" si="0"/>
        <v>2043675.8976847997</v>
      </c>
      <c r="M28" s="404">
        <f t="shared" si="0"/>
        <v>3502902.8294787998</v>
      </c>
      <c r="N28" s="401"/>
    </row>
    <row r="29" spans="1:14" ht="11.25" customHeight="1" thickBot="1">
      <c r="A29" s="405"/>
      <c r="B29" s="406"/>
      <c r="C29" s="407"/>
      <c r="D29" s="407"/>
      <c r="E29" s="407"/>
      <c r="F29" s="407"/>
      <c r="G29" s="407"/>
      <c r="H29" s="407"/>
      <c r="I29" s="407"/>
      <c r="J29" s="406"/>
      <c r="K29" s="406"/>
      <c r="L29" s="406"/>
      <c r="M29" s="406"/>
    </row>
    <row r="30" spans="1:14" s="408" customFormat="1" ht="27.75" customHeight="1" thickTop="1">
      <c r="A30" s="408" t="s">
        <v>152</v>
      </c>
      <c r="B30" s="409"/>
      <c r="C30" s="410"/>
      <c r="D30" s="410"/>
      <c r="E30" s="410"/>
      <c r="F30" s="410"/>
      <c r="G30" s="410"/>
      <c r="H30" s="410"/>
      <c r="I30" s="410"/>
      <c r="N30" s="411"/>
    </row>
    <row r="31" spans="1:14" ht="24.75" customHeight="1">
      <c r="A31" s="412"/>
      <c r="B31" s="32"/>
      <c r="C31" s="30"/>
      <c r="D31" s="30"/>
      <c r="E31" s="30"/>
      <c r="F31" s="30"/>
      <c r="G31" s="30"/>
      <c r="H31" s="30"/>
      <c r="I31" s="30"/>
      <c r="J31" s="244"/>
      <c r="K31" s="244"/>
      <c r="L31" s="244"/>
      <c r="M31" s="244"/>
    </row>
    <row r="32" spans="1:14" ht="22.5" customHeight="1">
      <c r="A32" s="412"/>
      <c r="B32" s="32"/>
      <c r="C32" s="30"/>
      <c r="D32" s="30"/>
      <c r="E32" s="30"/>
      <c r="F32" s="30"/>
      <c r="G32" s="30"/>
      <c r="H32" s="30"/>
      <c r="I32" s="30"/>
      <c r="J32" s="244"/>
      <c r="K32" s="244"/>
      <c r="L32" s="244"/>
      <c r="M32" s="244"/>
    </row>
    <row r="33" spans="1:13" ht="13.5" customHeight="1">
      <c r="A33" s="31"/>
      <c r="B33" s="32"/>
      <c r="C33" s="30"/>
      <c r="D33" s="30"/>
      <c r="E33" s="30"/>
      <c r="F33" s="30"/>
      <c r="G33" s="30"/>
      <c r="H33" s="30"/>
      <c r="I33" s="30"/>
      <c r="J33" s="244"/>
      <c r="K33" s="244"/>
      <c r="L33" s="244"/>
      <c r="M33" s="244"/>
    </row>
    <row r="34" spans="1:13" ht="13.5" customHeight="1">
      <c r="A34" s="31"/>
      <c r="B34" s="32"/>
      <c r="C34" s="30"/>
      <c r="D34" s="30"/>
      <c r="E34" s="30"/>
      <c r="F34" s="30"/>
      <c r="G34" s="30"/>
      <c r="H34" s="30"/>
      <c r="I34" s="30"/>
      <c r="J34" s="244"/>
      <c r="K34" s="244"/>
      <c r="L34" s="244"/>
      <c r="M34" s="244"/>
    </row>
    <row r="35" spans="1:13" ht="13.5" customHeight="1">
      <c r="A35" s="31"/>
      <c r="B35" s="32"/>
      <c r="C35" s="30"/>
      <c r="D35" s="30"/>
      <c r="E35" s="30"/>
      <c r="F35" s="30"/>
      <c r="G35" s="30"/>
      <c r="H35" s="30"/>
      <c r="I35" s="30"/>
      <c r="J35" s="244"/>
      <c r="K35" s="244"/>
      <c r="L35" s="244"/>
      <c r="M35" s="244"/>
    </row>
    <row r="36" spans="1:13" ht="13.5" customHeight="1">
      <c r="A36" s="31"/>
      <c r="B36" s="32"/>
      <c r="C36" s="30"/>
      <c r="D36" s="30"/>
      <c r="E36" s="30"/>
      <c r="F36" s="30"/>
      <c r="G36" s="30"/>
      <c r="H36" s="30"/>
      <c r="I36" s="30"/>
      <c r="J36" s="244"/>
      <c r="K36" s="244"/>
      <c r="L36" s="244"/>
      <c r="M36" s="244"/>
    </row>
    <row r="37" spans="1:13" ht="13.5" customHeight="1">
      <c r="A37" s="33"/>
      <c r="B37" s="34"/>
      <c r="C37" s="30"/>
      <c r="D37" s="30"/>
      <c r="E37" s="30"/>
      <c r="F37" s="30"/>
      <c r="G37" s="30"/>
      <c r="H37" s="30"/>
      <c r="I37" s="30"/>
      <c r="J37" s="244"/>
      <c r="K37" s="244"/>
      <c r="L37" s="244"/>
      <c r="M37" s="244"/>
    </row>
    <row r="38" spans="1:13" ht="13.5" customHeight="1">
      <c r="A38" s="31"/>
      <c r="B38" s="34"/>
      <c r="C38" s="30"/>
      <c r="D38" s="30"/>
      <c r="E38" s="30"/>
      <c r="F38" s="30"/>
      <c r="G38" s="30"/>
      <c r="H38" s="30"/>
      <c r="I38" s="30"/>
      <c r="J38" s="244"/>
      <c r="K38" s="244"/>
      <c r="L38" s="244"/>
      <c r="M38" s="244"/>
    </row>
    <row r="39" spans="1:13" ht="13.5" customHeight="1">
      <c r="A39" s="31"/>
      <c r="B39" s="34"/>
      <c r="C39" s="30"/>
      <c r="D39" s="30"/>
      <c r="E39" s="30"/>
      <c r="F39" s="30"/>
      <c r="G39" s="30"/>
      <c r="H39" s="30"/>
      <c r="I39" s="30"/>
      <c r="J39" s="244"/>
      <c r="K39" s="244"/>
      <c r="L39" s="244"/>
      <c r="M39" s="244"/>
    </row>
    <row r="40" spans="1:13" ht="13.5" customHeight="1">
      <c r="A40" s="31"/>
      <c r="B40" s="34"/>
      <c r="C40" s="30"/>
      <c r="D40" s="30"/>
      <c r="E40" s="30"/>
      <c r="F40" s="30"/>
      <c r="G40" s="30"/>
      <c r="H40" s="30"/>
      <c r="I40" s="30"/>
      <c r="J40" s="244"/>
      <c r="K40" s="244"/>
      <c r="L40" s="244"/>
      <c r="M40" s="244"/>
    </row>
    <row r="41" spans="1:13" ht="13.5" customHeight="1">
      <c r="A41" s="31"/>
      <c r="B41" s="34"/>
      <c r="C41" s="30"/>
      <c r="D41" s="30"/>
      <c r="E41" s="30"/>
      <c r="F41" s="30"/>
      <c r="G41" s="30"/>
      <c r="H41" s="30"/>
      <c r="I41" s="30"/>
      <c r="J41" s="244"/>
      <c r="K41" s="244"/>
      <c r="L41" s="244"/>
      <c r="M41" s="244"/>
    </row>
    <row r="42" spans="1:13" ht="13.5" customHeight="1">
      <c r="A42" s="31"/>
      <c r="B42" s="34"/>
      <c r="C42" s="30"/>
      <c r="D42" s="30"/>
      <c r="E42" s="30"/>
      <c r="F42" s="30"/>
      <c r="G42" s="30"/>
      <c r="H42" s="30"/>
      <c r="I42" s="30"/>
      <c r="J42" s="244"/>
      <c r="K42" s="244"/>
      <c r="L42" s="244"/>
      <c r="M42" s="244"/>
    </row>
    <row r="43" spans="1:13" ht="13.5" customHeight="1">
      <c r="A43" s="33"/>
      <c r="B43" s="34"/>
      <c r="C43" s="30"/>
      <c r="D43" s="30"/>
      <c r="E43" s="30"/>
      <c r="F43" s="30"/>
      <c r="G43" s="30"/>
      <c r="H43" s="30"/>
      <c r="I43" s="30"/>
      <c r="J43" s="244"/>
      <c r="K43" s="244"/>
      <c r="L43" s="244"/>
      <c r="M43" s="244"/>
    </row>
    <row r="44" spans="1:13" ht="13.5" customHeight="1">
      <c r="A44" s="31"/>
      <c r="B44" s="32"/>
      <c r="C44" s="30"/>
      <c r="D44" s="30"/>
      <c r="E44" s="30"/>
      <c r="F44" s="30"/>
      <c r="G44" s="30"/>
      <c r="H44" s="30"/>
      <c r="I44" s="30"/>
      <c r="J44" s="244"/>
      <c r="K44" s="244"/>
      <c r="L44" s="244"/>
      <c r="M44" s="244"/>
    </row>
    <row r="45" spans="1:13" ht="13.5" customHeight="1">
      <c r="A45" s="31"/>
      <c r="B45" s="32"/>
      <c r="C45" s="30"/>
      <c r="D45" s="30"/>
      <c r="E45" s="30"/>
      <c r="F45" s="30"/>
      <c r="G45" s="30"/>
      <c r="H45" s="30"/>
      <c r="I45" s="30"/>
      <c r="J45" s="244"/>
      <c r="K45" s="244"/>
      <c r="L45" s="244"/>
      <c r="M45" s="244"/>
    </row>
    <row r="46" spans="1:13" ht="13.5" customHeight="1">
      <c r="A46" s="31"/>
      <c r="B46" s="32"/>
      <c r="C46" s="30"/>
      <c r="D46" s="30"/>
      <c r="E46" s="30"/>
      <c r="F46" s="30"/>
      <c r="G46" s="30"/>
      <c r="H46" s="30"/>
      <c r="I46" s="30"/>
      <c r="J46" s="244"/>
      <c r="K46" s="244"/>
      <c r="L46" s="244"/>
      <c r="M46" s="244"/>
    </row>
    <row r="47" spans="1:13" ht="13.5" customHeight="1">
      <c r="A47" s="33"/>
      <c r="B47" s="32"/>
      <c r="C47" s="30"/>
      <c r="D47" s="30"/>
      <c r="E47" s="30"/>
      <c r="F47" s="30"/>
      <c r="G47" s="30"/>
      <c r="H47" s="30"/>
      <c r="I47" s="30"/>
      <c r="J47" s="244"/>
      <c r="K47" s="244"/>
      <c r="L47" s="244"/>
      <c r="M47" s="244"/>
    </row>
    <row r="48" spans="1:13" ht="13.5" customHeight="1">
      <c r="A48" s="31"/>
      <c r="B48" s="32"/>
      <c r="C48" s="30"/>
      <c r="D48" s="30"/>
      <c r="E48" s="30"/>
      <c r="F48" s="30"/>
      <c r="G48" s="30"/>
      <c r="H48" s="30"/>
      <c r="I48" s="30"/>
      <c r="J48" s="244"/>
      <c r="K48" s="244"/>
      <c r="L48" s="244"/>
      <c r="M48" s="244"/>
    </row>
    <row r="49" spans="1:13" ht="13.5" customHeight="1">
      <c r="A49" s="31"/>
      <c r="B49" s="32"/>
      <c r="C49" s="30"/>
      <c r="D49" s="30"/>
      <c r="E49" s="30"/>
      <c r="F49" s="30"/>
      <c r="G49" s="30"/>
      <c r="H49" s="30"/>
      <c r="I49" s="30"/>
      <c r="J49" s="244"/>
      <c r="K49" s="244"/>
      <c r="L49" s="244"/>
      <c r="M49" s="244"/>
    </row>
    <row r="50" spans="1:13" ht="13.5" customHeight="1">
      <c r="A50" s="31"/>
      <c r="B50" s="32"/>
      <c r="C50" s="30"/>
      <c r="D50" s="30"/>
      <c r="E50" s="30"/>
      <c r="F50" s="30"/>
      <c r="G50" s="30"/>
      <c r="H50" s="30"/>
      <c r="I50" s="30"/>
      <c r="J50" s="244"/>
      <c r="K50" s="244"/>
      <c r="L50" s="244"/>
      <c r="M50" s="244"/>
    </row>
    <row r="51" spans="1:13" ht="13.5" customHeight="1">
      <c r="A51" s="31"/>
      <c r="B51" s="32"/>
      <c r="C51" s="30"/>
      <c r="D51" s="30"/>
      <c r="E51" s="30"/>
      <c r="F51" s="30"/>
      <c r="G51" s="30"/>
      <c r="H51" s="30"/>
      <c r="I51" s="30"/>
      <c r="J51" s="244"/>
      <c r="K51" s="244"/>
      <c r="L51" s="244"/>
      <c r="M51" s="244"/>
    </row>
    <row r="52" spans="1:13" ht="13.5" customHeight="1">
      <c r="A52" s="33"/>
      <c r="B52" s="32"/>
      <c r="C52" s="30"/>
      <c r="D52" s="30"/>
      <c r="E52" s="30"/>
      <c r="F52" s="30"/>
      <c r="G52" s="30"/>
      <c r="H52" s="30"/>
      <c r="I52" s="30"/>
      <c r="J52" s="244"/>
      <c r="K52" s="244"/>
      <c r="L52" s="244"/>
      <c r="M52" s="244"/>
    </row>
    <row r="53" spans="1:13" ht="13.5" customHeight="1">
      <c r="A53" s="31"/>
      <c r="B53" s="32"/>
      <c r="C53" s="30"/>
      <c r="D53" s="30"/>
      <c r="E53" s="30"/>
      <c r="F53" s="30"/>
      <c r="G53" s="30"/>
      <c r="H53" s="30"/>
      <c r="I53" s="30"/>
      <c r="J53" s="244"/>
      <c r="K53" s="244"/>
      <c r="L53" s="244"/>
      <c r="M53" s="244"/>
    </row>
    <row r="54" spans="1:13" ht="13.5" customHeight="1">
      <c r="A54" s="31"/>
      <c r="B54" s="32"/>
      <c r="C54" s="30"/>
      <c r="D54" s="30"/>
      <c r="E54" s="30"/>
      <c r="F54" s="30"/>
      <c r="G54" s="30"/>
      <c r="H54" s="30"/>
      <c r="I54" s="30"/>
      <c r="J54" s="244"/>
      <c r="K54" s="244"/>
      <c r="L54" s="244"/>
      <c r="M54" s="244"/>
    </row>
    <row r="55" spans="1:13" ht="13.5" customHeight="1">
      <c r="A55" s="31"/>
      <c r="B55" s="32"/>
      <c r="C55" s="30"/>
      <c r="D55" s="30"/>
      <c r="E55" s="30"/>
      <c r="F55" s="30"/>
      <c r="G55" s="30"/>
      <c r="H55" s="30"/>
      <c r="I55" s="30"/>
      <c r="J55" s="244"/>
      <c r="K55" s="244"/>
      <c r="L55" s="244"/>
      <c r="M55" s="244"/>
    </row>
    <row r="56" spans="1:13" ht="9" customHeight="1">
      <c r="A56" s="35"/>
      <c r="B56" s="32"/>
      <c r="C56" s="30"/>
      <c r="D56" s="30"/>
      <c r="E56" s="30"/>
      <c r="F56" s="30"/>
      <c r="G56" s="30"/>
      <c r="H56" s="30"/>
      <c r="I56" s="30"/>
      <c r="J56" s="244"/>
      <c r="K56" s="244"/>
      <c r="L56" s="244"/>
      <c r="M56" s="244"/>
    </row>
    <row r="57" spans="1:13" ht="9" customHeight="1">
      <c r="A57" s="35"/>
      <c r="B57" s="32"/>
      <c r="C57" s="30"/>
      <c r="D57" s="30"/>
      <c r="E57" s="30"/>
      <c r="F57" s="30"/>
      <c r="G57" s="30"/>
      <c r="H57" s="30"/>
      <c r="I57" s="30"/>
      <c r="J57" s="244"/>
      <c r="K57" s="244"/>
      <c r="L57" s="244"/>
      <c r="M57" s="244"/>
    </row>
    <row r="58" spans="1:13" ht="9" customHeight="1">
      <c r="A58" s="35"/>
      <c r="B58" s="32"/>
      <c r="C58" s="30"/>
      <c r="D58" s="30"/>
      <c r="E58" s="30"/>
      <c r="F58" s="30"/>
      <c r="G58" s="30"/>
      <c r="H58" s="30"/>
      <c r="I58" s="30"/>
      <c r="J58" s="244"/>
      <c r="K58" s="244"/>
      <c r="L58" s="244"/>
      <c r="M58" s="244"/>
    </row>
    <row r="59" spans="1:13" ht="9" customHeight="1">
      <c r="A59" s="35"/>
      <c r="B59" s="32"/>
      <c r="C59" s="30"/>
      <c r="D59" s="30"/>
      <c r="E59" s="30"/>
      <c r="F59" s="30"/>
      <c r="G59" s="30"/>
      <c r="H59" s="30"/>
      <c r="I59" s="30"/>
      <c r="J59" s="244"/>
      <c r="K59" s="244"/>
      <c r="L59" s="244"/>
      <c r="M59" s="244"/>
    </row>
    <row r="60" spans="1:13" ht="9" customHeight="1">
      <c r="A60" s="36"/>
      <c r="B60" s="32"/>
      <c r="C60" s="30"/>
      <c r="D60" s="30"/>
      <c r="E60" s="30"/>
      <c r="F60" s="30"/>
      <c r="G60" s="30"/>
      <c r="H60" s="30"/>
      <c r="I60" s="30"/>
      <c r="J60" s="244"/>
      <c r="K60" s="244"/>
      <c r="L60" s="244"/>
      <c r="M60" s="244"/>
    </row>
    <row r="61" spans="1:13" ht="9" customHeight="1">
      <c r="A61" s="36"/>
      <c r="C61" s="30"/>
      <c r="D61" s="30"/>
      <c r="E61" s="30"/>
      <c r="F61" s="30"/>
      <c r="G61" s="30"/>
      <c r="H61" s="30"/>
      <c r="I61" s="30"/>
      <c r="J61" s="244"/>
      <c r="K61" s="244"/>
      <c r="L61" s="244"/>
      <c r="M61" s="244"/>
    </row>
    <row r="62" spans="1:13" ht="9" customHeight="1">
      <c r="A62" s="33"/>
      <c r="C62" s="30"/>
      <c r="D62" s="30"/>
      <c r="E62" s="30"/>
      <c r="F62" s="30"/>
      <c r="G62" s="30"/>
      <c r="H62" s="30"/>
      <c r="I62" s="30"/>
      <c r="J62" s="244"/>
      <c r="K62" s="244"/>
      <c r="L62" s="244"/>
      <c r="M62" s="244"/>
    </row>
    <row r="63" spans="1:13" ht="9" customHeight="1">
      <c r="A63" s="31"/>
      <c r="C63" s="30"/>
      <c r="D63" s="30"/>
      <c r="E63" s="30"/>
      <c r="F63" s="30"/>
      <c r="G63" s="30"/>
      <c r="H63" s="30"/>
      <c r="I63" s="30"/>
      <c r="J63" s="244"/>
      <c r="K63" s="244"/>
      <c r="L63" s="244"/>
      <c r="M63" s="244"/>
    </row>
    <row r="64" spans="1:13" ht="9" customHeight="1">
      <c r="A64" s="31"/>
      <c r="C64" s="30"/>
      <c r="D64" s="30"/>
      <c r="E64" s="30"/>
      <c r="F64" s="30"/>
      <c r="G64" s="30"/>
      <c r="H64" s="30"/>
      <c r="I64" s="30"/>
      <c r="J64" s="244"/>
      <c r="K64" s="244"/>
      <c r="L64" s="244"/>
      <c r="M64" s="244"/>
    </row>
    <row r="65" spans="1:13" ht="9" customHeight="1">
      <c r="A65" s="31"/>
      <c r="C65" s="30"/>
      <c r="D65" s="30"/>
      <c r="E65" s="30"/>
      <c r="F65" s="30"/>
      <c r="G65" s="30"/>
      <c r="H65" s="30"/>
      <c r="I65" s="30"/>
      <c r="J65" s="244"/>
      <c r="K65" s="244"/>
      <c r="L65" s="244"/>
      <c r="M65" s="244"/>
    </row>
    <row r="66" spans="1:13" ht="9" customHeight="1">
      <c r="A66" s="31"/>
      <c r="C66" s="30"/>
      <c r="D66" s="30"/>
      <c r="E66" s="30"/>
      <c r="F66" s="30"/>
      <c r="G66" s="30"/>
      <c r="H66" s="30"/>
      <c r="I66" s="30"/>
      <c r="J66" s="244"/>
      <c r="K66" s="244"/>
      <c r="L66" s="244"/>
      <c r="M66" s="244"/>
    </row>
    <row r="67" spans="1:13" ht="9" customHeight="1">
      <c r="A67" s="35"/>
      <c r="C67" s="30"/>
      <c r="D67" s="30"/>
      <c r="E67" s="30"/>
      <c r="F67" s="30"/>
      <c r="G67" s="30"/>
      <c r="H67" s="30"/>
      <c r="I67" s="30"/>
      <c r="J67" s="244"/>
      <c r="K67" s="244"/>
      <c r="L67" s="244"/>
      <c r="M67" s="244"/>
    </row>
    <row r="68" spans="1:13" ht="9" customHeight="1">
      <c r="A68" s="33"/>
      <c r="C68" s="30"/>
      <c r="D68" s="30"/>
      <c r="E68" s="30"/>
      <c r="F68" s="30"/>
      <c r="G68" s="30"/>
      <c r="H68" s="30"/>
      <c r="I68" s="30"/>
      <c r="J68" s="244"/>
      <c r="K68" s="244"/>
      <c r="L68" s="244"/>
      <c r="M68" s="244"/>
    </row>
    <row r="69" spans="1:13" ht="9" customHeight="1">
      <c r="A69" s="31"/>
      <c r="C69" s="30"/>
      <c r="D69" s="30"/>
      <c r="E69" s="30"/>
      <c r="F69" s="30"/>
      <c r="G69" s="30"/>
      <c r="H69" s="30"/>
      <c r="I69" s="30"/>
      <c r="J69" s="244"/>
      <c r="K69" s="244"/>
      <c r="L69" s="244"/>
      <c r="M69" s="244"/>
    </row>
    <row r="70" spans="1:13" ht="9" customHeight="1">
      <c r="A70" s="31"/>
      <c r="C70" s="30"/>
      <c r="D70" s="30"/>
      <c r="E70" s="30"/>
      <c r="F70" s="30"/>
      <c r="G70" s="30"/>
      <c r="H70" s="30"/>
      <c r="I70" s="30"/>
      <c r="J70" s="244"/>
      <c r="K70" s="244"/>
      <c r="L70" s="244"/>
      <c r="M70" s="244"/>
    </row>
    <row r="71" spans="1:13" ht="9" customHeight="1">
      <c r="A71" s="31"/>
      <c r="C71" s="30"/>
      <c r="D71" s="30"/>
      <c r="E71" s="30"/>
      <c r="F71" s="30"/>
      <c r="G71" s="30"/>
      <c r="H71" s="30"/>
      <c r="I71" s="30"/>
      <c r="J71" s="244"/>
      <c r="K71" s="244"/>
      <c r="L71" s="244"/>
      <c r="M71" s="244"/>
    </row>
    <row r="72" spans="1:13" ht="9" customHeight="1">
      <c r="A72" s="31"/>
      <c r="C72" s="30"/>
      <c r="D72" s="30"/>
      <c r="E72" s="30"/>
      <c r="F72" s="30"/>
      <c r="G72" s="30"/>
      <c r="H72" s="30"/>
      <c r="I72" s="30"/>
      <c r="J72" s="244"/>
      <c r="K72" s="244"/>
      <c r="L72" s="244"/>
      <c r="M72" s="244"/>
    </row>
    <row r="73" spans="1:13" ht="9" customHeight="1">
      <c r="A73" s="35"/>
      <c r="C73" s="30"/>
      <c r="D73" s="30"/>
      <c r="E73" s="30"/>
      <c r="F73" s="30"/>
      <c r="G73" s="30"/>
      <c r="H73" s="30"/>
      <c r="I73" s="30"/>
      <c r="J73" s="244"/>
      <c r="K73" s="244"/>
      <c r="L73" s="244"/>
      <c r="M73" s="244"/>
    </row>
    <row r="74" spans="1:13" ht="9" customHeight="1">
      <c r="A74" s="33"/>
      <c r="C74" s="30"/>
      <c r="D74" s="30"/>
      <c r="E74" s="30"/>
      <c r="F74" s="30"/>
      <c r="G74" s="30"/>
      <c r="H74" s="30"/>
      <c r="I74" s="30"/>
      <c r="J74" s="244"/>
      <c r="K74" s="244"/>
      <c r="L74" s="244"/>
      <c r="M74" s="244"/>
    </row>
    <row r="75" spans="1:13" ht="9" customHeight="1">
      <c r="A75" s="31"/>
      <c r="C75" s="30"/>
      <c r="D75" s="30"/>
      <c r="E75" s="30"/>
      <c r="F75" s="30"/>
      <c r="G75" s="30"/>
      <c r="H75" s="30"/>
      <c r="I75" s="30"/>
      <c r="J75" s="244"/>
      <c r="K75" s="244"/>
      <c r="L75" s="244"/>
      <c r="M75" s="244"/>
    </row>
    <row r="76" spans="1:13" ht="9" customHeight="1">
      <c r="A76" s="31"/>
      <c r="C76" s="30"/>
      <c r="D76" s="30"/>
      <c r="E76" s="30"/>
      <c r="F76" s="30"/>
      <c r="G76" s="30"/>
      <c r="H76" s="30"/>
      <c r="I76" s="30"/>
      <c r="J76" s="244"/>
      <c r="K76" s="244"/>
      <c r="L76" s="244"/>
      <c r="M76" s="244"/>
    </row>
    <row r="77" spans="1:13" ht="9" customHeight="1">
      <c r="A77" s="31"/>
      <c r="C77" s="30"/>
      <c r="D77" s="30"/>
      <c r="E77" s="30"/>
      <c r="F77" s="30"/>
      <c r="G77" s="30"/>
      <c r="H77" s="30"/>
      <c r="I77" s="30"/>
      <c r="J77" s="244"/>
      <c r="K77" s="244"/>
      <c r="L77" s="244"/>
      <c r="M77" s="244"/>
    </row>
    <row r="78" spans="1:13" ht="9" customHeight="1">
      <c r="A78" s="31"/>
      <c r="C78" s="30"/>
      <c r="D78" s="30"/>
      <c r="E78" s="30"/>
      <c r="F78" s="30"/>
      <c r="G78" s="30"/>
      <c r="H78" s="30"/>
      <c r="I78" s="30"/>
      <c r="J78" s="244"/>
      <c r="K78" s="244"/>
      <c r="L78" s="244"/>
      <c r="M78" s="244"/>
    </row>
    <row r="79" spans="1:13">
      <c r="A79" s="31"/>
      <c r="C79" s="32"/>
      <c r="D79" s="32"/>
      <c r="E79" s="32"/>
      <c r="F79" s="32"/>
      <c r="G79" s="32"/>
      <c r="H79" s="32"/>
      <c r="I79" s="32"/>
    </row>
    <row r="80" spans="1:13">
      <c r="A80" s="31"/>
      <c r="C80" s="32"/>
      <c r="D80" s="32"/>
      <c r="E80" s="32"/>
      <c r="F80" s="32"/>
      <c r="G80" s="32"/>
      <c r="H80" s="32"/>
      <c r="I80" s="32"/>
    </row>
    <row r="81" spans="1:9">
      <c r="A81" s="31"/>
      <c r="C81" s="32"/>
      <c r="D81" s="32"/>
      <c r="E81" s="32"/>
      <c r="F81" s="32"/>
      <c r="G81" s="32"/>
      <c r="H81" s="32"/>
      <c r="I81" s="32"/>
    </row>
    <row r="82" spans="1:9">
      <c r="A82" s="31"/>
      <c r="C82" s="32"/>
      <c r="D82" s="32"/>
      <c r="E82" s="32"/>
      <c r="F82" s="32"/>
      <c r="G82" s="32"/>
      <c r="H82" s="32"/>
      <c r="I82" s="32"/>
    </row>
    <row r="83" spans="1:9">
      <c r="A83" s="35"/>
      <c r="C83" s="32"/>
      <c r="D83" s="32"/>
      <c r="E83" s="32"/>
      <c r="F83" s="32"/>
      <c r="G83" s="32"/>
      <c r="H83" s="32"/>
      <c r="I83" s="32"/>
    </row>
    <row r="84" spans="1:9">
      <c r="A84" s="33"/>
      <c r="C84" s="32"/>
      <c r="D84" s="32"/>
      <c r="E84" s="32"/>
      <c r="F84" s="32"/>
      <c r="G84" s="32"/>
      <c r="H84" s="32"/>
      <c r="I84" s="32"/>
    </row>
    <row r="85" spans="1:9">
      <c r="A85" s="31"/>
      <c r="C85" s="32"/>
      <c r="D85" s="32"/>
      <c r="E85" s="32"/>
      <c r="F85" s="32"/>
      <c r="G85" s="32"/>
      <c r="H85" s="32"/>
      <c r="I85" s="32"/>
    </row>
    <row r="86" spans="1:9">
      <c r="A86" s="31"/>
      <c r="C86" s="32"/>
      <c r="D86" s="32"/>
      <c r="E86" s="32"/>
      <c r="F86" s="32"/>
      <c r="G86" s="32"/>
      <c r="H86" s="32"/>
      <c r="I86" s="32"/>
    </row>
    <row r="87" spans="1:9">
      <c r="A87" s="31"/>
      <c r="C87" s="32"/>
      <c r="D87" s="32"/>
      <c r="E87" s="32"/>
      <c r="F87" s="32"/>
      <c r="G87" s="32"/>
      <c r="H87" s="32"/>
      <c r="I87" s="32"/>
    </row>
    <row r="88" spans="1:9">
      <c r="A88" s="31"/>
      <c r="C88" s="32"/>
      <c r="D88" s="32"/>
      <c r="E88" s="32"/>
      <c r="F88" s="32"/>
      <c r="G88" s="32"/>
      <c r="H88" s="32"/>
      <c r="I88" s="32"/>
    </row>
    <row r="89" spans="1:9">
      <c r="A89" s="31"/>
      <c r="C89" s="32"/>
      <c r="D89" s="32"/>
      <c r="E89" s="32"/>
      <c r="F89" s="32"/>
      <c r="G89" s="32"/>
      <c r="H89" s="32"/>
      <c r="I89" s="32"/>
    </row>
    <row r="90" spans="1:9">
      <c r="A90" s="31"/>
      <c r="C90" s="32"/>
      <c r="D90" s="32"/>
      <c r="E90" s="32"/>
      <c r="F90" s="32"/>
      <c r="G90" s="32"/>
      <c r="H90" s="32"/>
      <c r="I90" s="32"/>
    </row>
    <row r="91" spans="1:9">
      <c r="A91" s="31"/>
      <c r="C91" s="32"/>
      <c r="D91" s="32"/>
      <c r="E91" s="32"/>
      <c r="F91" s="32"/>
      <c r="G91" s="32"/>
      <c r="H91" s="32"/>
      <c r="I91" s="32"/>
    </row>
    <row r="92" spans="1:9">
      <c r="A92" s="31"/>
      <c r="C92" s="32"/>
      <c r="D92" s="32"/>
      <c r="E92" s="32"/>
      <c r="F92" s="32"/>
      <c r="G92" s="32"/>
      <c r="H92" s="32"/>
      <c r="I92" s="32"/>
    </row>
    <row r="93" spans="1:9">
      <c r="A93" s="31"/>
      <c r="C93" s="32"/>
      <c r="D93" s="32"/>
      <c r="E93" s="32"/>
      <c r="F93" s="32"/>
      <c r="G93" s="32"/>
      <c r="H93" s="32"/>
      <c r="I93" s="32"/>
    </row>
    <row r="94" spans="1:9">
      <c r="A94" s="33"/>
      <c r="C94" s="32"/>
      <c r="D94" s="32"/>
      <c r="E94" s="32"/>
      <c r="F94" s="32"/>
      <c r="G94" s="32"/>
      <c r="H94" s="32"/>
      <c r="I94" s="32"/>
    </row>
    <row r="95" spans="1:9">
      <c r="A95" s="31"/>
      <c r="C95" s="32"/>
      <c r="D95" s="32"/>
      <c r="E95" s="32"/>
      <c r="F95" s="32"/>
      <c r="G95" s="32"/>
      <c r="H95" s="32"/>
      <c r="I95" s="32"/>
    </row>
    <row r="96" spans="1:9">
      <c r="A96" s="31"/>
      <c r="C96" s="32"/>
      <c r="D96" s="32"/>
      <c r="E96" s="32"/>
      <c r="F96" s="32"/>
      <c r="G96" s="32"/>
      <c r="H96" s="32"/>
      <c r="I96" s="32"/>
    </row>
    <row r="97" spans="1:9">
      <c r="A97" s="31"/>
      <c r="C97" s="32"/>
      <c r="D97" s="32"/>
      <c r="E97" s="32"/>
      <c r="F97" s="32"/>
      <c r="G97" s="32"/>
      <c r="H97" s="32"/>
      <c r="I97" s="32"/>
    </row>
    <row r="98" spans="1:9">
      <c r="A98" s="37"/>
      <c r="C98" s="32"/>
      <c r="D98" s="32"/>
      <c r="E98" s="32"/>
      <c r="F98" s="32"/>
      <c r="G98" s="32"/>
      <c r="H98" s="32"/>
      <c r="I98" s="32"/>
    </row>
    <row r="99" spans="1:9">
      <c r="A99" s="37"/>
      <c r="C99" s="32"/>
      <c r="D99" s="32"/>
      <c r="E99" s="32"/>
      <c r="F99" s="32"/>
      <c r="G99" s="32"/>
      <c r="H99" s="32"/>
      <c r="I99" s="32"/>
    </row>
    <row r="100" spans="1:9">
      <c r="A100" s="37"/>
      <c r="C100" s="32"/>
      <c r="D100" s="32"/>
      <c r="E100" s="32"/>
      <c r="F100" s="32"/>
      <c r="G100" s="32"/>
      <c r="H100" s="32"/>
      <c r="I100" s="32"/>
    </row>
    <row r="101" spans="1:9">
      <c r="A101" s="37"/>
      <c r="C101" s="32"/>
      <c r="D101" s="32"/>
      <c r="E101" s="32"/>
      <c r="F101" s="32"/>
      <c r="G101" s="32"/>
      <c r="H101" s="32"/>
      <c r="I101" s="32"/>
    </row>
    <row r="102" spans="1:9">
      <c r="A102" s="37"/>
      <c r="C102" s="32"/>
      <c r="D102" s="32"/>
      <c r="E102" s="32"/>
      <c r="F102" s="32"/>
      <c r="G102" s="32"/>
      <c r="H102" s="32"/>
      <c r="I102" s="32"/>
    </row>
    <row r="103" spans="1:9">
      <c r="A103" s="37"/>
      <c r="C103" s="32"/>
      <c r="D103" s="32"/>
      <c r="E103" s="32"/>
      <c r="F103" s="32"/>
      <c r="G103" s="32"/>
      <c r="H103" s="32"/>
      <c r="I103" s="32"/>
    </row>
    <row r="104" spans="1:9">
      <c r="A104" s="37"/>
      <c r="C104" s="32"/>
      <c r="D104" s="32"/>
      <c r="E104" s="32"/>
      <c r="F104" s="32"/>
      <c r="G104" s="32"/>
      <c r="H104" s="32"/>
      <c r="I104" s="32"/>
    </row>
    <row r="105" spans="1:9">
      <c r="A105" s="37"/>
      <c r="C105" s="32"/>
      <c r="D105" s="32"/>
      <c r="E105" s="32"/>
      <c r="F105" s="32"/>
      <c r="G105" s="32"/>
      <c r="H105" s="32"/>
      <c r="I105" s="32"/>
    </row>
    <row r="106" spans="1:9">
      <c r="A106" s="37"/>
      <c r="C106" s="32"/>
      <c r="D106" s="32"/>
      <c r="E106" s="32"/>
      <c r="F106" s="32"/>
      <c r="G106" s="32"/>
      <c r="H106" s="32"/>
      <c r="I106" s="32"/>
    </row>
    <row r="107" spans="1:9" ht="15.75">
      <c r="A107" s="38"/>
      <c r="C107" s="32"/>
      <c r="D107" s="32"/>
      <c r="E107" s="32"/>
      <c r="F107" s="32"/>
      <c r="G107" s="32"/>
      <c r="H107" s="32"/>
      <c r="I107" s="32"/>
    </row>
    <row r="108" spans="1:9" ht="15.75">
      <c r="A108" s="38"/>
      <c r="C108" s="32"/>
      <c r="D108" s="32"/>
      <c r="E108" s="32"/>
      <c r="F108" s="32"/>
      <c r="G108" s="32"/>
      <c r="H108" s="32"/>
      <c r="I108" s="32"/>
    </row>
    <row r="109" spans="1:9" ht="15.75">
      <c r="A109" s="38"/>
      <c r="C109" s="32"/>
      <c r="D109" s="32"/>
      <c r="E109" s="32"/>
      <c r="F109" s="32"/>
      <c r="G109" s="32"/>
      <c r="H109" s="32"/>
      <c r="I109" s="32"/>
    </row>
    <row r="110" spans="1:9" ht="15.75">
      <c r="A110" s="38"/>
      <c r="C110" s="32"/>
      <c r="D110" s="32"/>
      <c r="E110" s="32"/>
      <c r="F110" s="32"/>
      <c r="G110" s="32"/>
      <c r="H110" s="32"/>
      <c r="I110" s="32"/>
    </row>
    <row r="111" spans="1:9" ht="15.75">
      <c r="A111" s="38"/>
      <c r="C111" s="32"/>
      <c r="D111" s="32"/>
      <c r="E111" s="32"/>
      <c r="F111" s="32"/>
      <c r="G111" s="32"/>
      <c r="H111" s="32"/>
      <c r="I111" s="32"/>
    </row>
    <row r="112" spans="1:9" ht="15.75">
      <c r="A112" s="38"/>
      <c r="C112" s="32"/>
      <c r="D112" s="32"/>
      <c r="E112" s="32"/>
      <c r="F112" s="32"/>
      <c r="G112" s="32"/>
      <c r="H112" s="32"/>
      <c r="I112" s="32"/>
    </row>
    <row r="113" spans="1:9" ht="15.75">
      <c r="A113" s="38"/>
      <c r="C113" s="32"/>
      <c r="D113" s="32"/>
      <c r="E113" s="32"/>
      <c r="F113" s="32"/>
      <c r="G113" s="32"/>
      <c r="H113" s="32"/>
      <c r="I113" s="32"/>
    </row>
    <row r="114" spans="1:9" ht="15.75">
      <c r="A114" s="38"/>
      <c r="C114" s="32"/>
      <c r="D114" s="32"/>
      <c r="E114" s="32"/>
      <c r="F114" s="32"/>
      <c r="G114" s="32"/>
      <c r="H114" s="32"/>
      <c r="I114" s="32"/>
    </row>
    <row r="115" spans="1:9" ht="15.75">
      <c r="A115" s="38"/>
      <c r="C115" s="32"/>
      <c r="D115" s="32"/>
      <c r="E115" s="32"/>
      <c r="F115" s="32"/>
      <c r="G115" s="32"/>
      <c r="H115" s="32"/>
      <c r="I115" s="32"/>
    </row>
    <row r="116" spans="1:9" ht="15.75">
      <c r="A116" s="38"/>
      <c r="C116" s="32"/>
      <c r="D116" s="32"/>
      <c r="E116" s="32"/>
      <c r="F116" s="32"/>
      <c r="G116" s="32"/>
      <c r="H116" s="32"/>
      <c r="I116" s="32"/>
    </row>
    <row r="117" spans="1:9" ht="15.75">
      <c r="A117" s="38"/>
      <c r="C117" s="32"/>
      <c r="D117" s="32"/>
      <c r="E117" s="32"/>
      <c r="F117" s="32"/>
      <c r="G117" s="32"/>
      <c r="H117" s="32"/>
      <c r="I117" s="32"/>
    </row>
    <row r="118" spans="1:9" ht="15.75">
      <c r="A118" s="38"/>
      <c r="C118" s="32"/>
      <c r="D118" s="32"/>
      <c r="E118" s="32"/>
      <c r="F118" s="32"/>
      <c r="G118" s="32"/>
      <c r="H118" s="32"/>
      <c r="I118" s="32"/>
    </row>
    <row r="119" spans="1:9" ht="15.75">
      <c r="A119" s="38"/>
      <c r="C119" s="32"/>
      <c r="D119" s="32"/>
      <c r="E119" s="32"/>
      <c r="F119" s="32"/>
      <c r="G119" s="32"/>
      <c r="H119" s="32"/>
      <c r="I119" s="32"/>
    </row>
    <row r="120" spans="1:9" ht="15.75">
      <c r="A120" s="38"/>
    </row>
    <row r="121" spans="1:9" ht="15.75">
      <c r="A121" s="38"/>
    </row>
    <row r="122" spans="1:9" ht="15.75">
      <c r="A122" s="38"/>
    </row>
    <row r="123" spans="1:9" ht="15.75">
      <c r="A123" s="38"/>
    </row>
    <row r="124" spans="1:9" ht="15.75">
      <c r="A124" s="38"/>
    </row>
    <row r="125" spans="1:9" ht="15.75">
      <c r="A125" s="38"/>
    </row>
    <row r="126" spans="1:9" ht="15.75">
      <c r="A126" s="38"/>
    </row>
    <row r="127" spans="1:9" ht="15.75">
      <c r="A127" s="38"/>
    </row>
    <row r="128" spans="1:9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topLeftCell="A2" zoomScale="42" zoomScaleNormal="42" workbookViewId="0">
      <selection activeCell="B13" sqref="B13"/>
    </sheetView>
  </sheetViews>
  <sheetFormatPr defaultRowHeight="12.75"/>
  <cols>
    <col min="1" max="1" width="133.42578125" style="445" customWidth="1"/>
    <col min="2" max="2" width="29.140625" style="239" customWidth="1"/>
    <col min="3" max="3" width="32.7109375" style="239" customWidth="1"/>
    <col min="4" max="4" width="31.28515625" style="239" customWidth="1"/>
    <col min="5" max="5" width="31" style="239" customWidth="1"/>
    <col min="6" max="6" width="29.140625" style="239" customWidth="1"/>
    <col min="7" max="7" width="32.7109375" style="239" customWidth="1"/>
    <col min="8" max="8" width="31.28515625" style="239" customWidth="1"/>
    <col min="9" max="9" width="31" style="239" customWidth="1"/>
    <col min="10" max="10" width="29.140625" style="239" customWidth="1"/>
    <col min="11" max="11" width="32.7109375" style="239" customWidth="1"/>
    <col min="12" max="12" width="31.28515625" style="239" customWidth="1"/>
    <col min="13" max="13" width="31" style="239" customWidth="1"/>
    <col min="14" max="14" width="4.5703125" style="316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1074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64"/>
    </row>
    <row r="2" spans="1:14" s="26" customFormat="1" ht="78.7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385"/>
    </row>
    <row r="3" spans="1:14" s="26" customFormat="1" ht="41.25" customHeight="1">
      <c r="A3" s="1218" t="s">
        <v>163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385"/>
    </row>
    <row r="4" spans="1:14" s="26" customFormat="1" ht="48.7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385"/>
    </row>
    <row r="5" spans="1:14" s="40" customFormat="1" ht="73.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386"/>
    </row>
    <row r="6" spans="1:14" ht="6" customHeight="1"/>
    <row r="7" spans="1:14" ht="7.5" customHeight="1">
      <c r="A7" s="447"/>
      <c r="B7" s="28"/>
      <c r="C7" s="28"/>
      <c r="D7" s="29"/>
      <c r="E7" s="29"/>
      <c r="F7" s="28"/>
      <c r="G7" s="28"/>
      <c r="H7" s="29"/>
      <c r="I7" s="29"/>
      <c r="J7" s="29"/>
      <c r="K7" s="29"/>
      <c r="L7" s="28"/>
      <c r="M7" s="29"/>
      <c r="N7" s="387"/>
    </row>
    <row r="8" spans="1:14" s="390" customFormat="1" ht="45" customHeight="1">
      <c r="A8" s="489"/>
      <c r="B8" s="1220" t="s">
        <v>157</v>
      </c>
      <c r="C8" s="1220"/>
      <c r="D8" s="1220"/>
      <c r="E8" s="1220"/>
      <c r="F8" s="1220" t="s">
        <v>114</v>
      </c>
      <c r="G8" s="1220"/>
      <c r="H8" s="1220"/>
      <c r="I8" s="1220"/>
      <c r="J8" s="1220" t="s">
        <v>115</v>
      </c>
      <c r="K8" s="1220"/>
      <c r="L8" s="1220"/>
      <c r="M8" s="1220"/>
      <c r="N8" s="389"/>
    </row>
    <row r="9" spans="1:14" s="394" customFormat="1" ht="65.25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1" t="s">
        <v>165</v>
      </c>
      <c r="G9" s="392" t="s">
        <v>166</v>
      </c>
      <c r="H9" s="391" t="s">
        <v>167</v>
      </c>
      <c r="I9" s="391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393"/>
    </row>
    <row r="10" spans="1:14" s="1089" customFormat="1" ht="45" customHeight="1">
      <c r="A10" s="838" t="s">
        <v>775</v>
      </c>
      <c r="B10" s="839">
        <v>54780.363299999997</v>
      </c>
      <c r="C10" s="839">
        <v>302491.56141000002</v>
      </c>
      <c r="D10" s="839">
        <v>1595295.15741</v>
      </c>
      <c r="E10" s="839">
        <v>1952567.0821199999</v>
      </c>
      <c r="F10" s="839">
        <v>349.38135999999997</v>
      </c>
      <c r="G10" s="839">
        <v>807828.80995999998</v>
      </c>
      <c r="H10" s="839">
        <v>1286534.5524899999</v>
      </c>
      <c r="I10" s="839">
        <v>2094712.7438099999</v>
      </c>
      <c r="J10" s="839">
        <v>1220656.5598252001</v>
      </c>
      <c r="K10" s="839">
        <v>4440310.5026504006</v>
      </c>
      <c r="L10" s="839">
        <v>10092518.5690156</v>
      </c>
      <c r="M10" s="839">
        <v>15753485.631491199</v>
      </c>
      <c r="N10" s="1088"/>
    </row>
    <row r="11" spans="1:14" s="1089" customFormat="1" ht="45" customHeight="1">
      <c r="A11" s="838" t="s">
        <v>776</v>
      </c>
      <c r="B11" s="842">
        <v>0</v>
      </c>
      <c r="C11" s="842">
        <v>27.682179999999999</v>
      </c>
      <c r="D11" s="842">
        <v>4112.64491</v>
      </c>
      <c r="E11" s="842">
        <v>4140.3270899999998</v>
      </c>
      <c r="F11" s="842">
        <v>37.175899999999999</v>
      </c>
      <c r="G11" s="842">
        <v>16928.02708</v>
      </c>
      <c r="H11" s="842">
        <v>34657.701840000002</v>
      </c>
      <c r="I11" s="842">
        <v>51622.904820000003</v>
      </c>
      <c r="J11" s="839">
        <v>97589.9951</v>
      </c>
      <c r="K11" s="839">
        <v>83093.370420000007</v>
      </c>
      <c r="L11" s="839">
        <v>75150.000319999992</v>
      </c>
      <c r="M11" s="839">
        <v>255833.36584000001</v>
      </c>
      <c r="N11" s="1088"/>
    </row>
    <row r="12" spans="1:14" s="1089" customFormat="1" ht="45" customHeight="1">
      <c r="A12" s="838" t="s">
        <v>777</v>
      </c>
      <c r="B12" s="842">
        <v>3146</v>
      </c>
      <c r="C12" s="842">
        <v>27519.586289999999</v>
      </c>
      <c r="D12" s="842">
        <v>1842.8373100000001</v>
      </c>
      <c r="E12" s="842">
        <v>32508.423600000002</v>
      </c>
      <c r="F12" s="842">
        <v>6.86</v>
      </c>
      <c r="G12" s="842">
        <v>0</v>
      </c>
      <c r="H12" s="842">
        <v>0</v>
      </c>
      <c r="I12" s="842">
        <v>6.86</v>
      </c>
      <c r="J12" s="839">
        <v>82030.876756199999</v>
      </c>
      <c r="K12" s="839">
        <v>609694.83202600002</v>
      </c>
      <c r="L12" s="839">
        <v>38902.959699400002</v>
      </c>
      <c r="M12" s="839">
        <v>730628.66848160001</v>
      </c>
      <c r="N12" s="1088"/>
    </row>
    <row r="13" spans="1:14" s="1089" customFormat="1" ht="45" customHeight="1">
      <c r="A13" s="838" t="s">
        <v>137</v>
      </c>
      <c r="B13" s="839">
        <v>995.29476</v>
      </c>
      <c r="C13" s="839">
        <v>4890.3707999999997</v>
      </c>
      <c r="D13" s="839">
        <v>21536.724289999998</v>
      </c>
      <c r="E13" s="839">
        <v>27422.389850000003</v>
      </c>
      <c r="F13" s="839">
        <v>17.850000000000001</v>
      </c>
      <c r="G13" s="839">
        <v>20904.798640000001</v>
      </c>
      <c r="H13" s="839">
        <v>79045.901639999996</v>
      </c>
      <c r="I13" s="839">
        <v>99968.550279999996</v>
      </c>
      <c r="J13" s="839">
        <v>193463.79879960002</v>
      </c>
      <c r="K13" s="839">
        <v>221802.42136140002</v>
      </c>
      <c r="L13" s="839">
        <v>446046.30571059999</v>
      </c>
      <c r="M13" s="839">
        <v>861312.52587160002</v>
      </c>
      <c r="N13" s="1088"/>
    </row>
    <row r="14" spans="1:14" s="1089" customFormat="1" ht="45" customHeight="1">
      <c r="A14" s="838" t="s">
        <v>778</v>
      </c>
      <c r="B14" s="839">
        <v>238032.60554739999</v>
      </c>
      <c r="C14" s="839">
        <v>673189.00988000003</v>
      </c>
      <c r="D14" s="839">
        <v>1571099.8376066</v>
      </c>
      <c r="E14" s="839">
        <v>2482321.453034</v>
      </c>
      <c r="F14" s="839">
        <v>14172.954710000002</v>
      </c>
      <c r="G14" s="839">
        <v>493156.95479320001</v>
      </c>
      <c r="H14" s="839">
        <v>905109.20835520001</v>
      </c>
      <c r="I14" s="839">
        <v>1412439.1178584001</v>
      </c>
      <c r="J14" s="839">
        <v>4219276.2123191999</v>
      </c>
      <c r="K14" s="839">
        <v>7816820.6047840007</v>
      </c>
      <c r="L14" s="839">
        <v>16212721.23343</v>
      </c>
      <c r="M14" s="839">
        <v>28248818.050533198</v>
      </c>
      <c r="N14" s="1088"/>
    </row>
    <row r="15" spans="1:14" s="1089" customFormat="1" ht="45" customHeight="1">
      <c r="A15" s="838" t="s">
        <v>138</v>
      </c>
      <c r="B15" s="839">
        <v>0</v>
      </c>
      <c r="C15" s="839">
        <v>802.0915500000001</v>
      </c>
      <c r="D15" s="839">
        <v>29446.345940000003</v>
      </c>
      <c r="E15" s="839">
        <v>30248.437489999997</v>
      </c>
      <c r="F15" s="839">
        <v>0</v>
      </c>
      <c r="G15" s="839">
        <v>332.95784999999995</v>
      </c>
      <c r="H15" s="839">
        <v>3649.0665099999997</v>
      </c>
      <c r="I15" s="839">
        <v>3982.0243599999999</v>
      </c>
      <c r="J15" s="839">
        <v>1058965.1537064</v>
      </c>
      <c r="K15" s="839">
        <v>875865.56601519999</v>
      </c>
      <c r="L15" s="839">
        <v>2501024.0361899999</v>
      </c>
      <c r="M15" s="839">
        <v>4435854.7559115998</v>
      </c>
      <c r="N15" s="1088"/>
    </row>
    <row r="16" spans="1:14" s="1089" customFormat="1" ht="45" customHeight="1">
      <c r="A16" s="838" t="s">
        <v>139</v>
      </c>
      <c r="B16" s="839">
        <v>196535.69906000001</v>
      </c>
      <c r="C16" s="839">
        <v>543629.23392999999</v>
      </c>
      <c r="D16" s="839">
        <v>2372720.9424815997</v>
      </c>
      <c r="E16" s="839">
        <v>3112885.8754715999</v>
      </c>
      <c r="F16" s="839">
        <v>14377.835429999999</v>
      </c>
      <c r="G16" s="839">
        <v>53851.392530000005</v>
      </c>
      <c r="H16" s="839">
        <v>162129.27199000001</v>
      </c>
      <c r="I16" s="839">
        <v>230358.49995</v>
      </c>
      <c r="J16" s="839">
        <v>4655339.3727609999</v>
      </c>
      <c r="K16" s="839">
        <v>9065001.7575930003</v>
      </c>
      <c r="L16" s="839">
        <v>17051525.315449201</v>
      </c>
      <c r="M16" s="839">
        <v>30771866.445803199</v>
      </c>
      <c r="N16" s="1088"/>
    </row>
    <row r="17" spans="1:14" s="1089" customFormat="1" ht="45" customHeight="1">
      <c r="A17" s="838" t="s">
        <v>140</v>
      </c>
      <c r="B17" s="839">
        <v>280179.55633999995</v>
      </c>
      <c r="C17" s="839">
        <v>1495372.8206334</v>
      </c>
      <c r="D17" s="839">
        <v>1003087.13621</v>
      </c>
      <c r="E17" s="839">
        <v>2778639.5131834</v>
      </c>
      <c r="F17" s="839">
        <v>28523.748520000001</v>
      </c>
      <c r="G17" s="839">
        <v>1369599.3588099999</v>
      </c>
      <c r="H17" s="839">
        <v>1267402.3509624</v>
      </c>
      <c r="I17" s="839">
        <v>2665525.4582924</v>
      </c>
      <c r="J17" s="839">
        <v>4486038.2037322</v>
      </c>
      <c r="K17" s="839">
        <v>11222847.8118714</v>
      </c>
      <c r="L17" s="839">
        <v>12748509.7345488</v>
      </c>
      <c r="M17" s="839">
        <v>28457395.750152402</v>
      </c>
      <c r="N17" s="1088"/>
    </row>
    <row r="18" spans="1:14" s="1089" customFormat="1" ht="45" customHeight="1">
      <c r="A18" s="838" t="s">
        <v>779</v>
      </c>
      <c r="B18" s="839">
        <v>4719.3375032000004</v>
      </c>
      <c r="C18" s="839">
        <v>51422.460549999996</v>
      </c>
      <c r="D18" s="839">
        <v>130311.86416</v>
      </c>
      <c r="E18" s="839">
        <v>186453.6622132</v>
      </c>
      <c r="F18" s="839">
        <v>446.17185999999998</v>
      </c>
      <c r="G18" s="839">
        <v>92946.266180000006</v>
      </c>
      <c r="H18" s="839">
        <v>265569.83090060001</v>
      </c>
      <c r="I18" s="839">
        <v>358962.26894059998</v>
      </c>
      <c r="J18" s="839">
        <v>44964.344174599995</v>
      </c>
      <c r="K18" s="839">
        <v>569411.32370360009</v>
      </c>
      <c r="L18" s="839">
        <v>2037896.1762240001</v>
      </c>
      <c r="M18" s="839">
        <v>2652271.8441022001</v>
      </c>
      <c r="N18" s="1088"/>
    </row>
    <row r="19" spans="1:14" s="1089" customFormat="1" ht="45" customHeight="1">
      <c r="A19" s="838" t="s">
        <v>141</v>
      </c>
      <c r="B19" s="839">
        <v>8940.4839300000003</v>
      </c>
      <c r="C19" s="839">
        <v>307083.30404640001</v>
      </c>
      <c r="D19" s="839">
        <v>507895.59023640002</v>
      </c>
      <c r="E19" s="839">
        <v>823919.37821280002</v>
      </c>
      <c r="F19" s="839">
        <v>372.79115999999999</v>
      </c>
      <c r="G19" s="839">
        <v>236242.12149680001</v>
      </c>
      <c r="H19" s="839">
        <v>871124.05174440006</v>
      </c>
      <c r="I19" s="839">
        <v>1107738.9644011999</v>
      </c>
      <c r="J19" s="839">
        <v>238554.6934164</v>
      </c>
      <c r="K19" s="839">
        <v>2598589.2488618004</v>
      </c>
      <c r="L19" s="839">
        <v>5053911.4921120005</v>
      </c>
      <c r="M19" s="839">
        <v>7891055.4343901994</v>
      </c>
      <c r="N19" s="1088"/>
    </row>
    <row r="20" spans="1:14" s="1089" customFormat="1" ht="45" customHeight="1">
      <c r="A20" s="838" t="s">
        <v>142</v>
      </c>
      <c r="B20" s="839">
        <v>3285.0075000000002</v>
      </c>
      <c r="C20" s="839">
        <v>1822.6462799999999</v>
      </c>
      <c r="D20" s="839">
        <v>3014.2459199999998</v>
      </c>
      <c r="E20" s="839">
        <v>8121.8996999999999</v>
      </c>
      <c r="F20" s="839">
        <v>1.76</v>
      </c>
      <c r="G20" s="839">
        <v>1610.28801</v>
      </c>
      <c r="H20" s="839">
        <v>1969.2284</v>
      </c>
      <c r="I20" s="839">
        <v>3581.2764099999999</v>
      </c>
      <c r="J20" s="839">
        <v>2089895.8465088001</v>
      </c>
      <c r="K20" s="839">
        <v>2899218.6414461997</v>
      </c>
      <c r="L20" s="839">
        <v>837419.70359200006</v>
      </c>
      <c r="M20" s="839">
        <v>5826534.1915469998</v>
      </c>
      <c r="N20" s="1088"/>
    </row>
    <row r="21" spans="1:14" s="1089" customFormat="1" ht="45" customHeight="1">
      <c r="A21" s="838" t="s">
        <v>143</v>
      </c>
      <c r="B21" s="839">
        <v>34159.171493600006</v>
      </c>
      <c r="C21" s="839">
        <v>106900.53872139999</v>
      </c>
      <c r="D21" s="839">
        <v>1324999.2955383998</v>
      </c>
      <c r="E21" s="839">
        <v>1466059.0057534</v>
      </c>
      <c r="F21" s="839">
        <v>171.22907000000001</v>
      </c>
      <c r="G21" s="839">
        <v>53316.8336528</v>
      </c>
      <c r="H21" s="839">
        <v>316300.01224339998</v>
      </c>
      <c r="I21" s="839">
        <v>369788.07496619999</v>
      </c>
      <c r="J21" s="839">
        <v>2106229.2359755998</v>
      </c>
      <c r="K21" s="839">
        <v>5520391.6002147999</v>
      </c>
      <c r="L21" s="839">
        <v>38635685.545292802</v>
      </c>
      <c r="M21" s="839">
        <v>46262306.381483197</v>
      </c>
      <c r="N21" s="1088"/>
    </row>
    <row r="22" spans="1:14" s="1089" customFormat="1" ht="45" customHeight="1">
      <c r="A22" s="838" t="s">
        <v>144</v>
      </c>
      <c r="B22" s="839">
        <v>5.53</v>
      </c>
      <c r="C22" s="839">
        <v>246.82957999999999</v>
      </c>
      <c r="D22" s="839">
        <v>178.87769</v>
      </c>
      <c r="E22" s="839">
        <v>431.23727000000002</v>
      </c>
      <c r="F22" s="839">
        <v>0</v>
      </c>
      <c r="G22" s="839">
        <v>24.245290000000001</v>
      </c>
      <c r="H22" s="839">
        <v>15.90096</v>
      </c>
      <c r="I22" s="839">
        <v>40.146250000000002</v>
      </c>
      <c r="J22" s="839">
        <v>7701.1821</v>
      </c>
      <c r="K22" s="839">
        <v>15277.921757999999</v>
      </c>
      <c r="L22" s="839">
        <v>1657589.6316954</v>
      </c>
      <c r="M22" s="839">
        <v>1680568.7355534001</v>
      </c>
      <c r="N22" s="1088"/>
    </row>
    <row r="23" spans="1:14" s="1089" customFormat="1" ht="45" customHeight="1">
      <c r="A23" s="838" t="s">
        <v>145</v>
      </c>
      <c r="B23" s="839">
        <v>7052.08626</v>
      </c>
      <c r="C23" s="839">
        <v>1429.36752</v>
      </c>
      <c r="D23" s="839">
        <v>14979.51323</v>
      </c>
      <c r="E23" s="839">
        <v>23460.96701</v>
      </c>
      <c r="F23" s="839">
        <v>0.64536000000000004</v>
      </c>
      <c r="G23" s="839">
        <v>2041.51187</v>
      </c>
      <c r="H23" s="839">
        <v>2028.2799</v>
      </c>
      <c r="I23" s="839">
        <v>4070.4371299999998</v>
      </c>
      <c r="J23" s="839">
        <v>11141.069038799998</v>
      </c>
      <c r="K23" s="839">
        <v>49501.471663999997</v>
      </c>
      <c r="L23" s="839">
        <v>115535.1643262</v>
      </c>
      <c r="M23" s="839">
        <v>176177.705029</v>
      </c>
      <c r="N23" s="1088"/>
    </row>
    <row r="24" spans="1:14" s="1089" customFormat="1" ht="45" customHeight="1">
      <c r="A24" s="838" t="s">
        <v>146</v>
      </c>
      <c r="B24" s="839">
        <v>1669.7428300000001</v>
      </c>
      <c r="C24" s="839">
        <v>20376.486615200003</v>
      </c>
      <c r="D24" s="839">
        <v>38702.968219999995</v>
      </c>
      <c r="E24" s="839">
        <v>60749.197665200001</v>
      </c>
      <c r="F24" s="839">
        <v>104.22772999999999</v>
      </c>
      <c r="G24" s="839">
        <v>63112.184520000003</v>
      </c>
      <c r="H24" s="839">
        <v>93246.082389999996</v>
      </c>
      <c r="I24" s="839">
        <v>156462.49463999999</v>
      </c>
      <c r="J24" s="839">
        <v>86217.854280399988</v>
      </c>
      <c r="K24" s="839">
        <v>1033552.8135206</v>
      </c>
      <c r="L24" s="839">
        <v>2943363.2162547996</v>
      </c>
      <c r="M24" s="839">
        <v>4063133.8840557998</v>
      </c>
      <c r="N24" s="1088"/>
    </row>
    <row r="25" spans="1:14" s="1089" customFormat="1" ht="45" customHeight="1">
      <c r="A25" s="838" t="s">
        <v>147</v>
      </c>
      <c r="B25" s="839">
        <v>0</v>
      </c>
      <c r="C25" s="839">
        <v>29.352959999999999</v>
      </c>
      <c r="D25" s="839">
        <v>111.59781</v>
      </c>
      <c r="E25" s="839">
        <v>140.95076999999998</v>
      </c>
      <c r="F25" s="839">
        <v>0</v>
      </c>
      <c r="G25" s="839">
        <v>0</v>
      </c>
      <c r="H25" s="839">
        <v>0</v>
      </c>
      <c r="I25" s="839">
        <v>0</v>
      </c>
      <c r="J25" s="839">
        <v>62.489750000000001</v>
      </c>
      <c r="K25" s="839">
        <v>2411.96965</v>
      </c>
      <c r="L25" s="839">
        <v>671.31899999999996</v>
      </c>
      <c r="M25" s="839">
        <v>3145.7783999999997</v>
      </c>
      <c r="N25" s="1088"/>
    </row>
    <row r="26" spans="1:14" s="1089" customFormat="1" ht="45" customHeight="1">
      <c r="A26" s="838" t="s">
        <v>148</v>
      </c>
      <c r="B26" s="839">
        <v>0</v>
      </c>
      <c r="C26" s="839">
        <v>0</v>
      </c>
      <c r="D26" s="839">
        <v>0</v>
      </c>
      <c r="E26" s="839">
        <v>0</v>
      </c>
      <c r="F26" s="839">
        <v>0</v>
      </c>
      <c r="G26" s="839">
        <v>0</v>
      </c>
      <c r="H26" s="839">
        <v>0</v>
      </c>
      <c r="I26" s="839">
        <v>0</v>
      </c>
      <c r="J26" s="839">
        <v>181.66704000000001</v>
      </c>
      <c r="K26" s="839">
        <v>512.11410999999998</v>
      </c>
      <c r="L26" s="839">
        <v>34.450000000000003</v>
      </c>
      <c r="M26" s="839">
        <v>728.23115000000007</v>
      </c>
      <c r="N26" s="1088"/>
    </row>
    <row r="27" spans="1:14" s="1089" customFormat="1" ht="45" customHeight="1">
      <c r="A27" s="838" t="s">
        <v>149</v>
      </c>
      <c r="B27" s="839">
        <v>5.3511099999999994</v>
      </c>
      <c r="C27" s="839">
        <v>7.6709100000000001</v>
      </c>
      <c r="D27" s="839">
        <v>84.198869999999999</v>
      </c>
      <c r="E27" s="839">
        <v>97.220889999999997</v>
      </c>
      <c r="F27" s="839">
        <v>0</v>
      </c>
      <c r="G27" s="839">
        <v>0</v>
      </c>
      <c r="H27" s="839">
        <v>0</v>
      </c>
      <c r="I27" s="839">
        <v>0</v>
      </c>
      <c r="J27" s="839">
        <v>7531.5603499999997</v>
      </c>
      <c r="K27" s="839">
        <v>1827.0879354000001</v>
      </c>
      <c r="L27" s="839">
        <v>914.91332999999997</v>
      </c>
      <c r="M27" s="839">
        <v>10273.5616154</v>
      </c>
      <c r="N27" s="1088"/>
    </row>
    <row r="28" spans="1:14" s="402" customFormat="1" ht="38.25" customHeight="1">
      <c r="A28" s="1077" t="s">
        <v>168</v>
      </c>
      <c r="B28" s="404">
        <f>SUM(B10:B27)</f>
        <v>833506.22963419999</v>
      </c>
      <c r="C28" s="404">
        <f t="shared" ref="C28:M28" si="0">SUM(C10:C27)</f>
        <v>3537241.0138563993</v>
      </c>
      <c r="D28" s="404">
        <f t="shared" si="0"/>
        <v>8619419.7778329998</v>
      </c>
      <c r="E28" s="404">
        <f t="shared" si="0"/>
        <v>12990167.021323603</v>
      </c>
      <c r="F28" s="404">
        <f>SUM(F10:F27)</f>
        <v>58582.631100000006</v>
      </c>
      <c r="G28" s="404">
        <f>SUM(G10:G27)</f>
        <v>3211895.7506827996</v>
      </c>
      <c r="H28" s="404">
        <f>SUM(H10:H27)</f>
        <v>5288781.4403260015</v>
      </c>
      <c r="I28" s="404">
        <f>SUM(I10:I27)</f>
        <v>8559259.8221088015</v>
      </c>
      <c r="J28" s="404">
        <f t="shared" si="0"/>
        <v>20605840.115634408</v>
      </c>
      <c r="K28" s="404">
        <f t="shared" si="0"/>
        <v>47026131.05958581</v>
      </c>
      <c r="L28" s="404">
        <f t="shared" si="0"/>
        <v>110449419.76619083</v>
      </c>
      <c r="M28" s="404">
        <f t="shared" si="0"/>
        <v>178081390.94141102</v>
      </c>
      <c r="N28" s="401"/>
    </row>
    <row r="29" spans="1:14" ht="11.25" customHeight="1" thickBot="1">
      <c r="A29" s="501"/>
      <c r="B29" s="406"/>
      <c r="C29" s="407"/>
      <c r="D29" s="407"/>
      <c r="E29" s="407"/>
      <c r="F29" s="406"/>
      <c r="G29" s="407"/>
      <c r="H29" s="407"/>
      <c r="I29" s="407"/>
      <c r="J29" s="406"/>
      <c r="K29" s="406"/>
      <c r="L29" s="406"/>
      <c r="M29" s="406"/>
    </row>
    <row r="30" spans="1:14" s="408" customFormat="1" ht="27.75" customHeight="1" thickTop="1">
      <c r="A30" s="843" t="s">
        <v>152</v>
      </c>
      <c r="B30" s="409"/>
      <c r="C30" s="410"/>
      <c r="D30" s="410"/>
      <c r="E30" s="410"/>
      <c r="F30" s="409"/>
      <c r="G30" s="410"/>
      <c r="H30" s="410"/>
      <c r="I30" s="410"/>
      <c r="N30" s="411"/>
    </row>
    <row r="31" spans="1:14" ht="63" customHeight="1">
      <c r="A31" s="1221" t="s">
        <v>942</v>
      </c>
      <c r="B31" s="1221"/>
      <c r="C31" s="1221"/>
      <c r="D31" s="30"/>
      <c r="E31" s="30"/>
      <c r="F31" s="32"/>
      <c r="G31" s="30"/>
      <c r="H31" s="30"/>
      <c r="I31" s="30"/>
      <c r="J31" s="244"/>
      <c r="K31" s="244"/>
      <c r="L31" s="244"/>
      <c r="M31" s="244"/>
    </row>
    <row r="32" spans="1:14" ht="22.5" customHeight="1">
      <c r="A32" s="1081"/>
      <c r="B32" s="32"/>
      <c r="C32" s="30"/>
      <c r="D32" s="30"/>
      <c r="E32" s="30"/>
      <c r="F32" s="32"/>
      <c r="G32" s="30"/>
      <c r="H32" s="30"/>
      <c r="I32" s="30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2"/>
      <c r="G33" s="30"/>
      <c r="H33" s="30"/>
      <c r="I33" s="30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2"/>
      <c r="G34" s="30"/>
      <c r="H34" s="30"/>
      <c r="I34" s="30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2"/>
      <c r="G35" s="30"/>
      <c r="H35" s="30"/>
      <c r="I35" s="30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32"/>
      <c r="G36" s="30"/>
      <c r="H36" s="30"/>
      <c r="I36" s="30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34"/>
      <c r="G37" s="30"/>
      <c r="H37" s="30"/>
      <c r="I37" s="30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4"/>
      <c r="G38" s="30"/>
      <c r="H38" s="30"/>
      <c r="I38" s="30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4"/>
      <c r="G39" s="30"/>
      <c r="H39" s="30"/>
      <c r="I39" s="30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4"/>
      <c r="G40" s="30"/>
      <c r="H40" s="30"/>
      <c r="I40" s="30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4"/>
      <c r="G41" s="30"/>
      <c r="H41" s="30"/>
      <c r="I41" s="30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34"/>
      <c r="G42" s="30"/>
      <c r="H42" s="30"/>
      <c r="I42" s="30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34"/>
      <c r="G43" s="30"/>
      <c r="H43" s="30"/>
      <c r="I43" s="30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2"/>
      <c r="G44" s="30"/>
      <c r="H44" s="30"/>
      <c r="I44" s="30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2"/>
      <c r="G45" s="30"/>
      <c r="H45" s="30"/>
      <c r="I45" s="30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32"/>
      <c r="G46" s="30"/>
      <c r="H46" s="30"/>
      <c r="I46" s="30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32"/>
      <c r="G47" s="30"/>
      <c r="H47" s="30"/>
      <c r="I47" s="30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2"/>
      <c r="G48" s="30"/>
      <c r="H48" s="30"/>
      <c r="I48" s="30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2"/>
      <c r="G49" s="30"/>
      <c r="H49" s="30"/>
      <c r="I49" s="30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2"/>
      <c r="G50" s="30"/>
      <c r="H50" s="30"/>
      <c r="I50" s="30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2"/>
      <c r="G51" s="30"/>
      <c r="H51" s="30"/>
      <c r="I51" s="30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2"/>
      <c r="G52" s="30"/>
      <c r="H52" s="30"/>
      <c r="I52" s="30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2"/>
      <c r="G53" s="30"/>
      <c r="H53" s="30"/>
      <c r="I53" s="30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2"/>
      <c r="G54" s="30"/>
      <c r="H54" s="30"/>
      <c r="I54" s="30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2"/>
      <c r="G55" s="30"/>
      <c r="H55" s="30"/>
      <c r="I55" s="30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2"/>
      <c r="G56" s="30"/>
      <c r="H56" s="30"/>
      <c r="I56" s="30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2"/>
      <c r="G57" s="30"/>
      <c r="H57" s="30"/>
      <c r="I57" s="30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2"/>
      <c r="G58" s="30"/>
      <c r="H58" s="30"/>
      <c r="I58" s="30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2"/>
      <c r="G59" s="30"/>
      <c r="H59" s="30"/>
      <c r="I59" s="30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2"/>
      <c r="G60" s="30"/>
      <c r="H60" s="30"/>
      <c r="I60" s="30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G61" s="30"/>
      <c r="H61" s="30"/>
      <c r="I61" s="30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G62" s="30"/>
      <c r="H62" s="30"/>
      <c r="I62" s="30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G63" s="30"/>
      <c r="H63" s="30"/>
      <c r="I63" s="30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G64" s="30"/>
      <c r="H64" s="30"/>
      <c r="I64" s="30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G65" s="30"/>
      <c r="H65" s="30"/>
      <c r="I65" s="30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G66" s="30"/>
      <c r="H66" s="30"/>
      <c r="I66" s="30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G67" s="30"/>
      <c r="H67" s="30"/>
      <c r="I67" s="30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G68" s="30"/>
      <c r="H68" s="30"/>
      <c r="I68" s="30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G69" s="30"/>
      <c r="H69" s="30"/>
      <c r="I69" s="30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G70" s="30"/>
      <c r="H70" s="30"/>
      <c r="I70" s="30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G71" s="30"/>
      <c r="H71" s="30"/>
      <c r="I71" s="30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G72" s="30"/>
      <c r="H72" s="30"/>
      <c r="I72" s="30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G73" s="30"/>
      <c r="H73" s="30"/>
      <c r="I73" s="30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G74" s="30"/>
      <c r="H74" s="30"/>
      <c r="I74" s="30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G75" s="30"/>
      <c r="H75" s="30"/>
      <c r="I75" s="30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G76" s="30"/>
      <c r="H76" s="30"/>
      <c r="I76" s="30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G77" s="30"/>
      <c r="H77" s="30"/>
      <c r="I77" s="30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G78" s="30"/>
      <c r="H78" s="30"/>
      <c r="I78" s="30"/>
      <c r="J78" s="244"/>
      <c r="K78" s="244"/>
      <c r="L78" s="244"/>
      <c r="M78" s="244"/>
    </row>
    <row r="79" spans="1:13">
      <c r="A79" s="462"/>
      <c r="C79" s="32"/>
      <c r="D79" s="32"/>
      <c r="E79" s="32"/>
      <c r="G79" s="32"/>
      <c r="H79" s="32"/>
      <c r="I79" s="32"/>
    </row>
    <row r="80" spans="1:13">
      <c r="A80" s="462"/>
      <c r="C80" s="32"/>
      <c r="D80" s="32"/>
      <c r="E80" s="32"/>
      <c r="G80" s="32"/>
      <c r="H80" s="32"/>
      <c r="I80" s="32"/>
    </row>
    <row r="81" spans="1:9">
      <c r="A81" s="462"/>
      <c r="C81" s="32"/>
      <c r="D81" s="32"/>
      <c r="E81" s="32"/>
      <c r="G81" s="32"/>
      <c r="H81" s="32"/>
      <c r="I81" s="32"/>
    </row>
    <row r="82" spans="1:9">
      <c r="A82" s="462"/>
      <c r="C82" s="32"/>
      <c r="D82" s="32"/>
      <c r="E82" s="32"/>
      <c r="G82" s="32"/>
      <c r="H82" s="32"/>
      <c r="I82" s="32"/>
    </row>
    <row r="83" spans="1:9">
      <c r="A83" s="464"/>
      <c r="C83" s="32"/>
      <c r="D83" s="32"/>
      <c r="E83" s="32"/>
      <c r="G83" s="32"/>
      <c r="H83" s="32"/>
      <c r="I83" s="32"/>
    </row>
    <row r="84" spans="1:9">
      <c r="A84" s="463"/>
      <c r="C84" s="32"/>
      <c r="D84" s="32"/>
      <c r="E84" s="32"/>
      <c r="G84" s="32"/>
      <c r="H84" s="32"/>
      <c r="I84" s="32"/>
    </row>
    <row r="85" spans="1:9">
      <c r="A85" s="462"/>
      <c r="C85" s="32"/>
      <c r="D85" s="32"/>
      <c r="E85" s="32"/>
      <c r="G85" s="32"/>
      <c r="H85" s="32"/>
      <c r="I85" s="32"/>
    </row>
    <row r="86" spans="1:9">
      <c r="A86" s="462"/>
      <c r="C86" s="32"/>
      <c r="D86" s="32"/>
      <c r="E86" s="32"/>
      <c r="G86" s="32"/>
      <c r="H86" s="32"/>
      <c r="I86" s="32"/>
    </row>
    <row r="87" spans="1:9">
      <c r="A87" s="462"/>
      <c r="C87" s="32"/>
      <c r="D87" s="32"/>
      <c r="E87" s="32"/>
      <c r="G87" s="32"/>
      <c r="H87" s="32"/>
      <c r="I87" s="32"/>
    </row>
    <row r="88" spans="1:9">
      <c r="A88" s="462"/>
      <c r="C88" s="32"/>
      <c r="D88" s="32"/>
      <c r="E88" s="32"/>
      <c r="G88" s="32"/>
      <c r="H88" s="32"/>
      <c r="I88" s="32"/>
    </row>
    <row r="89" spans="1:9">
      <c r="A89" s="462"/>
      <c r="C89" s="32"/>
      <c r="D89" s="32"/>
      <c r="E89" s="32"/>
      <c r="G89" s="32"/>
      <c r="H89" s="32"/>
      <c r="I89" s="32"/>
    </row>
    <row r="90" spans="1:9">
      <c r="A90" s="462"/>
      <c r="C90" s="32"/>
      <c r="D90" s="32"/>
      <c r="E90" s="32"/>
      <c r="G90" s="32"/>
      <c r="H90" s="32"/>
      <c r="I90" s="32"/>
    </row>
    <row r="91" spans="1:9">
      <c r="A91" s="462"/>
      <c r="C91" s="32"/>
      <c r="D91" s="32"/>
      <c r="E91" s="32"/>
      <c r="G91" s="32"/>
      <c r="H91" s="32"/>
      <c r="I91" s="32"/>
    </row>
    <row r="92" spans="1:9">
      <c r="A92" s="462"/>
      <c r="C92" s="32"/>
      <c r="D92" s="32"/>
      <c r="E92" s="32"/>
      <c r="G92" s="32"/>
      <c r="H92" s="32"/>
      <c r="I92" s="32"/>
    </row>
    <row r="93" spans="1:9">
      <c r="A93" s="462"/>
      <c r="C93" s="32"/>
      <c r="D93" s="32"/>
      <c r="E93" s="32"/>
      <c r="G93" s="32"/>
      <c r="H93" s="32"/>
      <c r="I93" s="32"/>
    </row>
    <row r="94" spans="1:9">
      <c r="A94" s="463"/>
      <c r="C94" s="32"/>
      <c r="D94" s="32"/>
      <c r="E94" s="32"/>
      <c r="G94" s="32"/>
      <c r="H94" s="32"/>
      <c r="I94" s="32"/>
    </row>
    <row r="95" spans="1:9">
      <c r="A95" s="462"/>
      <c r="C95" s="32"/>
      <c r="D95" s="32"/>
      <c r="E95" s="32"/>
      <c r="G95" s="32"/>
      <c r="H95" s="32"/>
      <c r="I95" s="32"/>
    </row>
    <row r="96" spans="1:9">
      <c r="A96" s="462"/>
      <c r="C96" s="32"/>
      <c r="D96" s="32"/>
      <c r="E96" s="32"/>
      <c r="G96" s="32"/>
      <c r="H96" s="32"/>
      <c r="I96" s="32"/>
    </row>
    <row r="97" spans="1:9">
      <c r="A97" s="462"/>
      <c r="C97" s="32"/>
      <c r="D97" s="32"/>
      <c r="E97" s="32"/>
      <c r="G97" s="32"/>
      <c r="H97" s="32"/>
      <c r="I97" s="32"/>
    </row>
    <row r="98" spans="1:9">
      <c r="A98" s="466"/>
      <c r="C98" s="32"/>
      <c r="D98" s="32"/>
      <c r="E98" s="32"/>
      <c r="G98" s="32"/>
      <c r="H98" s="32"/>
      <c r="I98" s="32"/>
    </row>
    <row r="99" spans="1:9">
      <c r="A99" s="466"/>
      <c r="C99" s="32"/>
      <c r="D99" s="32"/>
      <c r="E99" s="32"/>
      <c r="G99" s="32"/>
      <c r="H99" s="32"/>
      <c r="I99" s="32"/>
    </row>
    <row r="100" spans="1:9">
      <c r="A100" s="466"/>
      <c r="C100" s="32"/>
      <c r="D100" s="32"/>
      <c r="E100" s="32"/>
      <c r="G100" s="32"/>
      <c r="H100" s="32"/>
      <c r="I100" s="32"/>
    </row>
    <row r="101" spans="1:9">
      <c r="A101" s="466"/>
      <c r="C101" s="32"/>
      <c r="D101" s="32"/>
      <c r="E101" s="32"/>
      <c r="G101" s="32"/>
      <c r="H101" s="32"/>
      <c r="I101" s="32"/>
    </row>
    <row r="102" spans="1:9">
      <c r="A102" s="466"/>
      <c r="C102" s="32"/>
      <c r="D102" s="32"/>
      <c r="E102" s="32"/>
      <c r="G102" s="32"/>
      <c r="H102" s="32"/>
      <c r="I102" s="32"/>
    </row>
    <row r="103" spans="1:9">
      <c r="A103" s="466"/>
      <c r="C103" s="32"/>
      <c r="D103" s="32"/>
      <c r="E103" s="32"/>
      <c r="G103" s="32"/>
      <c r="H103" s="32"/>
      <c r="I103" s="32"/>
    </row>
    <row r="104" spans="1:9">
      <c r="A104" s="466"/>
      <c r="C104" s="32"/>
      <c r="D104" s="32"/>
      <c r="E104" s="32"/>
      <c r="G104" s="32"/>
      <c r="H104" s="32"/>
      <c r="I104" s="32"/>
    </row>
    <row r="105" spans="1:9">
      <c r="A105" s="466"/>
      <c r="C105" s="32"/>
      <c r="D105" s="32"/>
      <c r="E105" s="32"/>
      <c r="G105" s="32"/>
      <c r="H105" s="32"/>
      <c r="I105" s="32"/>
    </row>
    <row r="106" spans="1:9">
      <c r="A106" s="466"/>
      <c r="C106" s="32"/>
      <c r="D106" s="32"/>
      <c r="E106" s="32"/>
      <c r="G106" s="32"/>
      <c r="H106" s="32"/>
      <c r="I106" s="32"/>
    </row>
    <row r="107" spans="1:9" ht="15.75">
      <c r="A107" s="38"/>
      <c r="C107" s="32"/>
      <c r="D107" s="32"/>
      <c r="E107" s="32"/>
      <c r="G107" s="32"/>
      <c r="H107" s="32"/>
      <c r="I107" s="32"/>
    </row>
    <row r="108" spans="1:9" ht="15.75">
      <c r="A108" s="38"/>
      <c r="C108" s="32"/>
      <c r="D108" s="32"/>
      <c r="E108" s="32"/>
      <c r="G108" s="32"/>
      <c r="H108" s="32"/>
      <c r="I108" s="32"/>
    </row>
    <row r="109" spans="1:9" ht="15.75">
      <c r="A109" s="38"/>
      <c r="C109" s="32"/>
      <c r="D109" s="32"/>
      <c r="E109" s="32"/>
      <c r="G109" s="32"/>
      <c r="H109" s="32"/>
      <c r="I109" s="32"/>
    </row>
    <row r="110" spans="1:9" ht="15.75">
      <c r="A110" s="38"/>
      <c r="C110" s="32"/>
      <c r="D110" s="32"/>
      <c r="E110" s="32"/>
      <c r="G110" s="32"/>
      <c r="H110" s="32"/>
      <c r="I110" s="32"/>
    </row>
    <row r="111" spans="1:9" ht="15.75">
      <c r="A111" s="38"/>
      <c r="C111" s="32"/>
      <c r="D111" s="32"/>
      <c r="E111" s="32"/>
      <c r="G111" s="32"/>
      <c r="H111" s="32"/>
      <c r="I111" s="32"/>
    </row>
    <row r="112" spans="1:9" ht="15.75">
      <c r="A112" s="38"/>
      <c r="C112" s="32"/>
      <c r="D112" s="32"/>
      <c r="E112" s="32"/>
      <c r="G112" s="32"/>
      <c r="H112" s="32"/>
      <c r="I112" s="32"/>
    </row>
    <row r="113" spans="1:9" ht="15.75">
      <c r="A113" s="38"/>
      <c r="C113" s="32"/>
      <c r="D113" s="32"/>
      <c r="E113" s="32"/>
      <c r="G113" s="32"/>
      <c r="H113" s="32"/>
      <c r="I113" s="32"/>
    </row>
    <row r="114" spans="1:9" ht="15.75">
      <c r="A114" s="38"/>
      <c r="C114" s="32"/>
      <c r="D114" s="32"/>
      <c r="E114" s="32"/>
      <c r="G114" s="32"/>
      <c r="H114" s="32"/>
      <c r="I114" s="32"/>
    </row>
    <row r="115" spans="1:9" ht="15.75">
      <c r="A115" s="38"/>
      <c r="C115" s="32"/>
      <c r="D115" s="32"/>
      <c r="E115" s="32"/>
      <c r="G115" s="32"/>
      <c r="H115" s="32"/>
      <c r="I115" s="32"/>
    </row>
    <row r="116" spans="1:9" ht="15.75">
      <c r="A116" s="38"/>
      <c r="C116" s="32"/>
      <c r="D116" s="32"/>
      <c r="E116" s="32"/>
      <c r="G116" s="32"/>
      <c r="H116" s="32"/>
      <c r="I116" s="32"/>
    </row>
    <row r="117" spans="1:9" ht="15.75">
      <c r="A117" s="38"/>
      <c r="C117" s="32"/>
      <c r="D117" s="32"/>
      <c r="E117" s="32"/>
      <c r="G117" s="32"/>
      <c r="H117" s="32"/>
      <c r="I117" s="32"/>
    </row>
    <row r="118" spans="1:9" ht="15.75">
      <c r="A118" s="38"/>
      <c r="C118" s="32"/>
      <c r="D118" s="32"/>
      <c r="E118" s="32"/>
      <c r="G118" s="32"/>
      <c r="H118" s="32"/>
      <c r="I118" s="32"/>
    </row>
    <row r="119" spans="1:9" ht="15.75">
      <c r="A119" s="38"/>
      <c r="C119" s="32"/>
      <c r="D119" s="32"/>
      <c r="E119" s="32"/>
      <c r="G119" s="32"/>
      <c r="H119" s="32"/>
      <c r="I119" s="32"/>
    </row>
    <row r="120" spans="1:9" ht="15.75">
      <c r="A120" s="38"/>
    </row>
    <row r="121" spans="1:9" ht="15.75">
      <c r="A121" s="38"/>
    </row>
    <row r="122" spans="1:9" ht="15.75">
      <c r="A122" s="38"/>
    </row>
    <row r="123" spans="1:9" ht="15.75">
      <c r="A123" s="38"/>
    </row>
    <row r="124" spans="1:9" ht="15.75">
      <c r="A124" s="38"/>
    </row>
    <row r="125" spans="1:9" ht="15.75">
      <c r="A125" s="38"/>
    </row>
    <row r="126" spans="1:9" ht="15.75">
      <c r="A126" s="38"/>
    </row>
    <row r="127" spans="1:9" ht="15.75">
      <c r="A127" s="38"/>
    </row>
    <row r="128" spans="1:9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Y652"/>
  <sheetViews>
    <sheetView topLeftCell="A2" zoomScale="24" zoomScaleNormal="24" workbookViewId="0">
      <selection activeCell="A2" sqref="A2:Q2"/>
    </sheetView>
  </sheetViews>
  <sheetFormatPr defaultRowHeight="60"/>
  <cols>
    <col min="1" max="1" width="222.7109375" style="1090" customWidth="1"/>
    <col min="2" max="2" width="39.42578125" style="239" customWidth="1"/>
    <col min="3" max="3" width="78.42578125" style="446" customWidth="1"/>
    <col min="4" max="4" width="52.140625" style="239" customWidth="1"/>
    <col min="5" max="5" width="76" style="239" customWidth="1"/>
    <col min="6" max="6" width="52.140625" style="239" customWidth="1"/>
    <col min="7" max="7" width="79" style="239" customWidth="1"/>
    <col min="8" max="10" width="52.140625" style="239" customWidth="1"/>
    <col min="11" max="11" width="74.7109375" style="239" customWidth="1"/>
    <col min="12" max="12" width="52.140625" style="239" customWidth="1"/>
    <col min="13" max="13" width="65.85546875" style="239" customWidth="1"/>
    <col min="14" max="14" width="52.140625" style="239" customWidth="1"/>
    <col min="15" max="15" width="68.7109375" style="239" customWidth="1"/>
    <col min="16" max="17" width="52.1406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0.75">
      <c r="A2" s="1223" t="s">
        <v>99</v>
      </c>
      <c r="B2" s="1223"/>
      <c r="C2" s="1223"/>
      <c r="D2" s="1223"/>
      <c r="E2" s="1223"/>
      <c r="F2" s="1223"/>
      <c r="G2" s="1223"/>
      <c r="H2" s="1223"/>
      <c r="I2" s="1223"/>
      <c r="J2" s="1223"/>
      <c r="K2" s="1223"/>
      <c r="L2" s="1223"/>
      <c r="M2" s="1223"/>
      <c r="N2" s="1223"/>
      <c r="O2" s="1223"/>
      <c r="P2" s="1223"/>
      <c r="Q2" s="1223"/>
      <c r="R2" s="17"/>
    </row>
    <row r="3" spans="1:25" s="26" customFormat="1" ht="75" customHeight="1">
      <c r="A3" s="1223" t="s">
        <v>169</v>
      </c>
      <c r="B3" s="1223"/>
      <c r="C3" s="1223"/>
      <c r="D3" s="1223"/>
      <c r="E3" s="1223"/>
      <c r="F3" s="1223"/>
      <c r="G3" s="1223"/>
      <c r="H3" s="1223"/>
      <c r="I3" s="1223"/>
      <c r="J3" s="1223"/>
      <c r="K3" s="1223"/>
      <c r="L3" s="1223"/>
      <c r="M3" s="1223"/>
      <c r="N3" s="1223"/>
      <c r="O3" s="1223"/>
      <c r="P3" s="1223"/>
      <c r="Q3" s="1223"/>
      <c r="R3" s="17"/>
    </row>
    <row r="4" spans="1:25" s="26" customFormat="1" ht="63" customHeight="1">
      <c r="A4" s="1223" t="s">
        <v>922</v>
      </c>
      <c r="B4" s="1223"/>
      <c r="C4" s="1223"/>
      <c r="D4" s="1223"/>
      <c r="E4" s="1223"/>
      <c r="F4" s="1223"/>
      <c r="G4" s="1223"/>
      <c r="H4" s="1223"/>
      <c r="I4" s="1223"/>
      <c r="J4" s="1223"/>
      <c r="K4" s="1223"/>
      <c r="L4" s="1223"/>
      <c r="M4" s="1223"/>
      <c r="N4" s="1223"/>
      <c r="O4" s="1223"/>
      <c r="P4" s="1223"/>
      <c r="Q4" s="1223"/>
      <c r="R4" s="17"/>
    </row>
    <row r="5" spans="1:25" s="40" customFormat="1" ht="60.75">
      <c r="A5" s="1224" t="s">
        <v>75</v>
      </c>
      <c r="B5" s="1224"/>
      <c r="C5" s="1224"/>
      <c r="D5" s="1224"/>
      <c r="E5" s="1224"/>
      <c r="F5" s="1224"/>
      <c r="G5" s="1224"/>
      <c r="H5" s="1224"/>
      <c r="I5" s="1224"/>
      <c r="J5" s="1224"/>
      <c r="K5" s="1224"/>
      <c r="L5" s="1224"/>
      <c r="M5" s="1224"/>
      <c r="N5" s="1224"/>
      <c r="O5" s="1224"/>
      <c r="P5" s="1224"/>
      <c r="Q5" s="1224"/>
      <c r="R5" s="18"/>
    </row>
    <row r="6" spans="1:25" ht="6" customHeight="1"/>
    <row r="7" spans="1:25" s="13" customFormat="1">
      <c r="A7" s="476"/>
      <c r="B7" s="1225" t="s">
        <v>101</v>
      </c>
      <c r="C7" s="1225"/>
      <c r="D7" s="1225"/>
      <c r="E7" s="1225"/>
      <c r="F7" s="1225"/>
      <c r="G7" s="1225"/>
      <c r="H7" s="1225"/>
      <c r="I7" s="1225"/>
      <c r="J7" s="1225" t="s">
        <v>102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49.25" customHeight="1">
      <c r="A8" s="1091" t="s">
        <v>164</v>
      </c>
      <c r="B8" s="470" t="s">
        <v>170</v>
      </c>
      <c r="C8" s="471" t="s">
        <v>171</v>
      </c>
      <c r="D8" s="470" t="s">
        <v>172</v>
      </c>
      <c r="E8" s="470" t="s">
        <v>173</v>
      </c>
      <c r="F8" s="471" t="s">
        <v>174</v>
      </c>
      <c r="G8" s="470" t="s">
        <v>175</v>
      </c>
      <c r="H8" s="470" t="s">
        <v>176</v>
      </c>
      <c r="I8" s="471" t="s">
        <v>136</v>
      </c>
      <c r="J8" s="470" t="s">
        <v>170</v>
      </c>
      <c r="K8" s="470" t="s">
        <v>171</v>
      </c>
      <c r="L8" s="471" t="s">
        <v>172</v>
      </c>
      <c r="M8" s="470" t="s">
        <v>173</v>
      </c>
      <c r="N8" s="470" t="s">
        <v>174</v>
      </c>
      <c r="O8" s="470" t="s">
        <v>175</v>
      </c>
      <c r="P8" s="470" t="s">
        <v>176</v>
      </c>
      <c r="Q8" s="470" t="s">
        <v>136</v>
      </c>
      <c r="R8" s="15"/>
      <c r="S8" s="14"/>
      <c r="T8" s="14"/>
      <c r="U8" s="15"/>
      <c r="V8" s="14"/>
      <c r="W8" s="14"/>
      <c r="X8" s="15"/>
      <c r="Y8" s="14"/>
    </row>
    <row r="9" spans="1:25" ht="84.95" customHeight="1">
      <c r="A9" s="1092" t="s">
        <v>775</v>
      </c>
      <c r="B9" s="451">
        <v>1244433.0391054</v>
      </c>
      <c r="C9" s="451">
        <v>1455.0652</v>
      </c>
      <c r="D9" s="451">
        <v>5355.8663799999995</v>
      </c>
      <c r="E9" s="451">
        <v>964.22699999999998</v>
      </c>
      <c r="F9" s="451">
        <v>1588.67049</v>
      </c>
      <c r="G9" s="451">
        <v>835.14641559999995</v>
      </c>
      <c r="H9" s="451">
        <v>9420.9754300000004</v>
      </c>
      <c r="I9" s="451">
        <v>1264052.99003</v>
      </c>
      <c r="J9" s="451">
        <v>1540232.9872532</v>
      </c>
      <c r="K9" s="451">
        <v>55163.37285</v>
      </c>
      <c r="L9" s="451">
        <v>4986.6949299999997</v>
      </c>
      <c r="M9" s="451">
        <v>5929.98801</v>
      </c>
      <c r="N9" s="451">
        <v>12166.344580000001</v>
      </c>
      <c r="O9" s="451">
        <v>3013.5615600000001</v>
      </c>
      <c r="P9" s="451">
        <v>1449.56592</v>
      </c>
      <c r="Q9" s="451">
        <v>1622942.5151</v>
      </c>
      <c r="R9" s="20"/>
    </row>
    <row r="10" spans="1:25" ht="84.95" customHeight="1">
      <c r="A10" s="1092" t="s">
        <v>776</v>
      </c>
      <c r="B10" s="452">
        <v>122.14324999999999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0</v>
      </c>
      <c r="I10" s="452">
        <v>122.14324999999999</v>
      </c>
      <c r="J10" s="452">
        <v>29509.17195</v>
      </c>
      <c r="K10" s="452">
        <v>56.97166</v>
      </c>
      <c r="L10" s="451">
        <v>14.337249999999999</v>
      </c>
      <c r="M10" s="451">
        <v>116.48183999999999</v>
      </c>
      <c r="N10" s="451">
        <v>297.05281000000002</v>
      </c>
      <c r="O10" s="451">
        <v>0</v>
      </c>
      <c r="P10" s="451">
        <v>0</v>
      </c>
      <c r="Q10" s="451">
        <v>29994.015510000001</v>
      </c>
      <c r="R10" s="20"/>
    </row>
    <row r="11" spans="1:25" ht="84.95" customHeight="1">
      <c r="A11" s="1092" t="s">
        <v>777</v>
      </c>
      <c r="B11" s="452">
        <v>8919.7394700000004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211531.11875999998</v>
      </c>
      <c r="I11" s="452">
        <v>220450.85822999998</v>
      </c>
      <c r="J11" s="452">
        <v>842.5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13231.75267</v>
      </c>
      <c r="Q11" s="451">
        <v>14074.25267</v>
      </c>
      <c r="R11" s="20"/>
    </row>
    <row r="12" spans="1:25" ht="84.95" customHeight="1">
      <c r="A12" s="1092" t="s">
        <v>137</v>
      </c>
      <c r="B12" s="451">
        <v>36046.52749</v>
      </c>
      <c r="C12" s="451">
        <v>7331.6852399999998</v>
      </c>
      <c r="D12" s="451">
        <v>15.84552</v>
      </c>
      <c r="E12" s="451">
        <v>0</v>
      </c>
      <c r="F12" s="451">
        <v>0</v>
      </c>
      <c r="G12" s="451">
        <v>36.129249999999999</v>
      </c>
      <c r="H12" s="451">
        <v>12907.81215</v>
      </c>
      <c r="I12" s="451">
        <v>56337.999649999998</v>
      </c>
      <c r="J12" s="451">
        <v>57058.224459999998</v>
      </c>
      <c r="K12" s="451">
        <v>811.24792000000002</v>
      </c>
      <c r="L12" s="451">
        <v>11.96773</v>
      </c>
      <c r="M12" s="451">
        <v>378.93177000000003</v>
      </c>
      <c r="N12" s="451">
        <v>794.34079139999994</v>
      </c>
      <c r="O12" s="451">
        <v>0</v>
      </c>
      <c r="P12" s="451">
        <v>519.91319999999996</v>
      </c>
      <c r="Q12" s="451">
        <v>59574.625869999996</v>
      </c>
      <c r="R12" s="20"/>
    </row>
    <row r="13" spans="1:25" ht="84.95" customHeight="1">
      <c r="A13" s="1092" t="s">
        <v>778</v>
      </c>
      <c r="B13" s="451">
        <v>2915678.7279053996</v>
      </c>
      <c r="C13" s="451">
        <v>37924.81781</v>
      </c>
      <c r="D13" s="451">
        <v>7036.9175700000005</v>
      </c>
      <c r="E13" s="451">
        <v>4212.3477199999998</v>
      </c>
      <c r="F13" s="451">
        <v>13880.6148386</v>
      </c>
      <c r="G13" s="451">
        <v>12333.0250698</v>
      </c>
      <c r="H13" s="451">
        <v>275742.48424999998</v>
      </c>
      <c r="I13" s="451">
        <v>3266808.93518</v>
      </c>
      <c r="J13" s="451">
        <v>2599591.61405</v>
      </c>
      <c r="K13" s="451">
        <v>89791.714400000012</v>
      </c>
      <c r="L13" s="451">
        <v>1863.4651999999999</v>
      </c>
      <c r="M13" s="451">
        <v>516.36081999999999</v>
      </c>
      <c r="N13" s="451">
        <v>22461.339117</v>
      </c>
      <c r="O13" s="451">
        <v>28610.504399999998</v>
      </c>
      <c r="P13" s="451">
        <v>11339.078240000001</v>
      </c>
      <c r="Q13" s="451">
        <v>2754174.0762300002</v>
      </c>
      <c r="R13" s="20"/>
    </row>
    <row r="14" spans="1:25" ht="84.95" customHeight="1">
      <c r="A14" s="1092" t="s">
        <v>138</v>
      </c>
      <c r="B14" s="451">
        <v>401323.03813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524882.03486000001</v>
      </c>
      <c r="I14" s="451">
        <v>926205.07299000002</v>
      </c>
      <c r="J14" s="451">
        <v>696255.96785999998</v>
      </c>
      <c r="K14" s="451">
        <v>12566.488579999999</v>
      </c>
      <c r="L14" s="451">
        <v>0</v>
      </c>
      <c r="M14" s="451">
        <v>0</v>
      </c>
      <c r="N14" s="451">
        <v>0</v>
      </c>
      <c r="O14" s="451">
        <v>0</v>
      </c>
      <c r="P14" s="451">
        <v>372002.85792000004</v>
      </c>
      <c r="Q14" s="451">
        <v>1080825.31436</v>
      </c>
      <c r="R14" s="20"/>
    </row>
    <row r="15" spans="1:25" ht="84.95" customHeight="1">
      <c r="A15" s="1092" t="s">
        <v>139</v>
      </c>
      <c r="B15" s="451">
        <v>2836475.8927262002</v>
      </c>
      <c r="C15" s="451">
        <v>170766.67357679998</v>
      </c>
      <c r="D15" s="451">
        <v>15111.797763800001</v>
      </c>
      <c r="E15" s="451">
        <v>26627.322087</v>
      </c>
      <c r="F15" s="451">
        <v>57663.858134999995</v>
      </c>
      <c r="G15" s="451">
        <v>12560.0629986</v>
      </c>
      <c r="H15" s="451">
        <v>837310.55716999993</v>
      </c>
      <c r="I15" s="451">
        <v>3956516.1644299999</v>
      </c>
      <c r="J15" s="451">
        <v>3507964.6961037996</v>
      </c>
      <c r="K15" s="451">
        <v>294319.56741159997</v>
      </c>
      <c r="L15" s="451">
        <v>5834.4668899999997</v>
      </c>
      <c r="M15" s="451">
        <v>928.28104000000008</v>
      </c>
      <c r="N15" s="451">
        <v>11881.925128000001</v>
      </c>
      <c r="O15" s="451">
        <v>8791.0552799999987</v>
      </c>
      <c r="P15" s="451">
        <v>530906.57080999995</v>
      </c>
      <c r="Q15" s="451">
        <v>4360626.5626699999</v>
      </c>
      <c r="R15" s="20"/>
    </row>
    <row r="16" spans="1:25" ht="84.95" customHeight="1">
      <c r="A16" s="1092" t="s">
        <v>140</v>
      </c>
      <c r="B16" s="451">
        <v>1880862.9059031999</v>
      </c>
      <c r="C16" s="451">
        <v>25666.5571556</v>
      </c>
      <c r="D16" s="451">
        <v>22075.158734000001</v>
      </c>
      <c r="E16" s="451">
        <v>4417.07089</v>
      </c>
      <c r="F16" s="451">
        <v>49523.332048800003</v>
      </c>
      <c r="G16" s="451">
        <v>17918.295309999998</v>
      </c>
      <c r="H16" s="451">
        <v>154216.73999</v>
      </c>
      <c r="I16" s="451">
        <v>2154680.0600399999</v>
      </c>
      <c r="J16" s="451">
        <v>1862914.2558086</v>
      </c>
      <c r="K16" s="451">
        <v>37474.61002</v>
      </c>
      <c r="L16" s="451">
        <v>7058.5442766000006</v>
      </c>
      <c r="M16" s="451">
        <v>1885.0800800000002</v>
      </c>
      <c r="N16" s="451">
        <v>39812.874759599996</v>
      </c>
      <c r="O16" s="451">
        <v>36454.911381800004</v>
      </c>
      <c r="P16" s="451">
        <v>98473.519349999988</v>
      </c>
      <c r="Q16" s="451">
        <v>2084073.7956700001</v>
      </c>
      <c r="R16" s="20"/>
    </row>
    <row r="17" spans="1:18" ht="84.95" customHeight="1">
      <c r="A17" s="1092" t="s">
        <v>779</v>
      </c>
      <c r="B17" s="451">
        <v>142675.0762294</v>
      </c>
      <c r="C17" s="451">
        <v>5050.6999599999999</v>
      </c>
      <c r="D17" s="451">
        <v>565.55768</v>
      </c>
      <c r="E17" s="451">
        <v>37.468989999999998</v>
      </c>
      <c r="F17" s="451">
        <v>1337.9457427999998</v>
      </c>
      <c r="G17" s="451">
        <v>164.79</v>
      </c>
      <c r="H17" s="451">
        <v>5549.9700400000002</v>
      </c>
      <c r="I17" s="451">
        <v>155381.50863999999</v>
      </c>
      <c r="J17" s="451">
        <v>94910.6877886</v>
      </c>
      <c r="K17" s="451">
        <v>19798.108029999999</v>
      </c>
      <c r="L17" s="451">
        <v>236.48598000000001</v>
      </c>
      <c r="M17" s="451">
        <v>299.51966999999996</v>
      </c>
      <c r="N17" s="451">
        <v>657.86185999999998</v>
      </c>
      <c r="O17" s="451">
        <v>258.77015</v>
      </c>
      <c r="P17" s="451">
        <v>118.10702000000001</v>
      </c>
      <c r="Q17" s="451">
        <v>116279.5405</v>
      </c>
      <c r="R17" s="20"/>
    </row>
    <row r="18" spans="1:18" ht="84.95" customHeight="1">
      <c r="A18" s="1092" t="s">
        <v>141</v>
      </c>
      <c r="B18" s="451">
        <v>494463.24326000002</v>
      </c>
      <c r="C18" s="451">
        <v>6662.5612799999999</v>
      </c>
      <c r="D18" s="451">
        <v>2904.9498509999999</v>
      </c>
      <c r="E18" s="451">
        <v>197.44782999999998</v>
      </c>
      <c r="F18" s="451">
        <v>5092.0151660000001</v>
      </c>
      <c r="G18" s="451">
        <v>446.18949839999999</v>
      </c>
      <c r="H18" s="451">
        <v>24679.921829999999</v>
      </c>
      <c r="I18" s="451">
        <v>534446.32871999999</v>
      </c>
      <c r="J18" s="451">
        <v>422989.21013680001</v>
      </c>
      <c r="K18" s="451">
        <v>5053.7687999999998</v>
      </c>
      <c r="L18" s="451">
        <v>1657.8524199999999</v>
      </c>
      <c r="M18" s="451">
        <v>130.59829999999999</v>
      </c>
      <c r="N18" s="451">
        <v>5803.4171500000002</v>
      </c>
      <c r="O18" s="451">
        <v>5692.9676161999996</v>
      </c>
      <c r="P18" s="451">
        <v>22080.871920000001</v>
      </c>
      <c r="Q18" s="451">
        <v>463408.68633999996</v>
      </c>
      <c r="R18" s="20"/>
    </row>
    <row r="19" spans="1:18" ht="84.95" customHeight="1">
      <c r="A19" s="1092" t="s">
        <v>142</v>
      </c>
      <c r="B19" s="451">
        <v>494802.31362999999</v>
      </c>
      <c r="C19" s="451">
        <v>159.18912</v>
      </c>
      <c r="D19" s="451">
        <v>2630.3517700000002</v>
      </c>
      <c r="E19" s="451">
        <v>0</v>
      </c>
      <c r="F19" s="451">
        <v>3607.24935</v>
      </c>
      <c r="G19" s="451">
        <v>0</v>
      </c>
      <c r="H19" s="451">
        <v>1596748.4763399998</v>
      </c>
      <c r="I19" s="451">
        <v>2097947.5802099998</v>
      </c>
      <c r="J19" s="451">
        <v>194209.98413960001</v>
      </c>
      <c r="K19" s="451">
        <v>0</v>
      </c>
      <c r="L19" s="451">
        <v>153.456085</v>
      </c>
      <c r="M19" s="451">
        <v>0</v>
      </c>
      <c r="N19" s="451">
        <v>442.2566362</v>
      </c>
      <c r="O19" s="451">
        <v>0</v>
      </c>
      <c r="P19" s="451">
        <v>18209.10124</v>
      </c>
      <c r="Q19" s="451">
        <v>213014.79811</v>
      </c>
      <c r="R19" s="20"/>
    </row>
    <row r="20" spans="1:18" ht="84.95" customHeight="1">
      <c r="A20" s="1092" t="s">
        <v>143</v>
      </c>
      <c r="B20" s="451">
        <v>6276123.6753872</v>
      </c>
      <c r="C20" s="451">
        <v>95110.5511482</v>
      </c>
      <c r="D20" s="451">
        <v>35708.853593400003</v>
      </c>
      <c r="E20" s="451">
        <v>1879.9166532000002</v>
      </c>
      <c r="F20" s="451">
        <v>64173.973888599998</v>
      </c>
      <c r="G20" s="451">
        <v>4704.7138902000006</v>
      </c>
      <c r="H20" s="451">
        <v>138018.72197000001</v>
      </c>
      <c r="I20" s="451">
        <v>6615720.40649</v>
      </c>
      <c r="J20" s="451">
        <v>4359034.8744398002</v>
      </c>
      <c r="K20" s="451">
        <v>47193.714900200001</v>
      </c>
      <c r="L20" s="451">
        <v>12321.076405600001</v>
      </c>
      <c r="M20" s="451">
        <v>729.38306999999998</v>
      </c>
      <c r="N20" s="451">
        <v>82626.591829600002</v>
      </c>
      <c r="O20" s="451">
        <v>6328.7525851999999</v>
      </c>
      <c r="P20" s="451">
        <v>81067.989950000003</v>
      </c>
      <c r="Q20" s="451">
        <v>4589302.3831599997</v>
      </c>
      <c r="R20" s="20"/>
    </row>
    <row r="21" spans="1:18" ht="84.95" customHeight="1">
      <c r="A21" s="1092" t="s">
        <v>144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1648031.6558699999</v>
      </c>
      <c r="K21" s="451">
        <v>0</v>
      </c>
      <c r="L21" s="451">
        <v>6370.4767300000003</v>
      </c>
      <c r="M21" s="451">
        <v>0</v>
      </c>
      <c r="N21" s="451">
        <v>3261.1200600000002</v>
      </c>
      <c r="O21" s="451">
        <v>186.54714000000001</v>
      </c>
      <c r="P21" s="451">
        <v>2584.42956</v>
      </c>
      <c r="Q21" s="451">
        <v>1660434.22936</v>
      </c>
      <c r="R21" s="20"/>
    </row>
    <row r="22" spans="1:18" ht="84.95" customHeight="1">
      <c r="A22" s="1092" t="s">
        <v>145</v>
      </c>
      <c r="B22" s="451">
        <v>34612.314469600002</v>
      </c>
      <c r="C22" s="451">
        <v>0</v>
      </c>
      <c r="D22" s="451">
        <v>0</v>
      </c>
      <c r="E22" s="451">
        <v>0</v>
      </c>
      <c r="F22" s="451">
        <v>812.47020539999994</v>
      </c>
      <c r="G22" s="451">
        <v>0</v>
      </c>
      <c r="H22" s="451">
        <v>281.64067</v>
      </c>
      <c r="I22" s="451">
        <v>35706.425350000005</v>
      </c>
      <c r="J22" s="451">
        <v>2391.1414500000001</v>
      </c>
      <c r="K22" s="451">
        <v>883.26913999999999</v>
      </c>
      <c r="L22" s="451">
        <v>0</v>
      </c>
      <c r="M22" s="451">
        <v>0</v>
      </c>
      <c r="N22" s="451">
        <v>110.25</v>
      </c>
      <c r="O22" s="451">
        <v>0</v>
      </c>
      <c r="P22" s="451">
        <v>185</v>
      </c>
      <c r="Q22" s="451">
        <v>3569.66059</v>
      </c>
      <c r="R22" s="20"/>
    </row>
    <row r="23" spans="1:18" ht="84.95" customHeight="1">
      <c r="A23" s="1092" t="s">
        <v>146</v>
      </c>
      <c r="B23" s="451">
        <v>687764.77837940003</v>
      </c>
      <c r="C23" s="451">
        <v>3432.0534199999997</v>
      </c>
      <c r="D23" s="451">
        <v>5363.1525799999999</v>
      </c>
      <c r="E23" s="451">
        <v>224.46874</v>
      </c>
      <c r="F23" s="451">
        <v>9659.9611000000004</v>
      </c>
      <c r="G23" s="451">
        <v>368.55378000000002</v>
      </c>
      <c r="H23" s="451">
        <v>20371.733390000001</v>
      </c>
      <c r="I23" s="451">
        <v>727184.70138999994</v>
      </c>
      <c r="J23" s="451">
        <v>48085.380343599994</v>
      </c>
      <c r="K23" s="451">
        <v>110.85987</v>
      </c>
      <c r="L23" s="451">
        <v>128.36241000000001</v>
      </c>
      <c r="M23" s="451">
        <v>73.333240000000004</v>
      </c>
      <c r="N23" s="451">
        <v>1397.4751672</v>
      </c>
      <c r="O23" s="451">
        <v>89.228359999999995</v>
      </c>
      <c r="P23" s="451">
        <v>20966.285620000002</v>
      </c>
      <c r="Q23" s="451">
        <v>70850.925019999995</v>
      </c>
      <c r="R23" s="20"/>
    </row>
    <row r="24" spans="1:18" ht="84.95" customHeight="1">
      <c r="A24" s="1092" t="s">
        <v>147</v>
      </c>
      <c r="B24" s="451">
        <v>0</v>
      </c>
      <c r="C24" s="451">
        <v>0</v>
      </c>
      <c r="D24" s="451">
        <v>0</v>
      </c>
      <c r="E24" s="451">
        <v>0</v>
      </c>
      <c r="F24" s="451">
        <v>27.619340000000001</v>
      </c>
      <c r="G24" s="451">
        <v>0</v>
      </c>
      <c r="H24" s="451">
        <v>6.86</v>
      </c>
      <c r="I24" s="451">
        <v>34.479339999999993</v>
      </c>
      <c r="J24" s="451">
        <v>2.6775300000000004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2.6775300000000004</v>
      </c>
      <c r="R24" s="20"/>
    </row>
    <row r="25" spans="1:18" ht="84.95" customHeight="1">
      <c r="A25" s="1092" t="s">
        <v>148</v>
      </c>
      <c r="B25" s="451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0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s="323" customFormat="1" ht="84.95" customHeight="1" thickBot="1">
      <c r="A26" s="478" t="s">
        <v>149</v>
      </c>
      <c r="B26" s="454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454">
        <v>0</v>
      </c>
      <c r="I26" s="454">
        <v>0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  <c r="R26" s="24"/>
    </row>
    <row r="27" spans="1:18" s="323" customFormat="1" ht="87.75" customHeight="1" thickTop="1" thickBot="1">
      <c r="A27" s="479" t="s">
        <v>136</v>
      </c>
      <c r="B27" s="456">
        <v>17454303.4153358</v>
      </c>
      <c r="C27" s="456">
        <v>353559.85391059995</v>
      </c>
      <c r="D27" s="456">
        <v>96768.451442199992</v>
      </c>
      <c r="E27" s="456">
        <v>38560.269910199997</v>
      </c>
      <c r="F27" s="456">
        <v>207367.71030519999</v>
      </c>
      <c r="G27" s="456">
        <v>49366.906212600006</v>
      </c>
      <c r="H27" s="456">
        <v>3811669.0468499996</v>
      </c>
      <c r="I27" s="456">
        <v>22011595.653939996</v>
      </c>
      <c r="J27" s="456">
        <v>17064025.029183999</v>
      </c>
      <c r="K27" s="456">
        <v>563223.69358180009</v>
      </c>
      <c r="L27" s="456">
        <v>40637.186307200005</v>
      </c>
      <c r="M27" s="456">
        <v>10987.957839999999</v>
      </c>
      <c r="N27" s="456">
        <v>181712.84988899998</v>
      </c>
      <c r="O27" s="456">
        <v>89426.298473199975</v>
      </c>
      <c r="P27" s="456">
        <v>1173135.04342</v>
      </c>
      <c r="Q27" s="456">
        <v>19123148.058690008</v>
      </c>
      <c r="R27" s="24"/>
    </row>
    <row r="28" spans="1:18" ht="27.75" customHeight="1" thickTop="1" thickBot="1">
      <c r="A28" s="1093"/>
      <c r="B28" s="458"/>
      <c r="C28" s="459"/>
      <c r="D28" s="460"/>
      <c r="E28" s="460"/>
      <c r="F28" s="460"/>
      <c r="G28" s="460"/>
      <c r="H28" s="460"/>
      <c r="I28" s="460"/>
      <c r="J28" s="460"/>
      <c r="K28" s="460"/>
      <c r="L28" s="458"/>
      <c r="M28" s="458"/>
      <c r="N28" s="458"/>
      <c r="O28" s="458"/>
      <c r="P28" s="458"/>
      <c r="Q28" s="458"/>
      <c r="R28" s="20"/>
    </row>
    <row r="29" spans="1:18" ht="96.75" customHeight="1" thickTop="1">
      <c r="A29" s="474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1094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1094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1094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1094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1094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1094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1095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1094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1094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1094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1094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1094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1095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1094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1094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1094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1095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1094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1094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1094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1094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109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1094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1094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1094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109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1096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1096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1096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1097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1097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1095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1094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1094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1094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1094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1096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1095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1094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1094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1094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1094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1096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1095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1094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1094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1094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1094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1094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1094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1094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1094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1096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1095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1094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1094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1094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1094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1094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1094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1094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1094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1094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1095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1094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1094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1094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1098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1098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1098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1098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1098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109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109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109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109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1099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1099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1099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1099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1099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1099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1099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1099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1099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1099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1099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1099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1099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1099"/>
    </row>
    <row r="120" spans="1:12">
      <c r="A120" s="1099"/>
    </row>
    <row r="121" spans="1:12">
      <c r="A121" s="1099"/>
    </row>
    <row r="122" spans="1:12">
      <c r="A122" s="1099"/>
    </row>
    <row r="123" spans="1:12">
      <c r="A123" s="1099"/>
    </row>
    <row r="124" spans="1:12">
      <c r="A124" s="1099"/>
    </row>
    <row r="125" spans="1:12">
      <c r="A125" s="1099"/>
    </row>
    <row r="126" spans="1:12">
      <c r="A126" s="1099"/>
    </row>
    <row r="127" spans="1:12">
      <c r="A127" s="1099"/>
    </row>
    <row r="128" spans="1:12">
      <c r="A128" s="1099"/>
    </row>
    <row r="129" spans="1:1">
      <c r="A129" s="1099"/>
    </row>
    <row r="130" spans="1:1">
      <c r="A130" s="1099"/>
    </row>
    <row r="131" spans="1:1">
      <c r="A131" s="1099"/>
    </row>
    <row r="132" spans="1:1">
      <c r="A132" s="1099"/>
    </row>
    <row r="133" spans="1:1">
      <c r="A133" s="1099"/>
    </row>
    <row r="134" spans="1:1">
      <c r="A134" s="1099"/>
    </row>
    <row r="135" spans="1:1">
      <c r="A135" s="1099"/>
    </row>
    <row r="136" spans="1:1">
      <c r="A136" s="1099"/>
    </row>
    <row r="137" spans="1:1">
      <c r="A137" s="1099"/>
    </row>
    <row r="138" spans="1:1">
      <c r="A138" s="1099"/>
    </row>
    <row r="139" spans="1:1">
      <c r="A139" s="1099"/>
    </row>
    <row r="140" spans="1:1">
      <c r="A140" s="1099"/>
    </row>
    <row r="141" spans="1:1">
      <c r="A141" s="1099"/>
    </row>
    <row r="142" spans="1:1">
      <c r="A142" s="1099"/>
    </row>
    <row r="143" spans="1:1">
      <c r="A143" s="1099"/>
    </row>
    <row r="144" spans="1:1">
      <c r="A144" s="1099"/>
    </row>
    <row r="145" spans="1:1">
      <c r="A145" s="1099"/>
    </row>
    <row r="146" spans="1:1">
      <c r="A146" s="1099"/>
    </row>
    <row r="147" spans="1:1">
      <c r="A147" s="1099"/>
    </row>
    <row r="148" spans="1:1">
      <c r="A148" s="1099"/>
    </row>
    <row r="149" spans="1:1">
      <c r="A149" s="1099"/>
    </row>
    <row r="150" spans="1:1">
      <c r="A150" s="1099"/>
    </row>
    <row r="151" spans="1:1">
      <c r="A151" s="1099"/>
    </row>
    <row r="152" spans="1:1">
      <c r="A152" s="1099"/>
    </row>
    <row r="153" spans="1:1">
      <c r="A153" s="1099"/>
    </row>
    <row r="154" spans="1:1">
      <c r="A154" s="1099"/>
    </row>
    <row r="155" spans="1:1">
      <c r="A155" s="1099"/>
    </row>
    <row r="156" spans="1:1">
      <c r="A156" s="1099"/>
    </row>
    <row r="157" spans="1:1">
      <c r="A157" s="1099"/>
    </row>
    <row r="158" spans="1:1">
      <c r="A158" s="1099"/>
    </row>
    <row r="159" spans="1:1">
      <c r="A159" s="1099"/>
    </row>
    <row r="160" spans="1:1">
      <c r="A160" s="1099"/>
    </row>
    <row r="161" spans="1:1">
      <c r="A161" s="1099"/>
    </row>
    <row r="162" spans="1:1">
      <c r="A162" s="1099"/>
    </row>
    <row r="163" spans="1:1">
      <c r="A163" s="1099"/>
    </row>
    <row r="164" spans="1:1">
      <c r="A164" s="1099"/>
    </row>
    <row r="165" spans="1:1">
      <c r="A165" s="1099"/>
    </row>
    <row r="166" spans="1:1">
      <c r="A166" s="1099"/>
    </row>
    <row r="167" spans="1:1">
      <c r="A167" s="1099"/>
    </row>
    <row r="168" spans="1:1">
      <c r="A168" s="1099"/>
    </row>
    <row r="169" spans="1:1">
      <c r="A169" s="1099"/>
    </row>
    <row r="170" spans="1:1">
      <c r="A170" s="1099"/>
    </row>
    <row r="171" spans="1:1">
      <c r="A171" s="1099"/>
    </row>
    <row r="172" spans="1:1">
      <c r="A172" s="1099"/>
    </row>
    <row r="173" spans="1:1">
      <c r="A173" s="1099"/>
    </row>
    <row r="174" spans="1:1">
      <c r="A174" s="1099"/>
    </row>
    <row r="175" spans="1:1">
      <c r="A175" s="1099"/>
    </row>
    <row r="176" spans="1:1">
      <c r="A176" s="1099"/>
    </row>
    <row r="177" spans="1:1">
      <c r="A177" s="1099"/>
    </row>
    <row r="178" spans="1:1">
      <c r="A178" s="1099"/>
    </row>
    <row r="179" spans="1:1">
      <c r="A179" s="1099"/>
    </row>
    <row r="180" spans="1:1">
      <c r="A180" s="1099"/>
    </row>
    <row r="181" spans="1:1">
      <c r="A181" s="1099"/>
    </row>
    <row r="182" spans="1:1">
      <c r="A182" s="1099"/>
    </row>
    <row r="183" spans="1:1">
      <c r="A183" s="1099"/>
    </row>
    <row r="184" spans="1:1">
      <c r="A184" s="1099"/>
    </row>
    <row r="185" spans="1:1">
      <c r="A185" s="1099"/>
    </row>
    <row r="186" spans="1:1">
      <c r="A186" s="1099"/>
    </row>
    <row r="187" spans="1:1">
      <c r="A187" s="1099"/>
    </row>
    <row r="188" spans="1:1">
      <c r="A188" s="1099"/>
    </row>
    <row r="189" spans="1:1">
      <c r="A189" s="1099"/>
    </row>
    <row r="190" spans="1:1">
      <c r="A190" s="1099"/>
    </row>
    <row r="191" spans="1:1">
      <c r="A191" s="1099"/>
    </row>
    <row r="192" spans="1:1">
      <c r="A192" s="1099"/>
    </row>
    <row r="193" spans="1:1">
      <c r="A193" s="1099"/>
    </row>
    <row r="194" spans="1:1">
      <c r="A194" s="1099"/>
    </row>
    <row r="195" spans="1:1">
      <c r="A195" s="1099"/>
    </row>
    <row r="196" spans="1:1">
      <c r="A196" s="1099"/>
    </row>
    <row r="197" spans="1:1">
      <c r="A197" s="1099"/>
    </row>
    <row r="198" spans="1:1">
      <c r="A198" s="1099"/>
    </row>
    <row r="199" spans="1:1">
      <c r="A199" s="1099"/>
    </row>
    <row r="200" spans="1:1">
      <c r="A200" s="1099"/>
    </row>
    <row r="201" spans="1:1">
      <c r="A201" s="1099"/>
    </row>
    <row r="202" spans="1:1">
      <c r="A202" s="1099"/>
    </row>
    <row r="203" spans="1:1">
      <c r="A203" s="1099"/>
    </row>
    <row r="204" spans="1:1">
      <c r="A204" s="1099"/>
    </row>
    <row r="205" spans="1:1">
      <c r="A205" s="1099"/>
    </row>
    <row r="206" spans="1:1">
      <c r="A206" s="1099"/>
    </row>
    <row r="207" spans="1:1">
      <c r="A207" s="1099"/>
    </row>
    <row r="208" spans="1:1">
      <c r="A208" s="1099"/>
    </row>
    <row r="209" spans="1:1">
      <c r="A209" s="1099"/>
    </row>
    <row r="210" spans="1:1">
      <c r="A210" s="1099"/>
    </row>
    <row r="211" spans="1:1">
      <c r="A211" s="1099"/>
    </row>
    <row r="212" spans="1:1">
      <c r="A212" s="1099"/>
    </row>
    <row r="213" spans="1:1">
      <c r="A213" s="1099"/>
    </row>
    <row r="214" spans="1:1">
      <c r="A214" s="1099"/>
    </row>
    <row r="215" spans="1:1">
      <c r="A215" s="1099"/>
    </row>
    <row r="216" spans="1:1">
      <c r="A216" s="1099"/>
    </row>
    <row r="217" spans="1:1">
      <c r="A217" s="1099"/>
    </row>
    <row r="218" spans="1:1">
      <c r="A218" s="1099"/>
    </row>
    <row r="219" spans="1:1">
      <c r="A219" s="1100"/>
    </row>
    <row r="220" spans="1:1">
      <c r="A220" s="1100"/>
    </row>
    <row r="221" spans="1:1">
      <c r="A221" s="1100"/>
    </row>
    <row r="222" spans="1:1">
      <c r="A222" s="1100"/>
    </row>
    <row r="223" spans="1:1">
      <c r="A223" s="1100"/>
    </row>
    <row r="224" spans="1:1">
      <c r="A224" s="1100"/>
    </row>
    <row r="225" spans="1:1">
      <c r="A225" s="1100"/>
    </row>
    <row r="226" spans="1:1">
      <c r="A226" s="1100"/>
    </row>
    <row r="227" spans="1:1">
      <c r="A227" s="1100"/>
    </row>
    <row r="228" spans="1:1">
      <c r="A228" s="1100"/>
    </row>
    <row r="229" spans="1:1">
      <c r="A229" s="1100"/>
    </row>
    <row r="230" spans="1:1">
      <c r="A230" s="1100"/>
    </row>
    <row r="231" spans="1:1">
      <c r="A231" s="1100"/>
    </row>
    <row r="232" spans="1:1">
      <c r="A232" s="1100"/>
    </row>
    <row r="233" spans="1:1">
      <c r="A233" s="1100"/>
    </row>
    <row r="234" spans="1:1">
      <c r="A234" s="1100"/>
    </row>
    <row r="235" spans="1:1">
      <c r="A235" s="1100"/>
    </row>
    <row r="236" spans="1:1">
      <c r="A236" s="1100"/>
    </row>
    <row r="237" spans="1:1">
      <c r="A237" s="1100"/>
    </row>
    <row r="238" spans="1:1">
      <c r="A238" s="1100"/>
    </row>
    <row r="239" spans="1:1">
      <c r="A239" s="1100"/>
    </row>
    <row r="240" spans="1:1">
      <c r="A240" s="1100"/>
    </row>
    <row r="241" spans="1:1">
      <c r="A241" s="1100"/>
    </row>
    <row r="242" spans="1:1">
      <c r="A242" s="1100"/>
    </row>
    <row r="243" spans="1:1">
      <c r="A243" s="1100"/>
    </row>
    <row r="244" spans="1:1">
      <c r="A244" s="1100"/>
    </row>
    <row r="245" spans="1:1">
      <c r="A245" s="1100"/>
    </row>
    <row r="246" spans="1:1">
      <c r="A246" s="1100"/>
    </row>
    <row r="247" spans="1:1">
      <c r="A247" s="1100"/>
    </row>
    <row r="248" spans="1:1">
      <c r="A248" s="1100"/>
    </row>
    <row r="249" spans="1:1">
      <c r="A249" s="1100"/>
    </row>
    <row r="250" spans="1:1">
      <c r="A250" s="1100"/>
    </row>
    <row r="251" spans="1:1">
      <c r="A251" s="1100"/>
    </row>
    <row r="252" spans="1:1">
      <c r="A252" s="1100"/>
    </row>
    <row r="253" spans="1:1">
      <c r="A253" s="1100"/>
    </row>
    <row r="254" spans="1:1">
      <c r="A254" s="1100"/>
    </row>
    <row r="255" spans="1:1">
      <c r="A255" s="1100"/>
    </row>
    <row r="256" spans="1:1">
      <c r="A256" s="1100"/>
    </row>
    <row r="257" spans="1:1">
      <c r="A257" s="1100"/>
    </row>
    <row r="258" spans="1:1">
      <c r="A258" s="1100"/>
    </row>
    <row r="259" spans="1:1">
      <c r="A259" s="1100"/>
    </row>
    <row r="260" spans="1:1">
      <c r="A260" s="1100"/>
    </row>
    <row r="261" spans="1:1">
      <c r="A261" s="1100"/>
    </row>
    <row r="262" spans="1:1">
      <c r="A262" s="1100"/>
    </row>
    <row r="263" spans="1:1">
      <c r="A263" s="1100"/>
    </row>
    <row r="264" spans="1:1">
      <c r="A264" s="1100"/>
    </row>
    <row r="265" spans="1:1">
      <c r="A265" s="1100"/>
    </row>
    <row r="266" spans="1:1">
      <c r="A266" s="1100"/>
    </row>
    <row r="267" spans="1:1">
      <c r="A267" s="1100"/>
    </row>
    <row r="268" spans="1:1">
      <c r="A268" s="1100"/>
    </row>
    <row r="269" spans="1:1">
      <c r="A269" s="1100"/>
    </row>
    <row r="270" spans="1:1">
      <c r="A270" s="1100"/>
    </row>
    <row r="271" spans="1:1">
      <c r="A271" s="1100"/>
    </row>
    <row r="272" spans="1:1">
      <c r="A272" s="1100"/>
    </row>
    <row r="273" spans="1:1">
      <c r="A273" s="1100"/>
    </row>
    <row r="274" spans="1:1">
      <c r="A274" s="1100"/>
    </row>
    <row r="275" spans="1:1">
      <c r="A275" s="1100"/>
    </row>
    <row r="276" spans="1:1">
      <c r="A276" s="1100"/>
    </row>
    <row r="277" spans="1:1">
      <c r="A277" s="1100"/>
    </row>
    <row r="278" spans="1:1">
      <c r="A278" s="1100"/>
    </row>
    <row r="279" spans="1:1">
      <c r="A279" s="1100"/>
    </row>
    <row r="280" spans="1:1">
      <c r="A280" s="1100"/>
    </row>
    <row r="281" spans="1:1">
      <c r="A281" s="1100"/>
    </row>
    <row r="282" spans="1:1">
      <c r="A282" s="1100"/>
    </row>
    <row r="283" spans="1:1">
      <c r="A283" s="1100"/>
    </row>
    <row r="284" spans="1:1">
      <c r="A284" s="1100"/>
    </row>
    <row r="285" spans="1:1">
      <c r="A285" s="1100"/>
    </row>
    <row r="286" spans="1:1">
      <c r="A286" s="1100"/>
    </row>
    <row r="287" spans="1:1">
      <c r="A287" s="1100"/>
    </row>
    <row r="288" spans="1:1">
      <c r="A288" s="1100"/>
    </row>
    <row r="289" spans="1:1">
      <c r="A289" s="1100"/>
    </row>
    <row r="290" spans="1:1">
      <c r="A290" s="1100"/>
    </row>
    <row r="291" spans="1:1">
      <c r="A291" s="1100"/>
    </row>
    <row r="292" spans="1:1">
      <c r="A292" s="1100"/>
    </row>
    <row r="293" spans="1:1">
      <c r="A293" s="1100"/>
    </row>
    <row r="294" spans="1:1">
      <c r="A294" s="1100"/>
    </row>
    <row r="295" spans="1:1">
      <c r="A295" s="1100"/>
    </row>
    <row r="296" spans="1:1">
      <c r="A296" s="1100"/>
    </row>
    <row r="297" spans="1:1">
      <c r="A297" s="1100"/>
    </row>
    <row r="298" spans="1:1">
      <c r="A298" s="1100"/>
    </row>
    <row r="299" spans="1:1">
      <c r="A299" s="1100"/>
    </row>
    <row r="300" spans="1:1">
      <c r="A300" s="1100"/>
    </row>
    <row r="301" spans="1:1">
      <c r="A301" s="1100"/>
    </row>
    <row r="302" spans="1:1">
      <c r="A302" s="1100"/>
    </row>
    <row r="303" spans="1:1">
      <c r="A303" s="1100"/>
    </row>
    <row r="304" spans="1:1">
      <c r="A304" s="1100"/>
    </row>
    <row r="305" spans="1:1">
      <c r="A305" s="1100"/>
    </row>
    <row r="306" spans="1:1">
      <c r="A306" s="1100"/>
    </row>
    <row r="307" spans="1:1">
      <c r="A307" s="1100"/>
    </row>
    <row r="308" spans="1:1">
      <c r="A308" s="1100"/>
    </row>
    <row r="309" spans="1:1">
      <c r="A309" s="1100"/>
    </row>
    <row r="310" spans="1:1">
      <c r="A310" s="1100"/>
    </row>
    <row r="311" spans="1:1">
      <c r="A311" s="1100"/>
    </row>
    <row r="312" spans="1:1">
      <c r="A312" s="1100"/>
    </row>
    <row r="313" spans="1:1">
      <c r="A313" s="1100"/>
    </row>
    <row r="314" spans="1:1">
      <c r="A314" s="1100"/>
    </row>
    <row r="315" spans="1:1">
      <c r="A315" s="1100"/>
    </row>
    <row r="316" spans="1:1">
      <c r="A316" s="1100"/>
    </row>
    <row r="317" spans="1:1">
      <c r="A317" s="1100"/>
    </row>
    <row r="318" spans="1:1">
      <c r="A318" s="1100"/>
    </row>
    <row r="319" spans="1:1">
      <c r="A319" s="1100"/>
    </row>
    <row r="320" spans="1:1">
      <c r="A320" s="1100"/>
    </row>
    <row r="321" spans="1:1">
      <c r="A321" s="1100"/>
    </row>
    <row r="322" spans="1:1">
      <c r="A322" s="1100"/>
    </row>
    <row r="323" spans="1:1">
      <c r="A323" s="1100"/>
    </row>
    <row r="324" spans="1:1">
      <c r="A324" s="1100"/>
    </row>
    <row r="325" spans="1:1">
      <c r="A325" s="1100"/>
    </row>
    <row r="326" spans="1:1">
      <c r="A326" s="1100"/>
    </row>
    <row r="327" spans="1:1">
      <c r="A327" s="1100"/>
    </row>
    <row r="328" spans="1:1">
      <c r="A328" s="1100"/>
    </row>
    <row r="329" spans="1:1">
      <c r="A329" s="1100"/>
    </row>
    <row r="330" spans="1:1">
      <c r="A330" s="1100"/>
    </row>
    <row r="331" spans="1:1">
      <c r="A331" s="1100"/>
    </row>
    <row r="332" spans="1:1">
      <c r="A332" s="1100"/>
    </row>
    <row r="333" spans="1:1">
      <c r="A333" s="1100"/>
    </row>
    <row r="334" spans="1:1">
      <c r="A334" s="1100"/>
    </row>
    <row r="335" spans="1:1">
      <c r="A335" s="1100"/>
    </row>
    <row r="336" spans="1:1">
      <c r="A336" s="1100"/>
    </row>
    <row r="337" spans="1:1">
      <c r="A337" s="1100"/>
    </row>
    <row r="338" spans="1:1">
      <c r="A338" s="1100"/>
    </row>
    <row r="339" spans="1:1">
      <c r="A339" s="1100"/>
    </row>
    <row r="340" spans="1:1">
      <c r="A340" s="1100"/>
    </row>
    <row r="341" spans="1:1">
      <c r="A341" s="1100"/>
    </row>
    <row r="342" spans="1:1">
      <c r="A342" s="1100"/>
    </row>
    <row r="343" spans="1:1">
      <c r="A343" s="1100"/>
    </row>
    <row r="344" spans="1:1">
      <c r="A344" s="1100"/>
    </row>
    <row r="345" spans="1:1">
      <c r="A345" s="1100"/>
    </row>
    <row r="346" spans="1:1">
      <c r="A346" s="1100"/>
    </row>
    <row r="347" spans="1:1">
      <c r="A347" s="1100"/>
    </row>
    <row r="348" spans="1:1">
      <c r="A348" s="1100"/>
    </row>
    <row r="349" spans="1:1">
      <c r="A349" s="1100"/>
    </row>
    <row r="350" spans="1:1">
      <c r="A350" s="1100"/>
    </row>
    <row r="351" spans="1:1">
      <c r="A351" s="1100"/>
    </row>
    <row r="352" spans="1:1">
      <c r="A352" s="1100"/>
    </row>
    <row r="353" spans="1:1">
      <c r="A353" s="1100"/>
    </row>
    <row r="354" spans="1:1">
      <c r="A354" s="1100"/>
    </row>
    <row r="355" spans="1:1">
      <c r="A355" s="1100"/>
    </row>
    <row r="356" spans="1:1">
      <c r="A356" s="1100"/>
    </row>
    <row r="357" spans="1:1">
      <c r="A357" s="1100"/>
    </row>
    <row r="358" spans="1:1">
      <c r="A358" s="1100"/>
    </row>
    <row r="359" spans="1:1">
      <c r="A359" s="1100"/>
    </row>
    <row r="360" spans="1:1">
      <c r="A360" s="1100"/>
    </row>
    <row r="361" spans="1:1">
      <c r="A361" s="1100"/>
    </row>
    <row r="362" spans="1:1">
      <c r="A362" s="1100"/>
    </row>
    <row r="363" spans="1:1">
      <c r="A363" s="1100"/>
    </row>
    <row r="364" spans="1:1">
      <c r="A364" s="1100"/>
    </row>
    <row r="365" spans="1:1">
      <c r="A365" s="1100"/>
    </row>
    <row r="366" spans="1:1">
      <c r="A366" s="1100"/>
    </row>
    <row r="367" spans="1:1">
      <c r="A367" s="1100"/>
    </row>
    <row r="368" spans="1:1">
      <c r="A368" s="1100"/>
    </row>
    <row r="369" spans="1:1">
      <c r="A369" s="1100"/>
    </row>
    <row r="370" spans="1:1">
      <c r="A370" s="1100"/>
    </row>
    <row r="371" spans="1:1">
      <c r="A371" s="1100"/>
    </row>
    <row r="372" spans="1:1">
      <c r="A372" s="1100"/>
    </row>
    <row r="373" spans="1:1">
      <c r="A373" s="1100"/>
    </row>
    <row r="374" spans="1:1">
      <c r="A374" s="1100"/>
    </row>
    <row r="375" spans="1:1">
      <c r="A375" s="1100"/>
    </row>
    <row r="376" spans="1:1">
      <c r="A376" s="1100"/>
    </row>
    <row r="377" spans="1:1">
      <c r="A377" s="1100"/>
    </row>
    <row r="378" spans="1:1">
      <c r="A378" s="1100"/>
    </row>
    <row r="379" spans="1:1">
      <c r="A379" s="1100"/>
    </row>
    <row r="380" spans="1:1">
      <c r="A380" s="1100"/>
    </row>
    <row r="381" spans="1:1">
      <c r="A381" s="1100"/>
    </row>
    <row r="382" spans="1:1">
      <c r="A382" s="1100"/>
    </row>
    <row r="383" spans="1:1">
      <c r="A383" s="1100"/>
    </row>
    <row r="384" spans="1:1">
      <c r="A384" s="1100"/>
    </row>
    <row r="385" spans="1:1">
      <c r="A385" s="1100"/>
    </row>
    <row r="386" spans="1:1">
      <c r="A386" s="1100"/>
    </row>
    <row r="387" spans="1:1">
      <c r="A387" s="1100"/>
    </row>
    <row r="388" spans="1:1">
      <c r="A388" s="1100"/>
    </row>
    <row r="389" spans="1:1">
      <c r="A389" s="1100"/>
    </row>
    <row r="390" spans="1:1">
      <c r="A390" s="1100"/>
    </row>
    <row r="391" spans="1:1">
      <c r="A391" s="1100"/>
    </row>
    <row r="392" spans="1:1">
      <c r="A392" s="1100"/>
    </row>
    <row r="393" spans="1:1">
      <c r="A393" s="1100"/>
    </row>
    <row r="394" spans="1:1">
      <c r="A394" s="1100"/>
    </row>
    <row r="395" spans="1:1">
      <c r="A395" s="1100"/>
    </row>
    <row r="396" spans="1:1">
      <c r="A396" s="1100"/>
    </row>
    <row r="397" spans="1:1">
      <c r="A397" s="1100"/>
    </row>
    <row r="398" spans="1:1">
      <c r="A398" s="1100"/>
    </row>
    <row r="399" spans="1:1">
      <c r="A399" s="1100"/>
    </row>
    <row r="400" spans="1:1">
      <c r="A400" s="1100"/>
    </row>
    <row r="401" spans="1:1">
      <c r="A401" s="1100"/>
    </row>
    <row r="402" spans="1:1">
      <c r="A402" s="1100"/>
    </row>
    <row r="403" spans="1:1">
      <c r="A403" s="1100"/>
    </row>
    <row r="404" spans="1:1">
      <c r="A404" s="1100"/>
    </row>
    <row r="405" spans="1:1">
      <c r="A405" s="1100"/>
    </row>
    <row r="406" spans="1:1">
      <c r="A406" s="1100"/>
    </row>
    <row r="407" spans="1:1">
      <c r="A407" s="1100"/>
    </row>
    <row r="408" spans="1:1">
      <c r="A408" s="1100"/>
    </row>
    <row r="409" spans="1:1">
      <c r="A409" s="1100"/>
    </row>
    <row r="410" spans="1:1">
      <c r="A410" s="1100"/>
    </row>
    <row r="411" spans="1:1">
      <c r="A411" s="1100"/>
    </row>
    <row r="412" spans="1:1">
      <c r="A412" s="1100"/>
    </row>
    <row r="413" spans="1:1">
      <c r="A413" s="1100"/>
    </row>
    <row r="414" spans="1:1">
      <c r="A414" s="1100"/>
    </row>
    <row r="415" spans="1:1">
      <c r="A415" s="1100"/>
    </row>
    <row r="416" spans="1:1">
      <c r="A416" s="1100"/>
    </row>
    <row r="417" spans="1:1">
      <c r="A417" s="1100"/>
    </row>
    <row r="418" spans="1:1">
      <c r="A418" s="1100"/>
    </row>
    <row r="419" spans="1:1">
      <c r="A419" s="1100"/>
    </row>
    <row r="420" spans="1:1">
      <c r="A420" s="1100"/>
    </row>
    <row r="421" spans="1:1">
      <c r="A421" s="1100"/>
    </row>
    <row r="422" spans="1:1">
      <c r="A422" s="1100"/>
    </row>
    <row r="423" spans="1:1">
      <c r="A423" s="1100"/>
    </row>
    <row r="424" spans="1:1">
      <c r="A424" s="1100"/>
    </row>
    <row r="425" spans="1:1">
      <c r="A425" s="1100"/>
    </row>
    <row r="426" spans="1:1">
      <c r="A426" s="1100"/>
    </row>
    <row r="427" spans="1:1">
      <c r="A427" s="1100"/>
    </row>
    <row r="428" spans="1:1">
      <c r="A428" s="1100"/>
    </row>
    <row r="429" spans="1:1">
      <c r="A429" s="1100"/>
    </row>
    <row r="430" spans="1:1">
      <c r="A430" s="1100"/>
    </row>
    <row r="431" spans="1:1">
      <c r="A431" s="1100"/>
    </row>
    <row r="432" spans="1:1">
      <c r="A432" s="1100"/>
    </row>
    <row r="433" spans="1:1">
      <c r="A433" s="1100"/>
    </row>
    <row r="434" spans="1:1">
      <c r="A434" s="1100"/>
    </row>
    <row r="435" spans="1:1">
      <c r="A435" s="1100"/>
    </row>
    <row r="436" spans="1:1">
      <c r="A436" s="1100"/>
    </row>
    <row r="437" spans="1:1">
      <c r="A437" s="1100"/>
    </row>
    <row r="438" spans="1:1">
      <c r="A438" s="1100"/>
    </row>
    <row r="439" spans="1:1">
      <c r="A439" s="1100"/>
    </row>
    <row r="440" spans="1:1">
      <c r="A440" s="1100"/>
    </row>
    <row r="441" spans="1:1">
      <c r="A441" s="1100"/>
    </row>
    <row r="442" spans="1:1">
      <c r="A442" s="1100"/>
    </row>
    <row r="443" spans="1:1">
      <c r="A443" s="1100"/>
    </row>
    <row r="444" spans="1:1">
      <c r="A444" s="1100"/>
    </row>
    <row r="445" spans="1:1">
      <c r="A445" s="1100"/>
    </row>
    <row r="446" spans="1:1">
      <c r="A446" s="1100"/>
    </row>
    <row r="447" spans="1:1">
      <c r="A447" s="1100"/>
    </row>
    <row r="448" spans="1:1">
      <c r="A448" s="1100"/>
    </row>
    <row r="449" spans="1:1">
      <c r="A449" s="1100"/>
    </row>
    <row r="450" spans="1:1">
      <c r="A450" s="1100"/>
    </row>
    <row r="451" spans="1:1">
      <c r="A451" s="1100"/>
    </row>
    <row r="452" spans="1:1">
      <c r="A452" s="1100"/>
    </row>
    <row r="453" spans="1:1">
      <c r="A453" s="1100"/>
    </row>
    <row r="454" spans="1:1">
      <c r="A454" s="1100"/>
    </row>
    <row r="455" spans="1:1">
      <c r="A455" s="1100"/>
    </row>
    <row r="456" spans="1:1">
      <c r="A456" s="1100"/>
    </row>
    <row r="457" spans="1:1">
      <c r="A457" s="1100"/>
    </row>
    <row r="458" spans="1:1">
      <c r="A458" s="1100"/>
    </row>
    <row r="459" spans="1:1">
      <c r="A459" s="1100"/>
    </row>
    <row r="460" spans="1:1">
      <c r="A460" s="1100"/>
    </row>
    <row r="461" spans="1:1">
      <c r="A461" s="1100"/>
    </row>
    <row r="462" spans="1:1">
      <c r="A462" s="1100"/>
    </row>
    <row r="463" spans="1:1">
      <c r="A463" s="1100"/>
    </row>
    <row r="464" spans="1:1">
      <c r="A464" s="1100"/>
    </row>
    <row r="465" spans="1:1">
      <c r="A465" s="1100"/>
    </row>
    <row r="466" spans="1:1">
      <c r="A466" s="1100"/>
    </row>
    <row r="467" spans="1:1">
      <c r="A467" s="1100"/>
    </row>
    <row r="468" spans="1:1">
      <c r="A468" s="1100"/>
    </row>
    <row r="469" spans="1:1">
      <c r="A469" s="1100"/>
    </row>
    <row r="470" spans="1:1">
      <c r="A470" s="1100"/>
    </row>
    <row r="471" spans="1:1">
      <c r="A471" s="1100"/>
    </row>
    <row r="472" spans="1:1">
      <c r="A472" s="1100"/>
    </row>
    <row r="473" spans="1:1">
      <c r="A473" s="1100"/>
    </row>
    <row r="474" spans="1:1">
      <c r="A474" s="1100"/>
    </row>
    <row r="475" spans="1:1">
      <c r="A475" s="1100"/>
    </row>
    <row r="476" spans="1:1">
      <c r="A476" s="1100"/>
    </row>
    <row r="477" spans="1:1">
      <c r="A477" s="1100"/>
    </row>
    <row r="478" spans="1:1">
      <c r="A478" s="1100"/>
    </row>
    <row r="479" spans="1:1">
      <c r="A479" s="1100"/>
    </row>
    <row r="480" spans="1:1">
      <c r="A480" s="1100"/>
    </row>
    <row r="481" spans="1:1">
      <c r="A481" s="1100"/>
    </row>
    <row r="482" spans="1:1">
      <c r="A482" s="1100"/>
    </row>
    <row r="483" spans="1:1">
      <c r="A483" s="1100"/>
    </row>
    <row r="484" spans="1:1">
      <c r="A484" s="1100"/>
    </row>
    <row r="485" spans="1:1">
      <c r="A485" s="1100"/>
    </row>
    <row r="486" spans="1:1">
      <c r="A486" s="1100"/>
    </row>
    <row r="487" spans="1:1">
      <c r="A487" s="1100"/>
    </row>
    <row r="488" spans="1:1">
      <c r="A488" s="1100"/>
    </row>
    <row r="489" spans="1:1">
      <c r="A489" s="1100"/>
    </row>
    <row r="490" spans="1:1">
      <c r="A490" s="1100"/>
    </row>
    <row r="491" spans="1:1">
      <c r="A491" s="1100"/>
    </row>
    <row r="492" spans="1:1">
      <c r="A492" s="1100"/>
    </row>
    <row r="493" spans="1:1">
      <c r="A493" s="1100"/>
    </row>
    <row r="494" spans="1:1">
      <c r="A494" s="1100"/>
    </row>
    <row r="495" spans="1:1">
      <c r="A495" s="1100"/>
    </row>
    <row r="496" spans="1:1">
      <c r="A496" s="1100"/>
    </row>
    <row r="497" spans="1:1">
      <c r="A497" s="1100"/>
    </row>
    <row r="498" spans="1:1">
      <c r="A498" s="1100"/>
    </row>
    <row r="499" spans="1:1">
      <c r="A499" s="1100"/>
    </row>
    <row r="500" spans="1:1">
      <c r="A500" s="1100"/>
    </row>
    <row r="501" spans="1:1">
      <c r="A501" s="1100"/>
    </row>
    <row r="502" spans="1:1">
      <c r="A502" s="1100"/>
    </row>
    <row r="503" spans="1:1">
      <c r="A503" s="1100"/>
    </row>
    <row r="504" spans="1:1">
      <c r="A504" s="1100"/>
    </row>
    <row r="505" spans="1:1">
      <c r="A505" s="1100"/>
    </row>
    <row r="506" spans="1:1">
      <c r="A506" s="1100"/>
    </row>
    <row r="507" spans="1:1">
      <c r="A507" s="1100"/>
    </row>
    <row r="508" spans="1:1">
      <c r="A508" s="1100"/>
    </row>
    <row r="509" spans="1:1">
      <c r="A509" s="1100"/>
    </row>
    <row r="510" spans="1:1">
      <c r="A510" s="1100"/>
    </row>
    <row r="511" spans="1:1">
      <c r="A511" s="1100"/>
    </row>
    <row r="512" spans="1:1">
      <c r="A512" s="1100"/>
    </row>
    <row r="513" spans="1:1">
      <c r="A513" s="1100"/>
    </row>
    <row r="514" spans="1:1">
      <c r="A514" s="1100"/>
    </row>
    <row r="515" spans="1:1">
      <c r="A515" s="1100"/>
    </row>
    <row r="516" spans="1:1">
      <c r="A516" s="1100"/>
    </row>
    <row r="517" spans="1:1">
      <c r="A517" s="1100"/>
    </row>
    <row r="518" spans="1:1">
      <c r="A518" s="1100"/>
    </row>
    <row r="519" spans="1:1">
      <c r="A519" s="1100"/>
    </row>
    <row r="520" spans="1:1">
      <c r="A520" s="1100"/>
    </row>
    <row r="521" spans="1:1">
      <c r="A521" s="1100"/>
    </row>
    <row r="522" spans="1:1">
      <c r="A522" s="1100"/>
    </row>
    <row r="523" spans="1:1">
      <c r="A523" s="1100"/>
    </row>
    <row r="524" spans="1:1">
      <c r="A524" s="1100"/>
    </row>
    <row r="525" spans="1:1">
      <c r="A525" s="1100"/>
    </row>
    <row r="526" spans="1:1">
      <c r="A526" s="1100"/>
    </row>
    <row r="527" spans="1:1">
      <c r="A527" s="1100"/>
    </row>
    <row r="528" spans="1:1">
      <c r="A528" s="1100"/>
    </row>
    <row r="529" spans="1:1">
      <c r="A529" s="1100"/>
    </row>
    <row r="530" spans="1:1">
      <c r="A530" s="1100"/>
    </row>
    <row r="531" spans="1:1">
      <c r="A531" s="1100"/>
    </row>
    <row r="532" spans="1:1">
      <c r="A532" s="1100"/>
    </row>
    <row r="533" spans="1:1">
      <c r="A533" s="1100"/>
    </row>
    <row r="534" spans="1:1">
      <c r="A534" s="1100"/>
    </row>
    <row r="535" spans="1:1">
      <c r="A535" s="1100"/>
    </row>
    <row r="536" spans="1:1">
      <c r="A536" s="1100"/>
    </row>
    <row r="537" spans="1:1">
      <c r="A537" s="1100"/>
    </row>
    <row r="538" spans="1:1">
      <c r="A538" s="1100"/>
    </row>
    <row r="539" spans="1:1">
      <c r="A539" s="1100"/>
    </row>
    <row r="540" spans="1:1">
      <c r="A540" s="1100"/>
    </row>
    <row r="541" spans="1:1">
      <c r="A541" s="1100"/>
    </row>
    <row r="542" spans="1:1">
      <c r="A542" s="1100"/>
    </row>
    <row r="543" spans="1:1">
      <c r="A543" s="1100"/>
    </row>
    <row r="544" spans="1:1">
      <c r="A544" s="1100"/>
    </row>
    <row r="545" spans="1:1">
      <c r="A545" s="1100"/>
    </row>
    <row r="546" spans="1:1">
      <c r="A546" s="1100"/>
    </row>
    <row r="547" spans="1:1">
      <c r="A547" s="1100"/>
    </row>
    <row r="548" spans="1:1">
      <c r="A548" s="1100"/>
    </row>
    <row r="549" spans="1:1">
      <c r="A549" s="1100"/>
    </row>
    <row r="550" spans="1:1">
      <c r="A550" s="1100"/>
    </row>
    <row r="551" spans="1:1">
      <c r="A551" s="1100"/>
    </row>
    <row r="552" spans="1:1">
      <c r="A552" s="1100"/>
    </row>
    <row r="553" spans="1:1">
      <c r="A553" s="1100"/>
    </row>
    <row r="554" spans="1:1">
      <c r="A554" s="1100"/>
    </row>
    <row r="555" spans="1:1">
      <c r="A555" s="1100"/>
    </row>
    <row r="556" spans="1:1">
      <c r="A556" s="1100"/>
    </row>
    <row r="557" spans="1:1">
      <c r="A557" s="1100"/>
    </row>
    <row r="558" spans="1:1">
      <c r="A558" s="1100"/>
    </row>
    <row r="559" spans="1:1">
      <c r="A559" s="1100"/>
    </row>
    <row r="560" spans="1:1">
      <c r="A560" s="1100"/>
    </row>
    <row r="561" spans="1:1">
      <c r="A561" s="1100"/>
    </row>
    <row r="562" spans="1:1">
      <c r="A562" s="1100"/>
    </row>
    <row r="563" spans="1:1">
      <c r="A563" s="1100"/>
    </row>
    <row r="564" spans="1:1">
      <c r="A564" s="1100"/>
    </row>
    <row r="565" spans="1:1">
      <c r="A565" s="1100"/>
    </row>
    <row r="566" spans="1:1">
      <c r="A566" s="1100"/>
    </row>
    <row r="567" spans="1:1">
      <c r="A567" s="1100"/>
    </row>
    <row r="568" spans="1:1">
      <c r="A568" s="1100"/>
    </row>
    <row r="569" spans="1:1">
      <c r="A569" s="1100"/>
    </row>
    <row r="570" spans="1:1">
      <c r="A570" s="1100"/>
    </row>
    <row r="571" spans="1:1">
      <c r="A571" s="1100"/>
    </row>
    <row r="572" spans="1:1">
      <c r="A572" s="1100"/>
    </row>
    <row r="573" spans="1:1">
      <c r="A573" s="1100"/>
    </row>
    <row r="574" spans="1:1">
      <c r="A574" s="1100"/>
    </row>
    <row r="575" spans="1:1">
      <c r="A575" s="1100"/>
    </row>
    <row r="576" spans="1:1">
      <c r="A576" s="1100"/>
    </row>
    <row r="577" spans="1:1">
      <c r="A577" s="1100"/>
    </row>
    <row r="578" spans="1:1">
      <c r="A578" s="1100"/>
    </row>
    <row r="579" spans="1:1">
      <c r="A579" s="1100"/>
    </row>
    <row r="580" spans="1:1">
      <c r="A580" s="1100"/>
    </row>
    <row r="581" spans="1:1">
      <c r="A581" s="1100"/>
    </row>
    <row r="582" spans="1:1">
      <c r="A582" s="1100"/>
    </row>
    <row r="583" spans="1:1">
      <c r="A583" s="1100"/>
    </row>
    <row r="584" spans="1:1">
      <c r="A584" s="1100"/>
    </row>
    <row r="585" spans="1:1">
      <c r="A585" s="1100"/>
    </row>
    <row r="586" spans="1:1">
      <c r="A586" s="1100"/>
    </row>
    <row r="587" spans="1:1">
      <c r="A587" s="1100"/>
    </row>
    <row r="588" spans="1:1">
      <c r="A588" s="1100"/>
    </row>
    <row r="589" spans="1:1">
      <c r="A589" s="1100"/>
    </row>
    <row r="590" spans="1:1">
      <c r="A590" s="1100"/>
    </row>
    <row r="591" spans="1:1">
      <c r="A591" s="1100"/>
    </row>
    <row r="592" spans="1:1">
      <c r="A592" s="1100"/>
    </row>
    <row r="593" spans="1:1">
      <c r="A593" s="1100"/>
    </row>
    <row r="594" spans="1:1">
      <c r="A594" s="1100"/>
    </row>
    <row r="595" spans="1:1">
      <c r="A595" s="1100"/>
    </row>
    <row r="596" spans="1:1">
      <c r="A596" s="1100"/>
    </row>
    <row r="597" spans="1:1">
      <c r="A597" s="1100"/>
    </row>
    <row r="598" spans="1:1">
      <c r="A598" s="1100"/>
    </row>
    <row r="599" spans="1:1">
      <c r="A599" s="1100"/>
    </row>
    <row r="600" spans="1:1">
      <c r="A600" s="1100"/>
    </row>
    <row r="601" spans="1:1">
      <c r="A601" s="1100"/>
    </row>
    <row r="602" spans="1:1">
      <c r="A602" s="1100"/>
    </row>
    <row r="603" spans="1:1">
      <c r="A603" s="1100"/>
    </row>
    <row r="604" spans="1:1">
      <c r="A604" s="1100"/>
    </row>
    <row r="605" spans="1:1">
      <c r="A605" s="1100"/>
    </row>
    <row r="606" spans="1:1">
      <c r="A606" s="1100"/>
    </row>
    <row r="607" spans="1:1">
      <c r="A607" s="1100"/>
    </row>
    <row r="608" spans="1:1">
      <c r="A608" s="1100"/>
    </row>
    <row r="609" spans="1:1">
      <c r="A609" s="1100"/>
    </row>
    <row r="610" spans="1:1">
      <c r="A610" s="1100"/>
    </row>
    <row r="611" spans="1:1">
      <c r="A611" s="1100"/>
    </row>
    <row r="612" spans="1:1">
      <c r="A612" s="1100"/>
    </row>
    <row r="613" spans="1:1">
      <c r="A613" s="1100"/>
    </row>
    <row r="614" spans="1:1">
      <c r="A614" s="1100"/>
    </row>
    <row r="615" spans="1:1">
      <c r="A615" s="1100"/>
    </row>
    <row r="616" spans="1:1">
      <c r="A616" s="1100"/>
    </row>
    <row r="617" spans="1:1">
      <c r="A617" s="1100"/>
    </row>
    <row r="618" spans="1:1">
      <c r="A618" s="1100"/>
    </row>
    <row r="619" spans="1:1">
      <c r="A619" s="1100"/>
    </row>
    <row r="620" spans="1:1">
      <c r="A620" s="1100"/>
    </row>
    <row r="621" spans="1:1">
      <c r="A621" s="1100"/>
    </row>
    <row r="622" spans="1:1">
      <c r="A622" s="1100"/>
    </row>
    <row r="623" spans="1:1">
      <c r="A623" s="1100"/>
    </row>
    <row r="624" spans="1:1">
      <c r="A624" s="1100"/>
    </row>
    <row r="625" spans="1:1">
      <c r="A625" s="1100"/>
    </row>
    <row r="626" spans="1:1">
      <c r="A626" s="1100"/>
    </row>
    <row r="627" spans="1:1">
      <c r="A627" s="1100"/>
    </row>
    <row r="628" spans="1:1">
      <c r="A628" s="1100"/>
    </row>
    <row r="629" spans="1:1">
      <c r="A629" s="1100"/>
    </row>
    <row r="630" spans="1:1">
      <c r="A630" s="1100"/>
    </row>
    <row r="631" spans="1:1">
      <c r="A631" s="1100"/>
    </row>
    <row r="632" spans="1:1">
      <c r="A632" s="1100"/>
    </row>
    <row r="633" spans="1:1">
      <c r="A633" s="1100"/>
    </row>
    <row r="634" spans="1:1">
      <c r="A634" s="1100"/>
    </row>
    <row r="635" spans="1:1">
      <c r="A635" s="1100"/>
    </row>
    <row r="636" spans="1:1">
      <c r="A636" s="1100"/>
    </row>
    <row r="637" spans="1:1">
      <c r="A637" s="1100"/>
    </row>
    <row r="638" spans="1:1">
      <c r="A638" s="1100"/>
    </row>
    <row r="639" spans="1:1">
      <c r="A639" s="1100"/>
    </row>
    <row r="640" spans="1:1">
      <c r="A640" s="1100"/>
    </row>
    <row r="641" spans="1:1">
      <c r="A641" s="1100"/>
    </row>
    <row r="642" spans="1:1">
      <c r="A642" s="1100"/>
    </row>
    <row r="643" spans="1:1">
      <c r="A643" s="1100"/>
    </row>
    <row r="644" spans="1:1">
      <c r="A644" s="1100"/>
    </row>
    <row r="645" spans="1:1">
      <c r="A645" s="1100"/>
    </row>
    <row r="646" spans="1:1">
      <c r="A646" s="1100"/>
    </row>
    <row r="647" spans="1:1">
      <c r="A647" s="1100"/>
    </row>
    <row r="648" spans="1:1">
      <c r="A648" s="1100"/>
    </row>
    <row r="649" spans="1:1">
      <c r="A649" s="1100"/>
    </row>
    <row r="650" spans="1:1">
      <c r="A650" s="1100"/>
    </row>
    <row r="651" spans="1:1">
      <c r="A651" s="1100"/>
    </row>
    <row r="652" spans="1:1">
      <c r="A652" s="1100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Y652"/>
  <sheetViews>
    <sheetView topLeftCell="A2" zoomScale="20" zoomScaleNormal="20" workbookViewId="0">
      <selection activeCell="A2" sqref="A2:Q2"/>
    </sheetView>
  </sheetViews>
  <sheetFormatPr defaultRowHeight="60"/>
  <cols>
    <col min="1" max="1" width="253" style="445" customWidth="1"/>
    <col min="2" max="2" width="45.85546875" style="239" customWidth="1"/>
    <col min="3" max="3" width="86.5703125" style="446" customWidth="1"/>
    <col min="4" max="4" width="41.140625" style="239" customWidth="1"/>
    <col min="5" max="5" width="85.85546875" style="239" customWidth="1"/>
    <col min="6" max="6" width="51.140625" style="239" customWidth="1"/>
    <col min="7" max="7" width="90.85546875" style="239" customWidth="1"/>
    <col min="8" max="8" width="64" style="239" customWidth="1"/>
    <col min="9" max="9" width="42.42578125" style="239" customWidth="1"/>
    <col min="10" max="10" width="42.28515625" style="239" customWidth="1"/>
    <col min="11" max="11" width="88.7109375" style="239" customWidth="1"/>
    <col min="12" max="12" width="41.140625" style="239" customWidth="1"/>
    <col min="13" max="13" width="93" style="239" customWidth="1"/>
    <col min="14" max="14" width="51.140625" style="239" customWidth="1"/>
    <col min="15" max="15" width="125.140625" style="239" customWidth="1"/>
    <col min="16" max="16" width="64" style="239" customWidth="1"/>
    <col min="17" max="17" width="42.42578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145.5" customHeight="1">
      <c r="A2" s="1226" t="s">
        <v>99</v>
      </c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7"/>
    </row>
    <row r="3" spans="1:25" s="26" customFormat="1" ht="75" customHeight="1">
      <c r="A3" s="1226" t="s">
        <v>169</v>
      </c>
      <c r="B3" s="1226"/>
      <c r="C3" s="1226"/>
      <c r="D3" s="1226"/>
      <c r="E3" s="1226"/>
      <c r="F3" s="1226"/>
      <c r="G3" s="1226"/>
      <c r="H3" s="1226"/>
      <c r="I3" s="1226"/>
      <c r="J3" s="1226"/>
      <c r="K3" s="1226"/>
      <c r="L3" s="1226"/>
      <c r="M3" s="1226"/>
      <c r="N3" s="1226"/>
      <c r="O3" s="1226"/>
      <c r="P3" s="1226"/>
      <c r="Q3" s="1226"/>
      <c r="R3" s="17"/>
    </row>
    <row r="4" spans="1:25" s="26" customFormat="1" ht="96.75" customHeight="1">
      <c r="A4" s="1226" t="s">
        <v>922</v>
      </c>
      <c r="B4" s="1226"/>
      <c r="C4" s="1226"/>
      <c r="D4" s="1226"/>
      <c r="E4" s="1226"/>
      <c r="F4" s="1226"/>
      <c r="G4" s="1226"/>
      <c r="H4" s="1226"/>
      <c r="I4" s="1226"/>
      <c r="J4" s="1226"/>
      <c r="K4" s="1226"/>
      <c r="L4" s="1226"/>
      <c r="M4" s="1226"/>
      <c r="N4" s="1226"/>
      <c r="O4" s="1226"/>
      <c r="P4" s="1226"/>
      <c r="Q4" s="1226"/>
      <c r="R4" s="17"/>
    </row>
    <row r="5" spans="1:25" s="40" customFormat="1" ht="144.75" customHeight="1">
      <c r="A5" s="1227" t="s">
        <v>75</v>
      </c>
      <c r="B5" s="1227"/>
      <c r="C5" s="1227"/>
      <c r="D5" s="1227"/>
      <c r="E5" s="1227"/>
      <c r="F5" s="1227"/>
      <c r="G5" s="1227"/>
      <c r="H5" s="1227"/>
      <c r="I5" s="1227"/>
      <c r="J5" s="1227"/>
      <c r="K5" s="1227"/>
      <c r="L5" s="1227"/>
      <c r="M5" s="1227"/>
      <c r="N5" s="1227"/>
      <c r="O5" s="1227"/>
      <c r="P5" s="1227"/>
      <c r="Q5" s="1227"/>
      <c r="R5" s="18"/>
    </row>
    <row r="6" spans="1:25" ht="6" customHeight="1"/>
    <row r="7" spans="1:25" s="13" customFormat="1" ht="118.5" customHeight="1">
      <c r="A7" s="448"/>
      <c r="B7" s="1228" t="s">
        <v>154</v>
      </c>
      <c r="C7" s="1228"/>
      <c r="D7" s="1228"/>
      <c r="E7" s="1228"/>
      <c r="F7" s="1228"/>
      <c r="G7" s="1228"/>
      <c r="H7" s="1228"/>
      <c r="I7" s="1228"/>
      <c r="J7" s="1228" t="s">
        <v>155</v>
      </c>
      <c r="K7" s="1228"/>
      <c r="L7" s="1228"/>
      <c r="M7" s="1228"/>
      <c r="N7" s="1228"/>
      <c r="O7" s="1228"/>
      <c r="P7" s="1228"/>
      <c r="Q7" s="1228"/>
      <c r="R7" s="20"/>
    </row>
    <row r="8" spans="1:25" s="12" customFormat="1" ht="135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s="772" customFormat="1" ht="90" customHeight="1">
      <c r="A9" s="1101" t="s">
        <v>775</v>
      </c>
      <c r="B9" s="1102">
        <v>921922.89299960004</v>
      </c>
      <c r="C9" s="1102">
        <v>63164.472600000001</v>
      </c>
      <c r="D9" s="1102">
        <v>2969.9441900000002</v>
      </c>
      <c r="E9" s="1102">
        <v>144.11839000000001</v>
      </c>
      <c r="F9" s="1102">
        <v>17157.705957800001</v>
      </c>
      <c r="G9" s="1102">
        <v>2124.7960200000002</v>
      </c>
      <c r="H9" s="1102">
        <v>294.72728000000001</v>
      </c>
      <c r="I9" s="1102">
        <v>1007778.6574199999</v>
      </c>
      <c r="J9" s="1102">
        <v>972408.69264999998</v>
      </c>
      <c r="K9" s="1102">
        <v>19175.521430000001</v>
      </c>
      <c r="L9" s="1102">
        <v>708.73590000000002</v>
      </c>
      <c r="M9" s="1102">
        <v>0</v>
      </c>
      <c r="N9" s="1102">
        <v>9054.1463100000001</v>
      </c>
      <c r="O9" s="1102">
        <v>4486.7322800000002</v>
      </c>
      <c r="P9" s="1102">
        <v>761.25893000000008</v>
      </c>
      <c r="Q9" s="1102">
        <v>1006595.0875</v>
      </c>
      <c r="R9" s="510"/>
    </row>
    <row r="10" spans="1:25" s="772" customFormat="1" ht="90" customHeight="1">
      <c r="A10" s="1101" t="s">
        <v>776</v>
      </c>
      <c r="B10" s="1103">
        <v>3505.3318199999999</v>
      </c>
      <c r="C10" s="1103">
        <v>7659.47</v>
      </c>
      <c r="D10" s="1103">
        <v>31.720369999999999</v>
      </c>
      <c r="E10" s="1103">
        <v>0</v>
      </c>
      <c r="F10" s="1103">
        <v>181.80817000000002</v>
      </c>
      <c r="G10" s="1103">
        <v>0</v>
      </c>
      <c r="H10" s="1103">
        <v>0</v>
      </c>
      <c r="I10" s="1103">
        <v>11378.33036</v>
      </c>
      <c r="J10" s="1103">
        <v>27623.546059999997</v>
      </c>
      <c r="K10" s="1103">
        <v>0</v>
      </c>
      <c r="L10" s="1102">
        <v>123.20385</v>
      </c>
      <c r="M10" s="1102">
        <v>0</v>
      </c>
      <c r="N10" s="1102">
        <v>80.114469999999997</v>
      </c>
      <c r="O10" s="1102">
        <v>0</v>
      </c>
      <c r="P10" s="1102">
        <v>0</v>
      </c>
      <c r="Q10" s="1102">
        <v>27826.864379999999</v>
      </c>
      <c r="R10" s="510"/>
    </row>
    <row r="11" spans="1:25" s="772" customFormat="1" ht="90" customHeight="1">
      <c r="A11" s="1101" t="s">
        <v>777</v>
      </c>
      <c r="B11" s="1103">
        <v>4206.0678194000002</v>
      </c>
      <c r="C11" s="1103">
        <v>0</v>
      </c>
      <c r="D11" s="1103">
        <v>0</v>
      </c>
      <c r="E11" s="1103">
        <v>0</v>
      </c>
      <c r="F11" s="1103">
        <v>42.138080000000002</v>
      </c>
      <c r="G11" s="1103">
        <v>0</v>
      </c>
      <c r="H11" s="1103">
        <v>78517.992830000003</v>
      </c>
      <c r="I11" s="1103">
        <v>82766.198730000004</v>
      </c>
      <c r="J11" s="1103">
        <v>7252.1921400000001</v>
      </c>
      <c r="K11" s="1103">
        <v>0</v>
      </c>
      <c r="L11" s="1102">
        <v>0</v>
      </c>
      <c r="M11" s="1102">
        <v>0</v>
      </c>
      <c r="N11" s="1102">
        <v>0</v>
      </c>
      <c r="O11" s="1102">
        <v>0</v>
      </c>
      <c r="P11" s="1102">
        <v>85512.215670000005</v>
      </c>
      <c r="Q11" s="1102">
        <v>92764.407810000004</v>
      </c>
      <c r="R11" s="510"/>
    </row>
    <row r="12" spans="1:25" s="772" customFormat="1" ht="90" customHeight="1">
      <c r="A12" s="1101" t="s">
        <v>137</v>
      </c>
      <c r="B12" s="1102">
        <v>44319.751085000004</v>
      </c>
      <c r="C12" s="1102">
        <v>1696.37564</v>
      </c>
      <c r="D12" s="1102">
        <v>8.0480834000000012</v>
      </c>
      <c r="E12" s="1102">
        <v>0</v>
      </c>
      <c r="F12" s="1102">
        <v>70.713539999999995</v>
      </c>
      <c r="G12" s="1102">
        <v>0</v>
      </c>
      <c r="H12" s="1102">
        <v>21831.773949999999</v>
      </c>
      <c r="I12" s="1102">
        <v>67926.662299999996</v>
      </c>
      <c r="J12" s="1102">
        <v>200270.25302999999</v>
      </c>
      <c r="K12" s="1102">
        <v>231.07266000000001</v>
      </c>
      <c r="L12" s="1102">
        <v>148.17948000000001</v>
      </c>
      <c r="M12" s="1102">
        <v>0</v>
      </c>
      <c r="N12" s="1102">
        <v>3786.5772099999999</v>
      </c>
      <c r="O12" s="1102">
        <v>119.67434</v>
      </c>
      <c r="P12" s="1102">
        <v>94778.588480000006</v>
      </c>
      <c r="Q12" s="1102">
        <v>299334.34519999998</v>
      </c>
      <c r="R12" s="510"/>
    </row>
    <row r="13" spans="1:25" s="772" customFormat="1" ht="90" customHeight="1">
      <c r="A13" s="1101" t="s">
        <v>778</v>
      </c>
      <c r="B13" s="1102">
        <v>1891393.7789163999</v>
      </c>
      <c r="C13" s="1102">
        <v>111265.7967334</v>
      </c>
      <c r="D13" s="1102">
        <v>4582.7386953999994</v>
      </c>
      <c r="E13" s="1102">
        <v>1443.52898</v>
      </c>
      <c r="F13" s="1102">
        <v>30293.2386276</v>
      </c>
      <c r="G13" s="1102">
        <v>24422.258315800002</v>
      </c>
      <c r="H13" s="1102">
        <v>42028.52231</v>
      </c>
      <c r="I13" s="1102">
        <v>2105429.86258</v>
      </c>
      <c r="J13" s="1102">
        <v>3984921.8160612001</v>
      </c>
      <c r="K13" s="1102">
        <v>233723.71090000001</v>
      </c>
      <c r="L13" s="1102">
        <v>5529.8828899999999</v>
      </c>
      <c r="M13" s="1102">
        <v>615.41944999999998</v>
      </c>
      <c r="N13" s="1102">
        <v>20990.936519999999</v>
      </c>
      <c r="O13" s="1102">
        <v>7973.9433799999997</v>
      </c>
      <c r="P13" s="1102">
        <v>612192.48762999999</v>
      </c>
      <c r="Q13" s="1102">
        <v>4865948.1968299998</v>
      </c>
      <c r="R13" s="510"/>
    </row>
    <row r="14" spans="1:25" s="772" customFormat="1" ht="90" customHeight="1">
      <c r="A14" s="1101" t="s">
        <v>138</v>
      </c>
      <c r="B14" s="1102">
        <v>117420.39332999999</v>
      </c>
      <c r="C14" s="1102">
        <v>0</v>
      </c>
      <c r="D14" s="1102">
        <v>0</v>
      </c>
      <c r="E14" s="1102">
        <v>0</v>
      </c>
      <c r="F14" s="1102">
        <v>857.5</v>
      </c>
      <c r="G14" s="1102">
        <v>0</v>
      </c>
      <c r="H14" s="1102">
        <v>235735.58145</v>
      </c>
      <c r="I14" s="1102">
        <v>354013.47477999999</v>
      </c>
      <c r="J14" s="1102">
        <v>529097.81632999994</v>
      </c>
      <c r="K14" s="1102">
        <v>134.47045</v>
      </c>
      <c r="L14" s="1102">
        <v>0</v>
      </c>
      <c r="M14" s="1102">
        <v>0</v>
      </c>
      <c r="N14" s="1102">
        <v>133.31365</v>
      </c>
      <c r="O14" s="1102">
        <v>20.58</v>
      </c>
      <c r="P14" s="1102">
        <v>261185.16605999999</v>
      </c>
      <c r="Q14" s="1102">
        <v>790571.34649000003</v>
      </c>
      <c r="R14" s="510"/>
    </row>
    <row r="15" spans="1:25" s="772" customFormat="1" ht="90" customHeight="1">
      <c r="A15" s="1101" t="s">
        <v>139</v>
      </c>
      <c r="B15" s="1102">
        <v>2934112.6794197997</v>
      </c>
      <c r="C15" s="1102">
        <v>120268.59565999999</v>
      </c>
      <c r="D15" s="1102">
        <v>17973.078949400002</v>
      </c>
      <c r="E15" s="1102">
        <v>747.50041899999997</v>
      </c>
      <c r="F15" s="1102">
        <v>67879.915254599997</v>
      </c>
      <c r="G15" s="1102">
        <v>29353.5738098</v>
      </c>
      <c r="H15" s="1102">
        <v>132156.16518000001</v>
      </c>
      <c r="I15" s="1102">
        <v>3302491.50869</v>
      </c>
      <c r="J15" s="1102">
        <v>2500867.5409006001</v>
      </c>
      <c r="K15" s="1102">
        <v>420238.48032939999</v>
      </c>
      <c r="L15" s="1102">
        <v>4676.9424381999997</v>
      </c>
      <c r="M15" s="1102">
        <v>4355.4541454</v>
      </c>
      <c r="N15" s="1102">
        <v>56703.254670399998</v>
      </c>
      <c r="O15" s="1102">
        <v>37703.411554600003</v>
      </c>
      <c r="P15" s="1102">
        <v>1606683.6091400001</v>
      </c>
      <c r="Q15" s="1102">
        <v>4631228.6932299994</v>
      </c>
      <c r="R15" s="510"/>
    </row>
    <row r="16" spans="1:25" s="772" customFormat="1" ht="90" customHeight="1">
      <c r="A16" s="1101" t="s">
        <v>140</v>
      </c>
      <c r="B16" s="1102">
        <v>2981713.6112845996</v>
      </c>
      <c r="C16" s="1102">
        <v>65284.289596199997</v>
      </c>
      <c r="D16" s="1102">
        <v>26488.019438799998</v>
      </c>
      <c r="E16" s="1102">
        <v>1764.1998873999999</v>
      </c>
      <c r="F16" s="1102">
        <v>123989.3265598</v>
      </c>
      <c r="G16" s="1102">
        <v>8188.8854371999996</v>
      </c>
      <c r="H16" s="1102">
        <v>296367.60160000005</v>
      </c>
      <c r="I16" s="1102">
        <v>3503795.9337600004</v>
      </c>
      <c r="J16" s="1102">
        <v>2956947.7308978001</v>
      </c>
      <c r="K16" s="1102">
        <v>56432.366495800001</v>
      </c>
      <c r="L16" s="1102">
        <v>17026.044989999999</v>
      </c>
      <c r="M16" s="1102">
        <v>1710.6373600000002</v>
      </c>
      <c r="N16" s="1102">
        <v>66432.484054200002</v>
      </c>
      <c r="O16" s="1102">
        <v>30303.595209999999</v>
      </c>
      <c r="P16" s="1102">
        <v>795652.02483000001</v>
      </c>
      <c r="Q16" s="1102">
        <v>3924504.8838499999</v>
      </c>
      <c r="R16" s="510"/>
    </row>
    <row r="17" spans="1:18" s="772" customFormat="1" ht="90" customHeight="1">
      <c r="A17" s="1101" t="s">
        <v>779</v>
      </c>
      <c r="B17" s="1102">
        <v>273865.21455839998</v>
      </c>
      <c r="C17" s="1102">
        <v>1939.5413799999999</v>
      </c>
      <c r="D17" s="1102">
        <v>349.92739</v>
      </c>
      <c r="E17" s="1102">
        <v>0</v>
      </c>
      <c r="F17" s="1102">
        <v>3332.8722266</v>
      </c>
      <c r="G17" s="1102">
        <v>20565.041564200001</v>
      </c>
      <c r="H17" s="1102">
        <v>3959.3381600000002</v>
      </c>
      <c r="I17" s="1102">
        <v>304011.93527999998</v>
      </c>
      <c r="J17" s="1102">
        <v>384611.55729999999</v>
      </c>
      <c r="K17" s="1102">
        <v>143840.66084999999</v>
      </c>
      <c r="L17" s="1102">
        <v>340.42151000000001</v>
      </c>
      <c r="M17" s="1102">
        <v>15867.971170000001</v>
      </c>
      <c r="N17" s="1102">
        <v>2399.9786899999999</v>
      </c>
      <c r="O17" s="1102">
        <v>159.69848999999999</v>
      </c>
      <c r="P17" s="1102">
        <v>3933.6704799999998</v>
      </c>
      <c r="Q17" s="1102">
        <v>551153.95848999999</v>
      </c>
      <c r="R17" s="510"/>
    </row>
    <row r="18" spans="1:18" s="772" customFormat="1" ht="90" customHeight="1">
      <c r="A18" s="1101" t="s">
        <v>141</v>
      </c>
      <c r="B18" s="1102">
        <v>567591.31763259997</v>
      </c>
      <c r="C18" s="1102">
        <v>12968.941529</v>
      </c>
      <c r="D18" s="1102">
        <v>3920.2627416</v>
      </c>
      <c r="E18" s="1102">
        <v>0</v>
      </c>
      <c r="F18" s="1102">
        <v>9978.0908072000002</v>
      </c>
      <c r="G18" s="1102">
        <v>366.52377819999998</v>
      </c>
      <c r="H18" s="1102">
        <v>135385.03393999999</v>
      </c>
      <c r="I18" s="1102">
        <v>730210.17044000002</v>
      </c>
      <c r="J18" s="1102">
        <v>304494.41297</v>
      </c>
      <c r="K18" s="1102">
        <v>5980.2948499999993</v>
      </c>
      <c r="L18" s="1102">
        <v>1315.8402599999999</v>
      </c>
      <c r="M18" s="1102">
        <v>45.821339999999999</v>
      </c>
      <c r="N18" s="1102">
        <v>13998.02807</v>
      </c>
      <c r="O18" s="1102">
        <v>1136.6560300000001</v>
      </c>
      <c r="P18" s="1102">
        <v>67542.291379999995</v>
      </c>
      <c r="Q18" s="1102">
        <v>394513.34489999997</v>
      </c>
      <c r="R18" s="510"/>
    </row>
    <row r="19" spans="1:18" s="772" customFormat="1" ht="90" customHeight="1">
      <c r="A19" s="1101" t="s">
        <v>142</v>
      </c>
      <c r="B19" s="1102">
        <v>24984.319850399999</v>
      </c>
      <c r="C19" s="1102">
        <v>0</v>
      </c>
      <c r="D19" s="1102">
        <v>0</v>
      </c>
      <c r="E19" s="1102">
        <v>0</v>
      </c>
      <c r="F19" s="1102">
        <v>182.02257</v>
      </c>
      <c r="G19" s="1102">
        <v>0</v>
      </c>
      <c r="H19" s="1102">
        <v>1681858.98382</v>
      </c>
      <c r="I19" s="1102">
        <v>1707025.3262400001</v>
      </c>
      <c r="J19" s="1102">
        <v>649689.53383119998</v>
      </c>
      <c r="K19" s="1102">
        <v>0</v>
      </c>
      <c r="L19" s="1102">
        <v>0</v>
      </c>
      <c r="M19" s="1102">
        <v>0</v>
      </c>
      <c r="N19" s="1102">
        <v>0</v>
      </c>
      <c r="O19" s="1102">
        <v>0</v>
      </c>
      <c r="P19" s="1102">
        <v>126757.58606999999</v>
      </c>
      <c r="Q19" s="1102">
        <v>776447.11989999993</v>
      </c>
      <c r="R19" s="510"/>
    </row>
    <row r="20" spans="1:18" s="772" customFormat="1" ht="90" customHeight="1">
      <c r="A20" s="1101" t="s">
        <v>143</v>
      </c>
      <c r="B20" s="1102">
        <v>13945837.2202744</v>
      </c>
      <c r="C20" s="1102">
        <v>38438.913834799998</v>
      </c>
      <c r="D20" s="1102">
        <v>62732.232789599999</v>
      </c>
      <c r="E20" s="1102">
        <v>344.80609120000003</v>
      </c>
      <c r="F20" s="1102">
        <v>171639.96161559998</v>
      </c>
      <c r="G20" s="1102">
        <v>4795.3762504000006</v>
      </c>
      <c r="H20" s="1102">
        <v>35540.00892</v>
      </c>
      <c r="I20" s="1102">
        <v>14259328.519889999</v>
      </c>
      <c r="J20" s="1102">
        <v>1357684.6234136</v>
      </c>
      <c r="K20" s="1102">
        <v>69058.104865999994</v>
      </c>
      <c r="L20" s="1102">
        <v>18641.3034926</v>
      </c>
      <c r="M20" s="1102">
        <v>113.2977726</v>
      </c>
      <c r="N20" s="1102">
        <v>30864.839394999999</v>
      </c>
      <c r="O20" s="1102">
        <v>4320.5807854000004</v>
      </c>
      <c r="P20" s="1102">
        <v>2968783.9577500001</v>
      </c>
      <c r="Q20" s="1102">
        <v>4449466.7074700007</v>
      </c>
      <c r="R20" s="510"/>
    </row>
    <row r="21" spans="1:18" s="772" customFormat="1" ht="90" customHeight="1">
      <c r="A21" s="1101" t="s">
        <v>144</v>
      </c>
      <c r="B21" s="1102">
        <v>1016.87881</v>
      </c>
      <c r="C21" s="1102">
        <v>0</v>
      </c>
      <c r="D21" s="1102">
        <v>0</v>
      </c>
      <c r="E21" s="1102">
        <v>0</v>
      </c>
      <c r="F21" s="1102">
        <v>24.861450000000001</v>
      </c>
      <c r="G21" s="1102">
        <v>0</v>
      </c>
      <c r="H21" s="1102">
        <v>41.008000000000003</v>
      </c>
      <c r="I21" s="1102">
        <v>1082.7482600000001</v>
      </c>
      <c r="J21" s="1102">
        <v>131.48128</v>
      </c>
      <c r="K21" s="1102">
        <v>0</v>
      </c>
      <c r="L21" s="1102">
        <v>0</v>
      </c>
      <c r="M21" s="1102">
        <v>0</v>
      </c>
      <c r="N21" s="1102">
        <v>148.44460999999998</v>
      </c>
      <c r="O21" s="1102">
        <v>0</v>
      </c>
      <c r="P21" s="1102">
        <v>604.18200000000002</v>
      </c>
      <c r="Q21" s="1102">
        <v>884.10789</v>
      </c>
      <c r="R21" s="510"/>
    </row>
    <row r="22" spans="1:18" s="772" customFormat="1" ht="90" customHeight="1">
      <c r="A22" s="1101" t="s">
        <v>145</v>
      </c>
      <c r="B22" s="1102">
        <v>25507.6458552</v>
      </c>
      <c r="C22" s="1102">
        <v>0</v>
      </c>
      <c r="D22" s="1102">
        <v>0</v>
      </c>
      <c r="E22" s="1102">
        <v>0</v>
      </c>
      <c r="F22" s="1102">
        <v>267.31668000000002</v>
      </c>
      <c r="G22" s="1102">
        <v>0</v>
      </c>
      <c r="H22" s="1102">
        <v>6.7169699999999999</v>
      </c>
      <c r="I22" s="1102">
        <v>25781.679510000002</v>
      </c>
      <c r="J22" s="1102">
        <v>2549.3928700000001</v>
      </c>
      <c r="K22" s="1102">
        <v>33.656390000000002</v>
      </c>
      <c r="L22" s="1102">
        <v>0</v>
      </c>
      <c r="M22" s="1102">
        <v>0</v>
      </c>
      <c r="N22" s="1102">
        <v>105.27321999999999</v>
      </c>
      <c r="O22" s="1102">
        <v>0</v>
      </c>
      <c r="P22" s="1102">
        <v>13.628590000000001</v>
      </c>
      <c r="Q22" s="1102">
        <v>2701.9510699999996</v>
      </c>
      <c r="R22" s="510"/>
    </row>
    <row r="23" spans="1:18" s="772" customFormat="1" ht="90" customHeight="1">
      <c r="A23" s="1101" t="s">
        <v>146</v>
      </c>
      <c r="B23" s="1102">
        <v>86589.30321340001</v>
      </c>
      <c r="C23" s="1102">
        <v>8920.2456899999997</v>
      </c>
      <c r="D23" s="1102">
        <v>1339.8818100000001</v>
      </c>
      <c r="E23" s="1102">
        <v>0</v>
      </c>
      <c r="F23" s="1102">
        <v>1554.6473899999999</v>
      </c>
      <c r="G23" s="1102">
        <v>0</v>
      </c>
      <c r="H23" s="1102">
        <v>8176.2827100000004</v>
      </c>
      <c r="I23" s="1102">
        <v>106580.36079999999</v>
      </c>
      <c r="J23" s="1102">
        <v>384555.67787999997</v>
      </c>
      <c r="K23" s="1102">
        <v>28317.43303</v>
      </c>
      <c r="L23" s="1102">
        <v>282.26981999999998</v>
      </c>
      <c r="M23" s="1102">
        <v>0</v>
      </c>
      <c r="N23" s="1102">
        <v>593.00545</v>
      </c>
      <c r="O23" s="1102">
        <v>2004.0614399999999</v>
      </c>
      <c r="P23" s="1102">
        <v>4532.1580899999999</v>
      </c>
      <c r="Q23" s="1102">
        <v>420284.60570999997</v>
      </c>
      <c r="R23" s="510"/>
    </row>
    <row r="24" spans="1:18" s="772" customFormat="1" ht="90" customHeight="1">
      <c r="A24" s="1101" t="s">
        <v>147</v>
      </c>
      <c r="B24" s="1102">
        <v>0</v>
      </c>
      <c r="C24" s="1102">
        <v>0</v>
      </c>
      <c r="D24" s="1102">
        <v>0</v>
      </c>
      <c r="E24" s="1102">
        <v>0</v>
      </c>
      <c r="F24" s="1102">
        <v>0</v>
      </c>
      <c r="G24" s="1102">
        <v>0</v>
      </c>
      <c r="H24" s="1102">
        <v>0</v>
      </c>
      <c r="I24" s="1102">
        <v>0</v>
      </c>
      <c r="J24" s="1102">
        <v>0</v>
      </c>
      <c r="K24" s="1102">
        <v>0</v>
      </c>
      <c r="L24" s="1102">
        <v>0</v>
      </c>
      <c r="M24" s="1102">
        <v>0</v>
      </c>
      <c r="N24" s="1102">
        <v>0</v>
      </c>
      <c r="O24" s="1102">
        <v>0</v>
      </c>
      <c r="P24" s="1102">
        <v>0</v>
      </c>
      <c r="Q24" s="1102">
        <v>0</v>
      </c>
      <c r="R24" s="510"/>
    </row>
    <row r="25" spans="1:18" s="772" customFormat="1" ht="90" customHeight="1">
      <c r="A25" s="1101" t="s">
        <v>148</v>
      </c>
      <c r="B25" s="1102">
        <v>0</v>
      </c>
      <c r="C25" s="1102">
        <v>0</v>
      </c>
      <c r="D25" s="1102">
        <v>0</v>
      </c>
      <c r="E25" s="1102">
        <v>0</v>
      </c>
      <c r="F25" s="1102">
        <v>0</v>
      </c>
      <c r="G25" s="1102">
        <v>0</v>
      </c>
      <c r="H25" s="1102">
        <v>282.08413999999999</v>
      </c>
      <c r="I25" s="1102">
        <v>282.08413999999999</v>
      </c>
      <c r="J25" s="1102">
        <v>0</v>
      </c>
      <c r="K25" s="1102">
        <v>0</v>
      </c>
      <c r="L25" s="1102">
        <v>0</v>
      </c>
      <c r="M25" s="1102">
        <v>0</v>
      </c>
      <c r="N25" s="1102">
        <v>0</v>
      </c>
      <c r="O25" s="1102">
        <v>0</v>
      </c>
      <c r="P25" s="1102">
        <v>116.27800000000001</v>
      </c>
      <c r="Q25" s="1102">
        <v>116.27800000000001</v>
      </c>
      <c r="R25" s="510"/>
    </row>
    <row r="26" spans="1:18" s="772" customFormat="1" ht="90" customHeight="1" thickBot="1">
      <c r="A26" s="1101" t="s">
        <v>149</v>
      </c>
      <c r="B26" s="1102">
        <v>0</v>
      </c>
      <c r="C26" s="1102">
        <v>0</v>
      </c>
      <c r="D26" s="1102">
        <v>0</v>
      </c>
      <c r="E26" s="1102">
        <v>0</v>
      </c>
      <c r="F26" s="1102">
        <v>0</v>
      </c>
      <c r="G26" s="1102">
        <v>0</v>
      </c>
      <c r="H26" s="1102">
        <v>0</v>
      </c>
      <c r="I26" s="1102">
        <v>0</v>
      </c>
      <c r="J26" s="1102">
        <v>0</v>
      </c>
      <c r="K26" s="1102">
        <v>0</v>
      </c>
      <c r="L26" s="1102">
        <v>0</v>
      </c>
      <c r="M26" s="1102">
        <v>0</v>
      </c>
      <c r="N26" s="1102">
        <v>0</v>
      </c>
      <c r="O26" s="1102">
        <v>0</v>
      </c>
      <c r="P26" s="1102">
        <v>294.62122999999997</v>
      </c>
      <c r="Q26" s="1102">
        <v>294.62122999999997</v>
      </c>
      <c r="R26" s="510"/>
    </row>
    <row r="27" spans="1:18" s="323" customFormat="1" ht="87.75" customHeight="1" thickTop="1" thickBot="1">
      <c r="A27" s="455" t="s">
        <v>136</v>
      </c>
      <c r="B27" s="456">
        <v>23823986.406869199</v>
      </c>
      <c r="C27" s="456">
        <v>431606.64266340004</v>
      </c>
      <c r="D27" s="456">
        <v>120395.8544582</v>
      </c>
      <c r="E27" s="456">
        <v>4444.1537675999998</v>
      </c>
      <c r="F27" s="456">
        <v>427452.11892920005</v>
      </c>
      <c r="G27" s="456">
        <v>89816.455175600015</v>
      </c>
      <c r="H27" s="456">
        <v>2672181.8212599996</v>
      </c>
      <c r="I27" s="456">
        <v>27569883.45318</v>
      </c>
      <c r="J27" s="456">
        <v>14263106.2676144</v>
      </c>
      <c r="K27" s="456">
        <v>977165.77225119981</v>
      </c>
      <c r="L27" s="456">
        <v>48792.824630800002</v>
      </c>
      <c r="M27" s="456">
        <v>22708.601237999999</v>
      </c>
      <c r="N27" s="456">
        <v>205290.39631959997</v>
      </c>
      <c r="O27" s="456">
        <v>88228.933510000003</v>
      </c>
      <c r="P27" s="456">
        <v>6629343.7243299996</v>
      </c>
      <c r="Q27" s="456">
        <v>22234636.519949999</v>
      </c>
      <c r="R27" s="24"/>
    </row>
    <row r="28" spans="1:18" ht="27.75" customHeight="1" thickTop="1" thickBot="1">
      <c r="A28" s="457"/>
      <c r="B28" s="458"/>
      <c r="C28" s="459"/>
      <c r="D28" s="460"/>
      <c r="E28" s="460"/>
      <c r="F28" s="460"/>
      <c r="G28" s="460"/>
      <c r="H28" s="460"/>
      <c r="I28" s="460"/>
      <c r="J28" s="460"/>
      <c r="K28" s="460"/>
      <c r="L28" s="458"/>
      <c r="M28" s="458"/>
      <c r="N28" s="458"/>
      <c r="O28" s="458"/>
      <c r="P28" s="458"/>
      <c r="Q28" s="458"/>
      <c r="R28" s="20"/>
    </row>
    <row r="29" spans="1:18" ht="70.5" customHeight="1" thickTop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>
      <c r="A30" s="474" t="s">
        <v>159</v>
      </c>
      <c r="B30" s="474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51" customHeight="1">
      <c r="A31" s="46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Y651"/>
  <sheetViews>
    <sheetView topLeftCell="A2" zoomScale="25" zoomScaleNormal="25" workbookViewId="0">
      <selection activeCell="A2" sqref="A2:Q2"/>
    </sheetView>
  </sheetViews>
  <sheetFormatPr defaultRowHeight="60"/>
  <cols>
    <col min="1" max="1" width="253" style="445" customWidth="1"/>
    <col min="2" max="2" width="39.42578125" style="239" customWidth="1"/>
    <col min="3" max="3" width="71.5703125" style="446" customWidth="1"/>
    <col min="4" max="4" width="41.140625" style="239" customWidth="1"/>
    <col min="5" max="5" width="73.85546875" style="239" customWidth="1"/>
    <col min="6" max="6" width="51.140625" style="239" customWidth="1"/>
    <col min="7" max="7" width="69.85546875" style="239" customWidth="1"/>
    <col min="8" max="8" width="64" style="239" customWidth="1"/>
    <col min="9" max="9" width="42.42578125" style="239" customWidth="1"/>
    <col min="10" max="10" width="39.42578125" style="239" customWidth="1"/>
    <col min="11" max="11" width="69.85546875" style="239" customWidth="1"/>
    <col min="12" max="12" width="41.140625" style="239" customWidth="1"/>
    <col min="13" max="13" width="69.85546875" style="239" customWidth="1"/>
    <col min="14" max="14" width="51.140625" style="239" customWidth="1"/>
    <col min="15" max="15" width="73.85546875" style="239" customWidth="1"/>
    <col min="16" max="16" width="64" style="239" customWidth="1"/>
    <col min="17" max="17" width="42.42578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169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s="13" customFormat="1">
      <c r="A6" s="448"/>
      <c r="B6" s="1231" t="s">
        <v>156</v>
      </c>
      <c r="C6" s="1231"/>
      <c r="D6" s="1231"/>
      <c r="E6" s="1231"/>
      <c r="F6" s="1231"/>
      <c r="G6" s="1231"/>
      <c r="H6" s="1231"/>
      <c r="I6" s="1231"/>
      <c r="J6" s="1231" t="s">
        <v>106</v>
      </c>
      <c r="K6" s="1231"/>
      <c r="L6" s="1231"/>
      <c r="M6" s="1231"/>
      <c r="N6" s="1231"/>
      <c r="O6" s="1231"/>
      <c r="P6" s="1231"/>
      <c r="Q6" s="1231"/>
      <c r="R6" s="20"/>
    </row>
    <row r="7" spans="1:25" s="12" customFormat="1" ht="180">
      <c r="A7" s="449" t="s">
        <v>164</v>
      </c>
      <c r="B7" s="472" t="s">
        <v>170</v>
      </c>
      <c r="C7" s="473" t="s">
        <v>171</v>
      </c>
      <c r="D7" s="472" t="s">
        <v>172</v>
      </c>
      <c r="E7" s="472" t="s">
        <v>173</v>
      </c>
      <c r="F7" s="473" t="s">
        <v>174</v>
      </c>
      <c r="G7" s="472" t="s">
        <v>175</v>
      </c>
      <c r="H7" s="472" t="s">
        <v>176</v>
      </c>
      <c r="I7" s="473" t="s">
        <v>136</v>
      </c>
      <c r="J7" s="472" t="s">
        <v>170</v>
      </c>
      <c r="K7" s="472" t="s">
        <v>171</v>
      </c>
      <c r="L7" s="473" t="s">
        <v>172</v>
      </c>
      <c r="M7" s="472" t="s">
        <v>173</v>
      </c>
      <c r="N7" s="472" t="s">
        <v>174</v>
      </c>
      <c r="O7" s="472" t="s">
        <v>175</v>
      </c>
      <c r="P7" s="472" t="s">
        <v>176</v>
      </c>
      <c r="Q7" s="472" t="s">
        <v>136</v>
      </c>
      <c r="R7" s="15"/>
      <c r="S7" s="14"/>
      <c r="T7" s="14"/>
      <c r="U7" s="15"/>
      <c r="V7" s="14"/>
      <c r="W7" s="14"/>
      <c r="X7" s="15"/>
      <c r="Y7" s="14"/>
    </row>
    <row r="8" spans="1:25" ht="90" customHeight="1">
      <c r="A8" s="450" t="s">
        <v>775</v>
      </c>
      <c r="B8" s="451">
        <v>1132073.6338199999</v>
      </c>
      <c r="C8" s="451">
        <v>1836.4707700000001</v>
      </c>
      <c r="D8" s="451">
        <v>496.20846</v>
      </c>
      <c r="E8" s="451">
        <v>2259.3036200000001</v>
      </c>
      <c r="F8" s="451">
        <v>663.06153000000006</v>
      </c>
      <c r="G8" s="451">
        <v>0</v>
      </c>
      <c r="H8" s="451">
        <v>1.3720000000000001</v>
      </c>
      <c r="I8" s="451">
        <v>1137330.0501999999</v>
      </c>
      <c r="J8" s="451">
        <v>1525848.7123754001</v>
      </c>
      <c r="K8" s="451">
        <v>49769.159909999995</v>
      </c>
      <c r="L8" s="451">
        <v>1199.4035395999999</v>
      </c>
      <c r="M8" s="451">
        <v>738.09285999999997</v>
      </c>
      <c r="N8" s="451">
        <v>1141.4065900000001</v>
      </c>
      <c r="O8" s="451">
        <v>0</v>
      </c>
      <c r="P8" s="451">
        <v>4909.5636299999996</v>
      </c>
      <c r="Q8" s="451">
        <v>1583606.3389100002</v>
      </c>
      <c r="R8" s="20"/>
    </row>
    <row r="9" spans="1:25" ht="90" customHeight="1">
      <c r="A9" s="450" t="s">
        <v>776</v>
      </c>
      <c r="B9" s="452">
        <v>5196.41518</v>
      </c>
      <c r="C9" s="452">
        <v>0</v>
      </c>
      <c r="D9" s="452">
        <v>0</v>
      </c>
      <c r="E9" s="452">
        <v>0</v>
      </c>
      <c r="F9" s="452">
        <v>0</v>
      </c>
      <c r="G9" s="452">
        <v>0</v>
      </c>
      <c r="H9" s="452">
        <v>0</v>
      </c>
      <c r="I9" s="452">
        <v>5196.41518</v>
      </c>
      <c r="J9" s="452">
        <v>83778.216899999999</v>
      </c>
      <c r="K9" s="452">
        <v>0</v>
      </c>
      <c r="L9" s="451">
        <v>0</v>
      </c>
      <c r="M9" s="451">
        <v>0</v>
      </c>
      <c r="N9" s="451">
        <v>0</v>
      </c>
      <c r="O9" s="451">
        <v>1313.3036100000002</v>
      </c>
      <c r="P9" s="451">
        <v>101.3565</v>
      </c>
      <c r="Q9" s="451">
        <v>85192.877010000011</v>
      </c>
      <c r="R9" s="20"/>
    </row>
    <row r="10" spans="1:25" ht="90" customHeight="1">
      <c r="A10" s="450" t="s">
        <v>777</v>
      </c>
      <c r="B10" s="452">
        <v>436.96085999999997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233164.39765999999</v>
      </c>
      <c r="I10" s="452">
        <v>233601.35852000001</v>
      </c>
      <c r="J10" s="452">
        <v>33120.530769999998</v>
      </c>
      <c r="K10" s="452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5044.2016900000008</v>
      </c>
      <c r="Q10" s="451">
        <v>38164.732459999999</v>
      </c>
      <c r="R10" s="20"/>
    </row>
    <row r="11" spans="1:25" ht="90" customHeight="1">
      <c r="A11" s="450" t="s">
        <v>137</v>
      </c>
      <c r="B11" s="451">
        <v>69775.676290600008</v>
      </c>
      <c r="C11" s="451">
        <v>0</v>
      </c>
      <c r="D11" s="451">
        <v>240.56442999999999</v>
      </c>
      <c r="E11" s="451">
        <v>0</v>
      </c>
      <c r="F11" s="451">
        <v>58.463889999999999</v>
      </c>
      <c r="G11" s="451">
        <v>0</v>
      </c>
      <c r="H11" s="451">
        <v>22357.6908</v>
      </c>
      <c r="I11" s="451">
        <v>92432.395409999997</v>
      </c>
      <c r="J11" s="451">
        <v>1396.6839938000001</v>
      </c>
      <c r="K11" s="451">
        <v>0</v>
      </c>
      <c r="L11" s="451">
        <v>85</v>
      </c>
      <c r="M11" s="451">
        <v>0</v>
      </c>
      <c r="N11" s="451">
        <v>242.39368999999999</v>
      </c>
      <c r="O11" s="451">
        <v>0</v>
      </c>
      <c r="P11" s="451">
        <v>4701.3100000000004</v>
      </c>
      <c r="Q11" s="451">
        <v>6425.3876799999998</v>
      </c>
      <c r="R11" s="20"/>
    </row>
    <row r="12" spans="1:25" ht="90" customHeight="1">
      <c r="A12" s="450" t="s">
        <v>778</v>
      </c>
      <c r="B12" s="451">
        <v>3103826.9373304001</v>
      </c>
      <c r="C12" s="451">
        <v>8898.0608499999998</v>
      </c>
      <c r="D12" s="451">
        <v>16463.214359999998</v>
      </c>
      <c r="E12" s="451">
        <v>608.89705000000004</v>
      </c>
      <c r="F12" s="451">
        <v>19384.575411200003</v>
      </c>
      <c r="G12" s="451">
        <v>236.18575000000001</v>
      </c>
      <c r="H12" s="451">
        <v>137232.03021999999</v>
      </c>
      <c r="I12" s="451">
        <v>3286649.9009600002</v>
      </c>
      <c r="J12" s="451">
        <v>1157256.3895067999</v>
      </c>
      <c r="K12" s="451">
        <v>58544.660134999998</v>
      </c>
      <c r="L12" s="451">
        <v>698.79019340000002</v>
      </c>
      <c r="M12" s="451">
        <v>0</v>
      </c>
      <c r="N12" s="451">
        <v>5051.4896100000005</v>
      </c>
      <c r="O12" s="451">
        <v>4020.1188164</v>
      </c>
      <c r="P12" s="451">
        <v>8174.8132100000003</v>
      </c>
      <c r="Q12" s="451">
        <v>1233746.2614800001</v>
      </c>
      <c r="R12" s="20"/>
    </row>
    <row r="13" spans="1:25" ht="90" customHeight="1">
      <c r="A13" s="450" t="s">
        <v>138</v>
      </c>
      <c r="B13" s="451">
        <v>900054.66098000004</v>
      </c>
      <c r="C13" s="451">
        <v>0</v>
      </c>
      <c r="D13" s="451">
        <v>0</v>
      </c>
      <c r="E13" s="451">
        <v>0</v>
      </c>
      <c r="F13" s="451">
        <v>1228.1012000000001</v>
      </c>
      <c r="G13" s="451">
        <v>0</v>
      </c>
      <c r="H13" s="451">
        <v>98005.765339999998</v>
      </c>
      <c r="I13" s="451">
        <v>999288.52752</v>
      </c>
      <c r="J13" s="451">
        <v>132624.31604000001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20805.535670000001</v>
      </c>
      <c r="Q13" s="451">
        <v>153429.85171000002</v>
      </c>
      <c r="R13" s="20"/>
    </row>
    <row r="14" spans="1:25" ht="90" customHeight="1">
      <c r="A14" s="450" t="s">
        <v>139</v>
      </c>
      <c r="B14" s="451">
        <v>855207.09120519995</v>
      </c>
      <c r="C14" s="451">
        <v>1901.5889999999999</v>
      </c>
      <c r="D14" s="451">
        <v>2235.7793900000001</v>
      </c>
      <c r="E14" s="451">
        <v>0</v>
      </c>
      <c r="F14" s="451">
        <v>1514.19291</v>
      </c>
      <c r="G14" s="451">
        <v>238.32223000000002</v>
      </c>
      <c r="H14" s="451">
        <v>54564.173719999999</v>
      </c>
      <c r="I14" s="451">
        <v>915661.1484500001</v>
      </c>
      <c r="J14" s="451">
        <v>1201030.0856689999</v>
      </c>
      <c r="K14" s="451">
        <v>67881.196840000004</v>
      </c>
      <c r="L14" s="451">
        <v>7393.1122000000005</v>
      </c>
      <c r="M14" s="451">
        <v>3858</v>
      </c>
      <c r="N14" s="451">
        <v>20261.011481199999</v>
      </c>
      <c r="O14" s="451">
        <v>7442.4202219999997</v>
      </c>
      <c r="P14" s="451">
        <v>85757.614239999995</v>
      </c>
      <c r="Q14" s="451">
        <v>1393623.44065</v>
      </c>
      <c r="R14" s="20"/>
    </row>
    <row r="15" spans="1:25" ht="90" customHeight="1">
      <c r="A15" s="450" t="s">
        <v>140</v>
      </c>
      <c r="B15" s="451">
        <v>1842140.453121</v>
      </c>
      <c r="C15" s="451">
        <v>16548.86059</v>
      </c>
      <c r="D15" s="451">
        <v>20239.7985558</v>
      </c>
      <c r="E15" s="451">
        <v>2452.8432299999999</v>
      </c>
      <c r="F15" s="451">
        <v>37040.149601800003</v>
      </c>
      <c r="G15" s="451">
        <v>1678.9042400000001</v>
      </c>
      <c r="H15" s="451">
        <v>182384.80034000002</v>
      </c>
      <c r="I15" s="451">
        <v>2102485.8097000001</v>
      </c>
      <c r="J15" s="451">
        <v>1927203.1982692</v>
      </c>
      <c r="K15" s="451">
        <v>21848.7417422</v>
      </c>
      <c r="L15" s="451">
        <v>11018.1798784</v>
      </c>
      <c r="M15" s="451">
        <v>7391.8094199999996</v>
      </c>
      <c r="N15" s="451">
        <v>27447.441087799998</v>
      </c>
      <c r="O15" s="451">
        <v>1898.2064700000001</v>
      </c>
      <c r="P15" s="451">
        <v>172130.23222999999</v>
      </c>
      <c r="Q15" s="451">
        <v>2168937.80913</v>
      </c>
      <c r="R15" s="20"/>
    </row>
    <row r="16" spans="1:25" ht="90" customHeight="1">
      <c r="A16" s="450" t="s">
        <v>779</v>
      </c>
      <c r="B16" s="451">
        <v>190886.3773088</v>
      </c>
      <c r="C16" s="451">
        <v>1157.20769</v>
      </c>
      <c r="D16" s="451">
        <v>1026.86411</v>
      </c>
      <c r="E16" s="451">
        <v>43.4938</v>
      </c>
      <c r="F16" s="451">
        <v>56.17304</v>
      </c>
      <c r="G16" s="451">
        <v>0</v>
      </c>
      <c r="H16" s="451">
        <v>2272.45361</v>
      </c>
      <c r="I16" s="451">
        <v>195442.56956</v>
      </c>
      <c r="J16" s="451">
        <v>44246.054490399998</v>
      </c>
      <c r="K16" s="451">
        <v>10225.38841</v>
      </c>
      <c r="L16" s="451">
        <v>30.001189999999998</v>
      </c>
      <c r="M16" s="451">
        <v>204.99477999999999</v>
      </c>
      <c r="N16" s="451">
        <v>792.15733</v>
      </c>
      <c r="O16" s="451">
        <v>0</v>
      </c>
      <c r="P16" s="451">
        <v>979.01576999999997</v>
      </c>
      <c r="Q16" s="451">
        <v>56477.611969999998</v>
      </c>
      <c r="R16" s="20"/>
    </row>
    <row r="17" spans="1:18" ht="90" customHeight="1">
      <c r="A17" s="450" t="s">
        <v>141</v>
      </c>
      <c r="B17" s="451">
        <v>357160.31380020001</v>
      </c>
      <c r="C17" s="451">
        <v>1280.2718500000001</v>
      </c>
      <c r="D17" s="451">
        <v>6624.2233099999994</v>
      </c>
      <c r="E17" s="451">
        <v>0</v>
      </c>
      <c r="F17" s="451">
        <v>11388.83827</v>
      </c>
      <c r="G17" s="451">
        <v>292.87090000000001</v>
      </c>
      <c r="H17" s="451">
        <v>51055.905350000001</v>
      </c>
      <c r="I17" s="451">
        <v>427802.42348</v>
      </c>
      <c r="J17" s="451">
        <v>304796.58145</v>
      </c>
      <c r="K17" s="451">
        <v>4307.3942300000008</v>
      </c>
      <c r="L17" s="451">
        <v>509.12804</v>
      </c>
      <c r="M17" s="451">
        <v>0</v>
      </c>
      <c r="N17" s="451">
        <v>3793.6052774</v>
      </c>
      <c r="O17" s="451">
        <v>683.52139</v>
      </c>
      <c r="P17" s="451">
        <v>62193.71041</v>
      </c>
      <c r="Q17" s="451">
        <v>376283.94080000004</v>
      </c>
      <c r="R17" s="20"/>
    </row>
    <row r="18" spans="1:18" ht="90" customHeight="1">
      <c r="A18" s="450" t="s">
        <v>142</v>
      </c>
      <c r="B18" s="451">
        <v>490.93117000000001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475152.55223000003</v>
      </c>
      <c r="I18" s="451">
        <v>475643.48339999997</v>
      </c>
      <c r="J18" s="451">
        <v>88894.459129999988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19522.021980000001</v>
      </c>
      <c r="Q18" s="451">
        <v>108416.48110999999</v>
      </c>
      <c r="R18" s="20"/>
    </row>
    <row r="19" spans="1:18" ht="90" customHeight="1">
      <c r="A19" s="450" t="s">
        <v>143</v>
      </c>
      <c r="B19" s="451">
        <v>4811120.0561451996</v>
      </c>
      <c r="C19" s="451">
        <v>6326.5593021999994</v>
      </c>
      <c r="D19" s="451">
        <v>48779.294350599994</v>
      </c>
      <c r="E19" s="451">
        <v>1691.5615400000002</v>
      </c>
      <c r="F19" s="451">
        <v>80796.541517399994</v>
      </c>
      <c r="G19" s="451">
        <v>66.046999999999997</v>
      </c>
      <c r="H19" s="451">
        <v>2539310.4333099998</v>
      </c>
      <c r="I19" s="451">
        <v>7488090.49321</v>
      </c>
      <c r="J19" s="451">
        <v>2356446.6446417999</v>
      </c>
      <c r="K19" s="451">
        <v>11983.064869200001</v>
      </c>
      <c r="L19" s="451">
        <v>18421.964642000003</v>
      </c>
      <c r="M19" s="451">
        <v>597.95796999999993</v>
      </c>
      <c r="N19" s="451">
        <v>34790.272075400004</v>
      </c>
      <c r="O19" s="451">
        <v>0</v>
      </c>
      <c r="P19" s="451">
        <v>25261.167249999999</v>
      </c>
      <c r="Q19" s="451">
        <v>2447501.0714400001</v>
      </c>
      <c r="R19" s="20"/>
    </row>
    <row r="20" spans="1:18" ht="90" customHeight="1">
      <c r="A20" s="450" t="s">
        <v>144</v>
      </c>
      <c r="B20" s="451">
        <v>1178.03576</v>
      </c>
      <c r="C20" s="451">
        <v>0</v>
      </c>
      <c r="D20" s="451">
        <v>7.6306400000000005</v>
      </c>
      <c r="E20" s="451">
        <v>0</v>
      </c>
      <c r="F20" s="451">
        <v>0</v>
      </c>
      <c r="G20" s="451">
        <v>0</v>
      </c>
      <c r="H20" s="451">
        <v>660.71015</v>
      </c>
      <c r="I20" s="451">
        <v>1846.37655</v>
      </c>
      <c r="J20" s="451">
        <v>1442.9227599999999</v>
      </c>
      <c r="K20" s="451">
        <v>0</v>
      </c>
      <c r="L20" s="451">
        <v>0</v>
      </c>
      <c r="M20" s="451">
        <v>0</v>
      </c>
      <c r="N20" s="451">
        <v>0</v>
      </c>
      <c r="O20" s="451">
        <v>145.47240539999999</v>
      </c>
      <c r="P20" s="451">
        <v>184.11957000000001</v>
      </c>
      <c r="Q20" s="451">
        <v>1772.5147400000001</v>
      </c>
      <c r="R20" s="20"/>
    </row>
    <row r="21" spans="1:18" ht="90" customHeight="1">
      <c r="A21" s="450" t="s">
        <v>145</v>
      </c>
      <c r="B21" s="451">
        <v>2483.8719900000001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194.77755999999999</v>
      </c>
      <c r="I21" s="451">
        <v>2678.6495499999996</v>
      </c>
      <c r="J21" s="451">
        <v>21363.75807</v>
      </c>
      <c r="K21" s="451">
        <v>31.815580000000001</v>
      </c>
      <c r="L21" s="451">
        <v>0</v>
      </c>
      <c r="M21" s="451">
        <v>0</v>
      </c>
      <c r="N21" s="451">
        <v>7.4680499999999999</v>
      </c>
      <c r="O21" s="451">
        <v>0</v>
      </c>
      <c r="P21" s="451">
        <v>190.04076999999998</v>
      </c>
      <c r="Q21" s="451">
        <v>21593.082469999998</v>
      </c>
      <c r="R21" s="20"/>
    </row>
    <row r="22" spans="1:18" ht="90" customHeight="1">
      <c r="A22" s="450" t="s">
        <v>146</v>
      </c>
      <c r="B22" s="451">
        <v>1470248.8292650001</v>
      </c>
      <c r="C22" s="451">
        <v>8017.0583201999998</v>
      </c>
      <c r="D22" s="451">
        <v>28205.7596562</v>
      </c>
      <c r="E22" s="451">
        <v>1312.7415836</v>
      </c>
      <c r="F22" s="451">
        <v>3643.3816900000002</v>
      </c>
      <c r="G22" s="451">
        <v>117.6578494</v>
      </c>
      <c r="H22" s="451">
        <v>248167.09080999999</v>
      </c>
      <c r="I22" s="451">
        <v>1759712.51917</v>
      </c>
      <c r="J22" s="451">
        <v>164839.58263999998</v>
      </c>
      <c r="K22" s="451">
        <v>572.56543999999997</v>
      </c>
      <c r="L22" s="451">
        <v>1242.53081</v>
      </c>
      <c r="M22" s="451">
        <v>0</v>
      </c>
      <c r="N22" s="451">
        <v>4875.1249299999999</v>
      </c>
      <c r="O22" s="451">
        <v>467.58004</v>
      </c>
      <c r="P22" s="451">
        <v>1393.4443899999999</v>
      </c>
      <c r="Q22" s="451">
        <v>173390.82824999999</v>
      </c>
      <c r="R22" s="20"/>
    </row>
    <row r="23" spans="1:18" ht="90" customHeight="1">
      <c r="A23" s="450" t="s">
        <v>147</v>
      </c>
      <c r="B23" s="451">
        <v>114.75277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50.884500000000003</v>
      </c>
      <c r="I23" s="451">
        <v>165.63727</v>
      </c>
      <c r="J23" s="451">
        <v>23.55012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23.55012</v>
      </c>
      <c r="R23" s="20"/>
    </row>
    <row r="24" spans="1:18" ht="90" customHeight="1">
      <c r="A24" s="450" t="s">
        <v>148</v>
      </c>
      <c r="B24" s="451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181.66704000000001</v>
      </c>
      <c r="I24" s="451">
        <v>181.66704000000001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70.56</v>
      </c>
      <c r="Q24" s="451">
        <v>70.56</v>
      </c>
      <c r="R24" s="20"/>
    </row>
    <row r="25" spans="1:18" s="323" customFormat="1" ht="90" customHeight="1" thickBot="1">
      <c r="A25" s="453" t="s">
        <v>149</v>
      </c>
      <c r="B25" s="454">
        <v>313.2</v>
      </c>
      <c r="C25" s="454">
        <v>75.751159999999999</v>
      </c>
      <c r="D25" s="454">
        <v>0</v>
      </c>
      <c r="E25" s="454">
        <v>18.189589999999999</v>
      </c>
      <c r="F25" s="454">
        <v>0</v>
      </c>
      <c r="G25" s="454">
        <v>0</v>
      </c>
      <c r="H25" s="454">
        <v>8837.7752600000003</v>
      </c>
      <c r="I25" s="454">
        <v>9244.916009999999</v>
      </c>
      <c r="J25" s="454">
        <v>92.961199999999991</v>
      </c>
      <c r="K25" s="454">
        <v>0</v>
      </c>
      <c r="L25" s="454">
        <v>0</v>
      </c>
      <c r="M25" s="454">
        <v>0</v>
      </c>
      <c r="N25" s="454">
        <v>0</v>
      </c>
      <c r="O25" s="454">
        <v>0</v>
      </c>
      <c r="P25" s="454">
        <v>6.86</v>
      </c>
      <c r="Q25" s="454">
        <v>99.82119999999999</v>
      </c>
      <c r="R25" s="24"/>
    </row>
    <row r="26" spans="1:18" s="323" customFormat="1" ht="90" customHeight="1" thickTop="1" thickBot="1">
      <c r="A26" s="455" t="s">
        <v>180</v>
      </c>
      <c r="B26" s="456">
        <v>14742708.196996398</v>
      </c>
      <c r="C26" s="456">
        <v>46041.829532399992</v>
      </c>
      <c r="D26" s="456">
        <v>124319.33726259999</v>
      </c>
      <c r="E26" s="456">
        <v>8387.0304136000013</v>
      </c>
      <c r="F26" s="456">
        <v>155773.47906040002</v>
      </c>
      <c r="G26" s="456">
        <v>2629.9879694000001</v>
      </c>
      <c r="H26" s="456">
        <v>4053594.4799000002</v>
      </c>
      <c r="I26" s="456">
        <v>19133454.341180004</v>
      </c>
      <c r="J26" s="456">
        <v>9044404.6480263993</v>
      </c>
      <c r="K26" s="456">
        <v>225163.98715639999</v>
      </c>
      <c r="L26" s="456">
        <v>40598.110493400003</v>
      </c>
      <c r="M26" s="456">
        <v>12790.855029999999</v>
      </c>
      <c r="N26" s="456">
        <v>98402.370121800006</v>
      </c>
      <c r="O26" s="456">
        <v>15970.622953800003</v>
      </c>
      <c r="P26" s="456">
        <v>411425.56731000001</v>
      </c>
      <c r="Q26" s="456">
        <v>9848756.1611299999</v>
      </c>
      <c r="R26" s="24"/>
    </row>
    <row r="27" spans="1:18" ht="27.75" customHeight="1" thickTop="1" thickBot="1">
      <c r="A27" s="457"/>
      <c r="B27" s="458"/>
      <c r="C27" s="459"/>
      <c r="D27" s="460"/>
      <c r="E27" s="460"/>
      <c r="F27" s="460"/>
      <c r="G27" s="460"/>
      <c r="H27" s="460"/>
      <c r="I27" s="460"/>
      <c r="J27" s="460"/>
      <c r="K27" s="460"/>
      <c r="L27" s="458"/>
      <c r="M27" s="458"/>
      <c r="N27" s="458"/>
      <c r="O27" s="458"/>
      <c r="P27" s="458"/>
      <c r="Q27" s="458"/>
      <c r="R27" s="20"/>
    </row>
    <row r="28" spans="1:18" ht="70.5" customHeight="1" thickTop="1">
      <c r="A28" s="461" t="s">
        <v>152</v>
      </c>
      <c r="B28" s="5"/>
      <c r="C28" s="22"/>
      <c r="D28" s="6"/>
      <c r="E28" s="6"/>
      <c r="F28" s="6"/>
      <c r="G28" s="6"/>
      <c r="H28" s="6"/>
      <c r="I28" s="6"/>
      <c r="J28" s="6"/>
      <c r="K28" s="6"/>
      <c r="L28" s="7"/>
      <c r="M28" s="7"/>
      <c r="N28" s="244"/>
      <c r="O28" s="244"/>
      <c r="P28" s="244"/>
      <c r="Q28" s="244"/>
    </row>
    <row r="29" spans="1:18">
      <c r="A29" s="475" t="s">
        <v>159</v>
      </c>
      <c r="B29" s="475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51" customHeight="1">
      <c r="A30" s="46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3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2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3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2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3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3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2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464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5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463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4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3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4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2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>
      <c r="A77" s="462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4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3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2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3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2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6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</sheetData>
  <mergeCells count="6">
    <mergeCell ref="A2:Q2"/>
    <mergeCell ref="A3:Q3"/>
    <mergeCell ref="A4:Q4"/>
    <mergeCell ref="A5:Q5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Y652"/>
  <sheetViews>
    <sheetView topLeftCell="A2" zoomScale="25" zoomScaleNormal="25" workbookViewId="0">
      <selection activeCell="A2" sqref="A2:Q2"/>
    </sheetView>
  </sheetViews>
  <sheetFormatPr defaultRowHeight="60"/>
  <cols>
    <col min="1" max="1" width="253" style="445" customWidth="1"/>
    <col min="2" max="2" width="39.42578125" style="239" customWidth="1"/>
    <col min="3" max="3" width="76.140625" style="446" customWidth="1"/>
    <col min="4" max="4" width="41.140625" style="239" customWidth="1"/>
    <col min="5" max="5" width="72.140625" style="239" customWidth="1"/>
    <col min="6" max="6" width="51.140625" style="239" customWidth="1"/>
    <col min="7" max="7" width="71" style="239" customWidth="1"/>
    <col min="8" max="8" width="64" style="239" customWidth="1"/>
    <col min="9" max="9" width="42.42578125" style="239" customWidth="1"/>
    <col min="10" max="10" width="39.42578125" style="239" customWidth="1"/>
    <col min="11" max="11" width="72.7109375" style="239" customWidth="1"/>
    <col min="12" max="12" width="41.140625" style="239" customWidth="1"/>
    <col min="13" max="13" width="69.28515625" style="239" customWidth="1"/>
    <col min="14" max="14" width="51.140625" style="239" customWidth="1"/>
    <col min="15" max="15" width="69.28515625" style="239" customWidth="1"/>
    <col min="16" max="16" width="64" style="239" customWidth="1"/>
    <col min="17" max="17" width="42.42578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169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13" customFormat="1">
      <c r="A7" s="448"/>
      <c r="B7" s="1225" t="s">
        <v>162</v>
      </c>
      <c r="C7" s="1225"/>
      <c r="D7" s="1225"/>
      <c r="E7" s="1225"/>
      <c r="F7" s="1225"/>
      <c r="G7" s="1225"/>
      <c r="H7" s="1225"/>
      <c r="I7" s="1225"/>
      <c r="J7" s="1225" t="s">
        <v>108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37.25" customHeight="1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ht="90" customHeight="1">
      <c r="A9" s="450" t="s">
        <v>775</v>
      </c>
      <c r="B9" s="451">
        <v>857802.606914</v>
      </c>
      <c r="C9" s="451">
        <v>24375.839179999999</v>
      </c>
      <c r="D9" s="451">
        <v>1682.45418</v>
      </c>
      <c r="E9" s="451">
        <v>421.96704</v>
      </c>
      <c r="F9" s="451">
        <v>3344.3748999999998</v>
      </c>
      <c r="G9" s="451">
        <v>3752.4142299999999</v>
      </c>
      <c r="H9" s="451">
        <v>5785.6035099999999</v>
      </c>
      <c r="I9" s="451">
        <v>897165.25996000005</v>
      </c>
      <c r="J9" s="451">
        <v>546186.90523000003</v>
      </c>
      <c r="K9" s="451">
        <v>4522.1227589999999</v>
      </c>
      <c r="L9" s="451">
        <v>892.10255000000006</v>
      </c>
      <c r="M9" s="451">
        <v>35.458349999999996</v>
      </c>
      <c r="N9" s="451">
        <v>2103.0270099999998</v>
      </c>
      <c r="O9" s="451">
        <v>0</v>
      </c>
      <c r="P9" s="451">
        <v>0</v>
      </c>
      <c r="Q9" s="451">
        <v>553739.61589999998</v>
      </c>
      <c r="R9" s="20"/>
    </row>
    <row r="10" spans="1:25" ht="90" customHeight="1">
      <c r="A10" s="450" t="s">
        <v>776</v>
      </c>
      <c r="B10" s="452">
        <v>4133.4378100000004</v>
      </c>
      <c r="C10" s="452">
        <v>65.925830000000005</v>
      </c>
      <c r="D10" s="452">
        <v>30.966330000000003</v>
      </c>
      <c r="E10" s="452">
        <v>0</v>
      </c>
      <c r="F10" s="452">
        <v>149.46923000000001</v>
      </c>
      <c r="G10" s="452">
        <v>0</v>
      </c>
      <c r="H10" s="452">
        <v>2.1004399999999999</v>
      </c>
      <c r="I10" s="452">
        <v>4381.8996399999996</v>
      </c>
      <c r="J10" s="452">
        <v>2816.47084</v>
      </c>
      <c r="K10" s="452">
        <v>20.123279999999998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2836.5941200000002</v>
      </c>
      <c r="R10" s="20"/>
    </row>
    <row r="11" spans="1:25" ht="90" customHeight="1">
      <c r="A11" s="450" t="s">
        <v>777</v>
      </c>
      <c r="B11" s="452">
        <v>2731.3451888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122.68289</v>
      </c>
      <c r="I11" s="452">
        <v>2854.02808</v>
      </c>
      <c r="J11" s="452">
        <v>26.85652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26.85652</v>
      </c>
      <c r="R11" s="20"/>
    </row>
    <row r="12" spans="1:25" ht="90" customHeight="1">
      <c r="A12" s="450" t="s">
        <v>137</v>
      </c>
      <c r="B12" s="451">
        <v>41036.38465</v>
      </c>
      <c r="C12" s="451">
        <v>1395.97263</v>
      </c>
      <c r="D12" s="451">
        <v>123.53013</v>
      </c>
      <c r="E12" s="451">
        <v>0</v>
      </c>
      <c r="F12" s="451">
        <v>352.44067000000001</v>
      </c>
      <c r="G12" s="451">
        <v>1184.6906899999999</v>
      </c>
      <c r="H12" s="451">
        <v>1792.68651</v>
      </c>
      <c r="I12" s="451">
        <v>45885.705280000002</v>
      </c>
      <c r="J12" s="451">
        <v>38514.593860000001</v>
      </c>
      <c r="K12" s="451">
        <v>218.88801999999998</v>
      </c>
      <c r="L12" s="451">
        <v>6.69374</v>
      </c>
      <c r="M12" s="451">
        <v>0</v>
      </c>
      <c r="N12" s="451">
        <v>84.493750000000006</v>
      </c>
      <c r="O12" s="451">
        <v>0</v>
      </c>
      <c r="P12" s="451">
        <v>0</v>
      </c>
      <c r="Q12" s="451">
        <v>38824.669369999996</v>
      </c>
      <c r="R12" s="20"/>
    </row>
    <row r="13" spans="1:25" ht="90" customHeight="1">
      <c r="A13" s="450" t="s">
        <v>778</v>
      </c>
      <c r="B13" s="451">
        <v>1280476.6648229999</v>
      </c>
      <c r="C13" s="451">
        <v>22338.757409999998</v>
      </c>
      <c r="D13" s="451">
        <v>1901.0486799999999</v>
      </c>
      <c r="E13" s="451">
        <v>846.00611000000004</v>
      </c>
      <c r="F13" s="451">
        <v>6707.5322215999995</v>
      </c>
      <c r="G13" s="451">
        <v>2366.8097900000002</v>
      </c>
      <c r="H13" s="451">
        <v>12582.448759999999</v>
      </c>
      <c r="I13" s="451">
        <v>1327219.26779</v>
      </c>
      <c r="J13" s="451">
        <v>2818621.8453922002</v>
      </c>
      <c r="K13" s="451">
        <v>25155.980582</v>
      </c>
      <c r="L13" s="451">
        <v>5010.5631599999997</v>
      </c>
      <c r="M13" s="451">
        <v>516.65905999999995</v>
      </c>
      <c r="N13" s="451">
        <v>5573.4242100000001</v>
      </c>
      <c r="O13" s="451">
        <v>648.94118999999989</v>
      </c>
      <c r="P13" s="451">
        <v>16.715139999999998</v>
      </c>
      <c r="Q13" s="451">
        <v>2855544.12873</v>
      </c>
      <c r="R13" s="20"/>
    </row>
    <row r="14" spans="1:25" ht="90" customHeight="1">
      <c r="A14" s="450" t="s">
        <v>138</v>
      </c>
      <c r="B14" s="451">
        <v>2452.6531400000003</v>
      </c>
      <c r="C14" s="451">
        <v>86.55758999999999</v>
      </c>
      <c r="D14" s="451">
        <v>0</v>
      </c>
      <c r="E14" s="451">
        <v>0</v>
      </c>
      <c r="F14" s="451">
        <v>0</v>
      </c>
      <c r="G14" s="451">
        <v>0</v>
      </c>
      <c r="H14" s="451">
        <v>35769.226539999996</v>
      </c>
      <c r="I14" s="451">
        <v>38308.437270000002</v>
      </c>
      <c r="J14" s="451">
        <v>7094.1982500000004</v>
      </c>
      <c r="K14" s="451">
        <v>55.079080000000005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7149.2773299999999</v>
      </c>
      <c r="R14" s="20"/>
    </row>
    <row r="15" spans="1:25" ht="90" customHeight="1">
      <c r="A15" s="450" t="s">
        <v>139</v>
      </c>
      <c r="B15" s="451">
        <v>1853221.6616956</v>
      </c>
      <c r="C15" s="451">
        <v>57318.256873400001</v>
      </c>
      <c r="D15" s="451">
        <v>2194.7312900000002</v>
      </c>
      <c r="E15" s="451">
        <v>562.24751000000003</v>
      </c>
      <c r="F15" s="451">
        <v>9090.3807734000002</v>
      </c>
      <c r="G15" s="451">
        <v>3066.3426826</v>
      </c>
      <c r="H15" s="451">
        <v>86799.443900000013</v>
      </c>
      <c r="I15" s="451">
        <v>2012253.0647200001</v>
      </c>
      <c r="J15" s="451">
        <v>2473811.9942705999</v>
      </c>
      <c r="K15" s="451">
        <v>10831.248720000001</v>
      </c>
      <c r="L15" s="451">
        <v>1764.3811621999998</v>
      </c>
      <c r="M15" s="451">
        <v>55.876829999999998</v>
      </c>
      <c r="N15" s="451">
        <v>2905.2527500000001</v>
      </c>
      <c r="O15" s="451">
        <v>186.47020000000001</v>
      </c>
      <c r="P15" s="451">
        <v>100.90992</v>
      </c>
      <c r="Q15" s="451">
        <v>2489656.1338800001</v>
      </c>
      <c r="R15" s="20"/>
    </row>
    <row r="16" spans="1:25" ht="90" customHeight="1">
      <c r="A16" s="450" t="s">
        <v>140</v>
      </c>
      <c r="B16" s="451">
        <v>1491674.2311894</v>
      </c>
      <c r="C16" s="451">
        <v>67174.571403600014</v>
      </c>
      <c r="D16" s="451">
        <v>10400.5593966</v>
      </c>
      <c r="E16" s="451">
        <v>4162.2338500000005</v>
      </c>
      <c r="F16" s="451">
        <v>25464.255006200001</v>
      </c>
      <c r="G16" s="451">
        <v>10720.1407</v>
      </c>
      <c r="H16" s="451">
        <v>224313.04199999999</v>
      </c>
      <c r="I16" s="451">
        <v>1833909.0335599999</v>
      </c>
      <c r="J16" s="451">
        <v>2942528.7917208001</v>
      </c>
      <c r="K16" s="451">
        <v>37493.656290600004</v>
      </c>
      <c r="L16" s="451">
        <v>10845.493051200001</v>
      </c>
      <c r="M16" s="451">
        <v>785.38887</v>
      </c>
      <c r="N16" s="451">
        <v>14680.4517512</v>
      </c>
      <c r="O16" s="451">
        <v>1393.26874</v>
      </c>
      <c r="P16" s="451">
        <v>92.437449999999998</v>
      </c>
      <c r="Q16" s="451">
        <v>3007819.4878799999</v>
      </c>
      <c r="R16" s="20"/>
    </row>
    <row r="17" spans="1:18" ht="90" customHeight="1">
      <c r="A17" s="450" t="s">
        <v>779</v>
      </c>
      <c r="B17" s="451">
        <v>107123.4740208</v>
      </c>
      <c r="C17" s="451">
        <v>10684.88812</v>
      </c>
      <c r="D17" s="451">
        <v>135.68801000000002</v>
      </c>
      <c r="E17" s="451">
        <v>151.04928000000001</v>
      </c>
      <c r="F17" s="451">
        <v>521.72274000000004</v>
      </c>
      <c r="G17" s="451">
        <v>256.49234999999999</v>
      </c>
      <c r="H17" s="451">
        <v>539.69403</v>
      </c>
      <c r="I17" s="451">
        <v>119413.00855</v>
      </c>
      <c r="J17" s="451">
        <v>293220.4320186</v>
      </c>
      <c r="K17" s="451">
        <v>5860.7308899999998</v>
      </c>
      <c r="L17" s="451">
        <v>2102.1368045999998</v>
      </c>
      <c r="M17" s="451">
        <v>203.91307</v>
      </c>
      <c r="N17" s="451">
        <v>2505.8270554000001</v>
      </c>
      <c r="O17" s="451">
        <v>157.34779999999998</v>
      </c>
      <c r="P17" s="451">
        <v>2.2000000000000002</v>
      </c>
      <c r="Q17" s="451">
        <v>304052.58763999998</v>
      </c>
      <c r="R17" s="20"/>
    </row>
    <row r="18" spans="1:18" ht="90" customHeight="1">
      <c r="A18" s="450" t="s">
        <v>141</v>
      </c>
      <c r="B18" s="451">
        <v>198790.83157780001</v>
      </c>
      <c r="C18" s="451">
        <v>29995.500980000001</v>
      </c>
      <c r="D18" s="451">
        <v>1073.5386377999998</v>
      </c>
      <c r="E18" s="451">
        <v>280.67427000000004</v>
      </c>
      <c r="F18" s="451">
        <v>7090.5535325999999</v>
      </c>
      <c r="G18" s="451">
        <v>642.80138840000006</v>
      </c>
      <c r="H18" s="451">
        <v>3673.3343199999999</v>
      </c>
      <c r="I18" s="451">
        <v>241547.23471000002</v>
      </c>
      <c r="J18" s="451">
        <v>1296257.8767625999</v>
      </c>
      <c r="K18" s="451">
        <v>8567.8795200000004</v>
      </c>
      <c r="L18" s="451">
        <v>2678.6766941999999</v>
      </c>
      <c r="M18" s="451">
        <v>199.11041</v>
      </c>
      <c r="N18" s="451">
        <v>6267.8792444000001</v>
      </c>
      <c r="O18" s="451">
        <v>458.77208000000002</v>
      </c>
      <c r="P18" s="451">
        <v>0</v>
      </c>
      <c r="Q18" s="451">
        <v>1314430.19471</v>
      </c>
      <c r="R18" s="20"/>
    </row>
    <row r="19" spans="1:18" ht="90" customHeight="1">
      <c r="A19" s="450" t="s">
        <v>142</v>
      </c>
      <c r="B19" s="451">
        <v>39562.292544399999</v>
      </c>
      <c r="C19" s="451">
        <v>0</v>
      </c>
      <c r="D19" s="451">
        <v>0</v>
      </c>
      <c r="E19" s="451">
        <v>0</v>
      </c>
      <c r="F19" s="451">
        <v>116.38971000000001</v>
      </c>
      <c r="G19" s="451">
        <v>0</v>
      </c>
      <c r="H19" s="451">
        <v>38831.721749999997</v>
      </c>
      <c r="I19" s="451">
        <v>78510.403999999995</v>
      </c>
      <c r="J19" s="451">
        <v>248.96870999999999</v>
      </c>
      <c r="K19" s="451">
        <v>0</v>
      </c>
      <c r="L19" s="451">
        <v>0</v>
      </c>
      <c r="M19" s="451">
        <v>0</v>
      </c>
      <c r="N19" s="451">
        <v>0</v>
      </c>
      <c r="O19" s="451">
        <v>0</v>
      </c>
      <c r="P19" s="451">
        <v>184.35</v>
      </c>
      <c r="Q19" s="451">
        <v>433.31871000000001</v>
      </c>
      <c r="R19" s="20"/>
    </row>
    <row r="20" spans="1:18" ht="90" customHeight="1">
      <c r="A20" s="450" t="s">
        <v>143</v>
      </c>
      <c r="B20" s="451">
        <v>1892421.1935436002</v>
      </c>
      <c r="C20" s="451">
        <v>43760.255267200002</v>
      </c>
      <c r="D20" s="451">
        <v>4742.7797495999994</v>
      </c>
      <c r="E20" s="451">
        <v>951.0139200000001</v>
      </c>
      <c r="F20" s="451">
        <v>13422.9038356</v>
      </c>
      <c r="G20" s="451">
        <v>12528.941159</v>
      </c>
      <c r="H20" s="451">
        <v>44754.860220000002</v>
      </c>
      <c r="I20" s="451">
        <v>2012581.9477200001</v>
      </c>
      <c r="J20" s="451">
        <v>659561.88534179993</v>
      </c>
      <c r="K20" s="451">
        <v>4180.1273308</v>
      </c>
      <c r="L20" s="451">
        <v>1555.2597472</v>
      </c>
      <c r="M20" s="451">
        <v>72.349299999999999</v>
      </c>
      <c r="N20" s="451">
        <v>2688.6666839999998</v>
      </c>
      <c r="O20" s="451">
        <v>32.629950000000001</v>
      </c>
      <c r="P20" s="451">
        <v>0</v>
      </c>
      <c r="Q20" s="451">
        <v>668090.91836000001</v>
      </c>
      <c r="R20" s="20"/>
    </row>
    <row r="21" spans="1:18" ht="90" customHeight="1">
      <c r="A21" s="450" t="s">
        <v>144</v>
      </c>
      <c r="B21" s="451">
        <v>1043.184293</v>
      </c>
      <c r="C21" s="451">
        <v>0</v>
      </c>
      <c r="D21" s="451">
        <v>48.038410000000006</v>
      </c>
      <c r="E21" s="451">
        <v>0</v>
      </c>
      <c r="F21" s="451">
        <v>0</v>
      </c>
      <c r="G21" s="451">
        <v>0</v>
      </c>
      <c r="H21" s="451">
        <v>50.223199999999999</v>
      </c>
      <c r="I21" s="451">
        <v>1141.4458999999999</v>
      </c>
      <c r="J21" s="451">
        <v>554.93316000000004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554.93316000000004</v>
      </c>
      <c r="R21" s="20"/>
    </row>
    <row r="22" spans="1:18" ht="90" customHeight="1">
      <c r="A22" s="450" t="s">
        <v>145</v>
      </c>
      <c r="B22" s="451">
        <v>13020.411317600001</v>
      </c>
      <c r="C22" s="451">
        <v>1198.1867500000001</v>
      </c>
      <c r="D22" s="451">
        <v>82.554270000000002</v>
      </c>
      <c r="E22" s="451">
        <v>0</v>
      </c>
      <c r="F22" s="451">
        <v>34.408619999999999</v>
      </c>
      <c r="G22" s="451">
        <v>0</v>
      </c>
      <c r="H22" s="451">
        <v>197.84504000000001</v>
      </c>
      <c r="I22" s="451">
        <v>14533.406000000001</v>
      </c>
      <c r="J22" s="451">
        <v>18454.726600000002</v>
      </c>
      <c r="K22" s="451">
        <v>42.368480000000005</v>
      </c>
      <c r="L22" s="451">
        <v>18.507210000000001</v>
      </c>
      <c r="M22" s="451">
        <v>0</v>
      </c>
      <c r="N22" s="451">
        <v>51.393639999999998</v>
      </c>
      <c r="O22" s="451">
        <v>27.227070000000001</v>
      </c>
      <c r="P22" s="451">
        <v>0</v>
      </c>
      <c r="Q22" s="451">
        <v>18594.223000000002</v>
      </c>
      <c r="R22" s="20"/>
    </row>
    <row r="23" spans="1:18" ht="90" customHeight="1">
      <c r="A23" s="450" t="s">
        <v>146</v>
      </c>
      <c r="B23" s="451">
        <v>54334.749212800001</v>
      </c>
      <c r="C23" s="451">
        <v>993.27131999999995</v>
      </c>
      <c r="D23" s="451">
        <v>1173.9207217999999</v>
      </c>
      <c r="E23" s="451">
        <v>169.78592999999998</v>
      </c>
      <c r="F23" s="451">
        <v>1619.8822012000001</v>
      </c>
      <c r="G23" s="451">
        <v>76.896910000000005</v>
      </c>
      <c r="H23" s="451">
        <v>11646.626689999999</v>
      </c>
      <c r="I23" s="451">
        <v>70015.132980000009</v>
      </c>
      <c r="J23" s="451">
        <v>244182.2923342</v>
      </c>
      <c r="K23" s="451">
        <v>8557.6583200000005</v>
      </c>
      <c r="L23" s="451">
        <v>1306.7639768000001</v>
      </c>
      <c r="M23" s="451">
        <v>157.28567999999999</v>
      </c>
      <c r="N23" s="451">
        <v>2150.7546395999998</v>
      </c>
      <c r="O23" s="451">
        <v>152.48661999999999</v>
      </c>
      <c r="P23" s="451">
        <v>0</v>
      </c>
      <c r="Q23" s="451">
        <v>256507.24156999998</v>
      </c>
      <c r="R23" s="20"/>
    </row>
    <row r="24" spans="1:18" ht="90" customHeight="1">
      <c r="A24" s="450" t="s">
        <v>147</v>
      </c>
      <c r="B24" s="451">
        <v>9.4357927999999998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4.2842099999999999</v>
      </c>
      <c r="I24" s="451">
        <v>13.72</v>
      </c>
      <c r="J24" s="451">
        <v>2615.6380099999997</v>
      </c>
      <c r="K24" s="451">
        <v>70.656480000000002</v>
      </c>
      <c r="L24" s="451">
        <v>31.605810000000002</v>
      </c>
      <c r="M24" s="451">
        <v>0</v>
      </c>
      <c r="N24" s="451">
        <v>0</v>
      </c>
      <c r="O24" s="451">
        <v>0</v>
      </c>
      <c r="P24" s="451">
        <v>0</v>
      </c>
      <c r="Q24" s="451">
        <v>2717.9002999999998</v>
      </c>
      <c r="R24" s="20"/>
    </row>
    <row r="25" spans="1:18" ht="90" customHeight="1">
      <c r="A25" s="450" t="s">
        <v>148</v>
      </c>
      <c r="B25" s="451">
        <v>31.591369999999998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2.8586300000000002</v>
      </c>
      <c r="I25" s="451">
        <v>34.450000000000003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s="323" customFormat="1" ht="90" customHeight="1" thickBot="1">
      <c r="A26" s="453" t="s">
        <v>149</v>
      </c>
      <c r="B26" s="454">
        <v>232.58739120000001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454">
        <v>167.28980999999999</v>
      </c>
      <c r="I26" s="454">
        <v>399.87720000000002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  <c r="R26" s="24"/>
    </row>
    <row r="27" spans="1:18" s="323" customFormat="1" ht="90" customHeight="1" thickTop="1" thickBot="1">
      <c r="A27" s="455" t="s">
        <v>136</v>
      </c>
      <c r="B27" s="456">
        <v>7840098.736474799</v>
      </c>
      <c r="C27" s="456">
        <v>259387.9833542</v>
      </c>
      <c r="D27" s="456">
        <v>23589.809805800003</v>
      </c>
      <c r="E27" s="456">
        <v>7544.9779100000014</v>
      </c>
      <c r="F27" s="456">
        <v>67914.313440600003</v>
      </c>
      <c r="G27" s="456">
        <v>34595.529900000001</v>
      </c>
      <c r="H27" s="456">
        <v>467035.97245</v>
      </c>
      <c r="I27" s="456">
        <v>8700167.3233600017</v>
      </c>
      <c r="J27" s="456">
        <v>11344698.409020804</v>
      </c>
      <c r="K27" s="456">
        <v>105576.51975240003</v>
      </c>
      <c r="L27" s="456">
        <v>26212.183906200004</v>
      </c>
      <c r="M27" s="456">
        <v>2026.0415700000001</v>
      </c>
      <c r="N27" s="456">
        <v>39011.170734600004</v>
      </c>
      <c r="O27" s="456">
        <v>3057.14365</v>
      </c>
      <c r="P27" s="456">
        <v>396.61250999999993</v>
      </c>
      <c r="Q27" s="456">
        <v>11520978.081179999</v>
      </c>
      <c r="R27" s="24"/>
    </row>
    <row r="28" spans="1:18" ht="27.75" customHeight="1" thickTop="1" thickBot="1">
      <c r="A28" s="457"/>
      <c r="B28" s="458"/>
      <c r="C28" s="459"/>
      <c r="D28" s="460"/>
      <c r="E28" s="460"/>
      <c r="F28" s="460"/>
      <c r="G28" s="460"/>
      <c r="H28" s="460"/>
      <c r="I28" s="460"/>
      <c r="J28" s="460"/>
      <c r="K28" s="460"/>
      <c r="L28" s="458"/>
      <c r="M28" s="458"/>
      <c r="N28" s="458"/>
      <c r="O28" s="458"/>
      <c r="P28" s="458"/>
      <c r="Q28" s="458"/>
      <c r="R28" s="20"/>
    </row>
    <row r="29" spans="1:18" ht="96.75" customHeight="1" thickTop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>
      <c r="A30" s="474" t="s">
        <v>181</v>
      </c>
      <c r="B30" s="474"/>
      <c r="C30" s="474"/>
      <c r="D30" s="474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1232"/>
      <c r="B31" s="1232"/>
      <c r="C31" s="1232"/>
      <c r="D31" s="1232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7">
    <mergeCell ref="A31:D31"/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Y652"/>
  <sheetViews>
    <sheetView topLeftCell="A2" zoomScale="20" zoomScaleNormal="20" workbookViewId="0">
      <selection activeCell="A2" sqref="A2:Q2"/>
    </sheetView>
  </sheetViews>
  <sheetFormatPr defaultRowHeight="60"/>
  <cols>
    <col min="1" max="1" width="253" style="445" customWidth="1"/>
    <col min="2" max="2" width="39.42578125" style="239" customWidth="1"/>
    <col min="3" max="3" width="88.7109375" style="446" customWidth="1"/>
    <col min="4" max="4" width="41.140625" style="239" customWidth="1"/>
    <col min="5" max="5" width="90.85546875" style="239" customWidth="1"/>
    <col min="6" max="6" width="51.140625" style="239" customWidth="1"/>
    <col min="7" max="7" width="85.140625" style="239" customWidth="1"/>
    <col min="8" max="8" width="64" style="239" customWidth="1"/>
    <col min="9" max="9" width="42.42578125" style="239" customWidth="1"/>
    <col min="10" max="10" width="39.42578125" style="239" customWidth="1"/>
    <col min="11" max="11" width="91.5703125" style="239" customWidth="1"/>
    <col min="12" max="12" width="41.140625" style="239" customWidth="1"/>
    <col min="13" max="13" width="83" style="239" customWidth="1"/>
    <col min="14" max="14" width="51.140625" style="239" customWidth="1"/>
    <col min="15" max="15" width="84.42578125" style="239" customWidth="1"/>
    <col min="16" max="16" width="64" style="239" customWidth="1"/>
    <col min="17" max="17" width="42.42578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169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13" customFormat="1">
      <c r="A7" s="448"/>
      <c r="B7" s="1233" t="s">
        <v>109</v>
      </c>
      <c r="C7" s="1233"/>
      <c r="D7" s="1233"/>
      <c r="E7" s="1233"/>
      <c r="F7" s="1233"/>
      <c r="G7" s="1233"/>
      <c r="H7" s="1233"/>
      <c r="I7" s="1233"/>
      <c r="J7" s="1233" t="s">
        <v>110</v>
      </c>
      <c r="K7" s="1233"/>
      <c r="L7" s="1233"/>
      <c r="M7" s="1233"/>
      <c r="N7" s="1233"/>
      <c r="O7" s="1233"/>
      <c r="P7" s="1233"/>
      <c r="Q7" s="1233"/>
      <c r="R7" s="20"/>
    </row>
    <row r="8" spans="1:25" s="12" customFormat="1" ht="210" customHeight="1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s="529" customFormat="1" ht="90" customHeight="1">
      <c r="A9" s="520" t="s">
        <v>775</v>
      </c>
      <c r="B9" s="522">
        <v>15025.21645</v>
      </c>
      <c r="C9" s="522">
        <v>932.60444999999993</v>
      </c>
      <c r="D9" s="522">
        <v>0</v>
      </c>
      <c r="E9" s="522">
        <v>220</v>
      </c>
      <c r="F9" s="522">
        <v>0</v>
      </c>
      <c r="G9" s="522">
        <v>0</v>
      </c>
      <c r="H9" s="522">
        <v>0</v>
      </c>
      <c r="I9" s="522">
        <v>16177.820900000001</v>
      </c>
      <c r="J9" s="522">
        <v>4395</v>
      </c>
      <c r="K9" s="522">
        <v>0</v>
      </c>
      <c r="L9" s="522">
        <v>0</v>
      </c>
      <c r="M9" s="522">
        <v>0</v>
      </c>
      <c r="N9" s="522">
        <v>0</v>
      </c>
      <c r="O9" s="522">
        <v>0</v>
      </c>
      <c r="P9" s="522">
        <v>0</v>
      </c>
      <c r="Q9" s="522">
        <v>4395</v>
      </c>
      <c r="R9" s="20"/>
    </row>
    <row r="10" spans="1:25" s="529" customFormat="1" ht="90" customHeight="1">
      <c r="A10" s="520" t="s">
        <v>776</v>
      </c>
      <c r="B10" s="523">
        <v>0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0</v>
      </c>
      <c r="J10" s="523">
        <v>0</v>
      </c>
      <c r="K10" s="523">
        <v>0</v>
      </c>
      <c r="L10" s="522">
        <v>0</v>
      </c>
      <c r="M10" s="522">
        <v>0</v>
      </c>
      <c r="N10" s="522">
        <v>0</v>
      </c>
      <c r="O10" s="522">
        <v>0</v>
      </c>
      <c r="P10" s="522">
        <v>0</v>
      </c>
      <c r="Q10" s="522">
        <v>0</v>
      </c>
      <c r="R10" s="20"/>
    </row>
    <row r="11" spans="1:25" s="529" customFormat="1" ht="90" customHeight="1">
      <c r="A11" s="520" t="s">
        <v>777</v>
      </c>
      <c r="B11" s="523">
        <v>114.33328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517.98343</v>
      </c>
      <c r="I11" s="523">
        <v>632.31670999999994</v>
      </c>
      <c r="J11" s="523">
        <v>0</v>
      </c>
      <c r="K11" s="523">
        <v>0</v>
      </c>
      <c r="L11" s="522">
        <v>0</v>
      </c>
      <c r="M11" s="522">
        <v>0</v>
      </c>
      <c r="N11" s="522">
        <v>0</v>
      </c>
      <c r="O11" s="522">
        <v>0</v>
      </c>
      <c r="P11" s="522">
        <v>532.44576000000006</v>
      </c>
      <c r="Q11" s="522">
        <v>532.44576000000006</v>
      </c>
      <c r="R11" s="20"/>
    </row>
    <row r="12" spans="1:25" s="529" customFormat="1" ht="90" customHeight="1">
      <c r="A12" s="520" t="s">
        <v>137</v>
      </c>
      <c r="B12" s="522">
        <v>0</v>
      </c>
      <c r="C12" s="522">
        <v>0</v>
      </c>
      <c r="D12" s="522">
        <v>0</v>
      </c>
      <c r="E12" s="522">
        <v>0</v>
      </c>
      <c r="F12" s="522">
        <v>0</v>
      </c>
      <c r="G12" s="522">
        <v>0</v>
      </c>
      <c r="H12" s="522">
        <v>0</v>
      </c>
      <c r="I12" s="522">
        <v>0</v>
      </c>
      <c r="J12" s="522">
        <v>0</v>
      </c>
      <c r="K12" s="522">
        <v>0</v>
      </c>
      <c r="L12" s="522">
        <v>0</v>
      </c>
      <c r="M12" s="522">
        <v>0</v>
      </c>
      <c r="N12" s="522">
        <v>0</v>
      </c>
      <c r="O12" s="522">
        <v>0</v>
      </c>
      <c r="P12" s="522">
        <v>0</v>
      </c>
      <c r="Q12" s="522">
        <v>0</v>
      </c>
      <c r="R12" s="20"/>
    </row>
    <row r="13" spans="1:25" s="529" customFormat="1" ht="90" customHeight="1">
      <c r="A13" s="520" t="s">
        <v>778</v>
      </c>
      <c r="B13" s="522">
        <v>45706.158960000001</v>
      </c>
      <c r="C13" s="522">
        <v>0</v>
      </c>
      <c r="D13" s="522">
        <v>0</v>
      </c>
      <c r="E13" s="522">
        <v>0</v>
      </c>
      <c r="F13" s="522">
        <v>0</v>
      </c>
      <c r="G13" s="522">
        <v>0</v>
      </c>
      <c r="H13" s="522">
        <v>630.62371999999993</v>
      </c>
      <c r="I13" s="522">
        <v>46336.782679999997</v>
      </c>
      <c r="J13" s="522">
        <v>241748.22625000001</v>
      </c>
      <c r="K13" s="522">
        <v>0</v>
      </c>
      <c r="L13" s="522">
        <v>0</v>
      </c>
      <c r="M13" s="522">
        <v>0</v>
      </c>
      <c r="N13" s="522">
        <v>0</v>
      </c>
      <c r="O13" s="522">
        <v>0</v>
      </c>
      <c r="P13" s="522">
        <v>41215.607000000004</v>
      </c>
      <c r="Q13" s="522">
        <v>282963.83325000003</v>
      </c>
      <c r="R13" s="20"/>
    </row>
    <row r="14" spans="1:25" s="529" customFormat="1" ht="90" customHeight="1">
      <c r="A14" s="520" t="s">
        <v>138</v>
      </c>
      <c r="B14" s="522">
        <v>0</v>
      </c>
      <c r="C14" s="522">
        <v>0</v>
      </c>
      <c r="D14" s="522">
        <v>0</v>
      </c>
      <c r="E14" s="522">
        <v>0</v>
      </c>
      <c r="F14" s="522">
        <v>0</v>
      </c>
      <c r="G14" s="522">
        <v>0</v>
      </c>
      <c r="H14" s="522">
        <v>0</v>
      </c>
      <c r="I14" s="522">
        <v>0</v>
      </c>
      <c r="J14" s="522">
        <v>0</v>
      </c>
      <c r="K14" s="522">
        <v>0</v>
      </c>
      <c r="L14" s="522">
        <v>0</v>
      </c>
      <c r="M14" s="522">
        <v>0</v>
      </c>
      <c r="N14" s="522">
        <v>0</v>
      </c>
      <c r="O14" s="522">
        <v>0</v>
      </c>
      <c r="P14" s="522">
        <v>1311.5606599999999</v>
      </c>
      <c r="Q14" s="522">
        <v>1311.5606599999999</v>
      </c>
      <c r="R14" s="20"/>
    </row>
    <row r="15" spans="1:25" s="529" customFormat="1" ht="90" customHeight="1">
      <c r="A15" s="520" t="s">
        <v>139</v>
      </c>
      <c r="B15" s="522">
        <v>0</v>
      </c>
      <c r="C15" s="522">
        <v>0</v>
      </c>
      <c r="D15" s="522">
        <v>0</v>
      </c>
      <c r="E15" s="522">
        <v>0</v>
      </c>
      <c r="F15" s="522">
        <v>0</v>
      </c>
      <c r="G15" s="522">
        <v>0</v>
      </c>
      <c r="H15" s="522">
        <v>725.51998000000003</v>
      </c>
      <c r="I15" s="522">
        <v>725.51998000000003</v>
      </c>
      <c r="J15" s="522">
        <v>0</v>
      </c>
      <c r="K15" s="522">
        <v>0</v>
      </c>
      <c r="L15" s="522">
        <v>0</v>
      </c>
      <c r="M15" s="522">
        <v>0</v>
      </c>
      <c r="N15" s="522">
        <v>0</v>
      </c>
      <c r="O15" s="522">
        <v>0</v>
      </c>
      <c r="P15" s="522">
        <v>252076.99588</v>
      </c>
      <c r="Q15" s="522">
        <v>252076.99588</v>
      </c>
      <c r="R15" s="20"/>
    </row>
    <row r="16" spans="1:25" s="529" customFormat="1" ht="90" customHeight="1">
      <c r="A16" s="520" t="s">
        <v>140</v>
      </c>
      <c r="B16" s="522">
        <v>42726.7449118</v>
      </c>
      <c r="C16" s="522">
        <v>0</v>
      </c>
      <c r="D16" s="522">
        <v>0</v>
      </c>
      <c r="E16" s="522">
        <v>0</v>
      </c>
      <c r="F16" s="522">
        <v>0</v>
      </c>
      <c r="G16" s="522">
        <v>274.39999999999998</v>
      </c>
      <c r="H16" s="522">
        <v>1195.61916</v>
      </c>
      <c r="I16" s="522">
        <v>44196.764069999997</v>
      </c>
      <c r="J16" s="522">
        <v>132592.31461279999</v>
      </c>
      <c r="K16" s="522">
        <v>0</v>
      </c>
      <c r="L16" s="522">
        <v>0</v>
      </c>
      <c r="M16" s="522">
        <v>0</v>
      </c>
      <c r="N16" s="522">
        <v>0</v>
      </c>
      <c r="O16" s="522">
        <v>0</v>
      </c>
      <c r="P16" s="522">
        <v>91.924000000000007</v>
      </c>
      <c r="Q16" s="522">
        <v>132684.23862000002</v>
      </c>
      <c r="R16" s="20"/>
    </row>
    <row r="17" spans="1:18" s="529" customFormat="1" ht="90" customHeight="1">
      <c r="A17" s="520" t="s">
        <v>779</v>
      </c>
      <c r="B17" s="522">
        <v>0</v>
      </c>
      <c r="C17" s="522">
        <v>0</v>
      </c>
      <c r="D17" s="522">
        <v>0</v>
      </c>
      <c r="E17" s="522">
        <v>0</v>
      </c>
      <c r="F17" s="522">
        <v>0</v>
      </c>
      <c r="G17" s="522">
        <v>0</v>
      </c>
      <c r="H17" s="522">
        <v>0</v>
      </c>
      <c r="I17" s="522">
        <v>0</v>
      </c>
      <c r="J17" s="522">
        <v>0</v>
      </c>
      <c r="K17" s="522">
        <v>0</v>
      </c>
      <c r="L17" s="522">
        <v>0</v>
      </c>
      <c r="M17" s="522">
        <v>0</v>
      </c>
      <c r="N17" s="522">
        <v>0</v>
      </c>
      <c r="O17" s="522">
        <v>0</v>
      </c>
      <c r="P17" s="522">
        <v>0</v>
      </c>
      <c r="Q17" s="522">
        <v>0</v>
      </c>
      <c r="R17" s="20"/>
    </row>
    <row r="18" spans="1:18" s="529" customFormat="1" ht="90" customHeight="1">
      <c r="A18" s="520" t="s">
        <v>141</v>
      </c>
      <c r="B18" s="522">
        <v>204.88523999999998</v>
      </c>
      <c r="C18" s="522">
        <v>0</v>
      </c>
      <c r="D18" s="522">
        <v>0</v>
      </c>
      <c r="E18" s="522">
        <v>0</v>
      </c>
      <c r="F18" s="522">
        <v>0</v>
      </c>
      <c r="G18" s="522">
        <v>0</v>
      </c>
      <c r="H18" s="522">
        <v>313.14019000000002</v>
      </c>
      <c r="I18" s="522">
        <v>518.02543000000003</v>
      </c>
      <c r="J18" s="522">
        <v>6660</v>
      </c>
      <c r="K18" s="522">
        <v>0</v>
      </c>
      <c r="L18" s="522">
        <v>0</v>
      </c>
      <c r="M18" s="522">
        <v>0</v>
      </c>
      <c r="N18" s="522">
        <v>0</v>
      </c>
      <c r="O18" s="522">
        <v>0</v>
      </c>
      <c r="P18" s="522">
        <v>2872.9621699999998</v>
      </c>
      <c r="Q18" s="522">
        <v>9532.9621700000007</v>
      </c>
      <c r="R18" s="20"/>
    </row>
    <row r="19" spans="1:18" s="529" customFormat="1" ht="90" customHeight="1">
      <c r="A19" s="520" t="s">
        <v>142</v>
      </c>
      <c r="B19" s="522">
        <v>0</v>
      </c>
      <c r="C19" s="522">
        <v>0</v>
      </c>
      <c r="D19" s="522">
        <v>0</v>
      </c>
      <c r="E19" s="522">
        <v>0</v>
      </c>
      <c r="F19" s="522">
        <v>0</v>
      </c>
      <c r="G19" s="522">
        <v>0</v>
      </c>
      <c r="H19" s="522">
        <v>33169.457640000001</v>
      </c>
      <c r="I19" s="522">
        <v>33169.457640000001</v>
      </c>
      <c r="J19" s="522">
        <v>0</v>
      </c>
      <c r="K19" s="522">
        <v>0</v>
      </c>
      <c r="L19" s="522">
        <v>0</v>
      </c>
      <c r="M19" s="522">
        <v>0</v>
      </c>
      <c r="N19" s="522">
        <v>0</v>
      </c>
      <c r="O19" s="522">
        <v>0</v>
      </c>
      <c r="P19" s="522">
        <v>0</v>
      </c>
      <c r="Q19" s="522">
        <v>0</v>
      </c>
      <c r="R19" s="20"/>
    </row>
    <row r="20" spans="1:18" s="529" customFormat="1" ht="90" customHeight="1">
      <c r="A20" s="520" t="s">
        <v>143</v>
      </c>
      <c r="B20" s="522">
        <v>0</v>
      </c>
      <c r="C20" s="522">
        <v>0</v>
      </c>
      <c r="D20" s="522">
        <v>0</v>
      </c>
      <c r="E20" s="522">
        <v>0</v>
      </c>
      <c r="F20" s="522">
        <v>0</v>
      </c>
      <c r="G20" s="522">
        <v>0</v>
      </c>
      <c r="H20" s="522">
        <v>704.91931999999997</v>
      </c>
      <c r="I20" s="522">
        <v>704.91931999999997</v>
      </c>
      <c r="J20" s="522">
        <v>0</v>
      </c>
      <c r="K20" s="522">
        <v>0</v>
      </c>
      <c r="L20" s="522">
        <v>0</v>
      </c>
      <c r="M20" s="522">
        <v>0</v>
      </c>
      <c r="N20" s="522">
        <v>0</v>
      </c>
      <c r="O20" s="522">
        <v>0</v>
      </c>
      <c r="P20" s="522">
        <v>17.149999999999999</v>
      </c>
      <c r="Q20" s="522">
        <v>17.149999999999999</v>
      </c>
      <c r="R20" s="20"/>
    </row>
    <row r="21" spans="1:18" s="529" customFormat="1" ht="90" customHeight="1">
      <c r="A21" s="520" t="s">
        <v>144</v>
      </c>
      <c r="B21" s="522">
        <v>0</v>
      </c>
      <c r="C21" s="522">
        <v>0</v>
      </c>
      <c r="D21" s="522">
        <v>0</v>
      </c>
      <c r="E21" s="522">
        <v>0</v>
      </c>
      <c r="F21" s="522">
        <v>0</v>
      </c>
      <c r="G21" s="522">
        <v>0</v>
      </c>
      <c r="H21" s="522">
        <v>0</v>
      </c>
      <c r="I21" s="522">
        <v>0</v>
      </c>
      <c r="J21" s="522">
        <v>0</v>
      </c>
      <c r="K21" s="522">
        <v>0</v>
      </c>
      <c r="L21" s="522">
        <v>0</v>
      </c>
      <c r="M21" s="522">
        <v>0</v>
      </c>
      <c r="N21" s="522">
        <v>0</v>
      </c>
      <c r="O21" s="522">
        <v>0</v>
      </c>
      <c r="P21" s="522">
        <v>8018.3124600000001</v>
      </c>
      <c r="Q21" s="522">
        <v>8018.3124600000001</v>
      </c>
      <c r="R21" s="20"/>
    </row>
    <row r="22" spans="1:18" s="529" customFormat="1" ht="90" customHeight="1">
      <c r="A22" s="520" t="s">
        <v>145</v>
      </c>
      <c r="B22" s="522">
        <v>0</v>
      </c>
      <c r="C22" s="522">
        <v>0</v>
      </c>
      <c r="D22" s="522">
        <v>0</v>
      </c>
      <c r="E22" s="522">
        <v>0</v>
      </c>
      <c r="F22" s="522">
        <v>0</v>
      </c>
      <c r="G22" s="522">
        <v>0</v>
      </c>
      <c r="H22" s="522">
        <v>0</v>
      </c>
      <c r="I22" s="522">
        <v>0</v>
      </c>
      <c r="J22" s="522">
        <v>0</v>
      </c>
      <c r="K22" s="522">
        <v>0</v>
      </c>
      <c r="L22" s="522">
        <v>0</v>
      </c>
      <c r="M22" s="522">
        <v>0</v>
      </c>
      <c r="N22" s="522">
        <v>0</v>
      </c>
      <c r="O22" s="522">
        <v>0</v>
      </c>
      <c r="P22" s="522">
        <v>0</v>
      </c>
      <c r="Q22" s="522">
        <v>0</v>
      </c>
      <c r="R22" s="20"/>
    </row>
    <row r="23" spans="1:18" s="529" customFormat="1" ht="90" customHeight="1">
      <c r="A23" s="520" t="s">
        <v>146</v>
      </c>
      <c r="B23" s="522">
        <v>773.06596000000002</v>
      </c>
      <c r="C23" s="522">
        <v>0</v>
      </c>
      <c r="D23" s="522">
        <v>71.465620000000001</v>
      </c>
      <c r="E23" s="522">
        <v>0</v>
      </c>
      <c r="F23" s="522">
        <v>122.43716000000001</v>
      </c>
      <c r="G23" s="522">
        <v>0</v>
      </c>
      <c r="H23" s="522">
        <v>0</v>
      </c>
      <c r="I23" s="522">
        <v>966.96874000000003</v>
      </c>
      <c r="J23" s="522">
        <v>0</v>
      </c>
      <c r="K23" s="522">
        <v>0</v>
      </c>
      <c r="L23" s="522">
        <v>0</v>
      </c>
      <c r="M23" s="522">
        <v>0</v>
      </c>
      <c r="N23" s="522">
        <v>0</v>
      </c>
      <c r="O23" s="522">
        <v>0</v>
      </c>
      <c r="P23" s="522">
        <v>0</v>
      </c>
      <c r="Q23" s="522">
        <v>0</v>
      </c>
      <c r="R23" s="20"/>
    </row>
    <row r="24" spans="1:18" s="529" customFormat="1" ht="90" customHeight="1">
      <c r="A24" s="520" t="s">
        <v>147</v>
      </c>
      <c r="B24" s="522">
        <v>0</v>
      </c>
      <c r="C24" s="522">
        <v>0</v>
      </c>
      <c r="D24" s="522">
        <v>0</v>
      </c>
      <c r="E24" s="522">
        <v>0</v>
      </c>
      <c r="F24" s="522">
        <v>0</v>
      </c>
      <c r="G24" s="522">
        <v>0</v>
      </c>
      <c r="H24" s="522">
        <v>0</v>
      </c>
      <c r="I24" s="522">
        <v>0</v>
      </c>
      <c r="J24" s="522">
        <v>0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v>0</v>
      </c>
      <c r="Q24" s="522">
        <v>0</v>
      </c>
      <c r="R24" s="20"/>
    </row>
    <row r="25" spans="1:18" s="529" customFormat="1" ht="90" customHeight="1">
      <c r="A25" s="520" t="s">
        <v>148</v>
      </c>
      <c r="B25" s="522">
        <v>0</v>
      </c>
      <c r="C25" s="522">
        <v>0</v>
      </c>
      <c r="D25" s="522">
        <v>0</v>
      </c>
      <c r="E25" s="522">
        <v>0</v>
      </c>
      <c r="F25" s="522">
        <v>0</v>
      </c>
      <c r="G25" s="522">
        <v>0</v>
      </c>
      <c r="H25" s="522">
        <v>0</v>
      </c>
      <c r="I25" s="522">
        <v>0</v>
      </c>
      <c r="J25" s="522">
        <v>0</v>
      </c>
      <c r="K25" s="522">
        <v>0</v>
      </c>
      <c r="L25" s="522">
        <v>0</v>
      </c>
      <c r="M25" s="522">
        <v>0</v>
      </c>
      <c r="N25" s="522">
        <v>0</v>
      </c>
      <c r="O25" s="522">
        <v>0</v>
      </c>
      <c r="P25" s="522">
        <v>0</v>
      </c>
      <c r="Q25" s="522">
        <v>0</v>
      </c>
      <c r="R25" s="20"/>
    </row>
    <row r="26" spans="1:18" s="531" customFormat="1" ht="90" customHeight="1" thickBot="1">
      <c r="A26" s="521" t="s">
        <v>149</v>
      </c>
      <c r="B26" s="524">
        <v>0</v>
      </c>
      <c r="C26" s="524">
        <v>0</v>
      </c>
      <c r="D26" s="524">
        <v>0</v>
      </c>
      <c r="E26" s="524">
        <v>0</v>
      </c>
      <c r="F26" s="524">
        <v>0</v>
      </c>
      <c r="G26" s="524">
        <v>0</v>
      </c>
      <c r="H26" s="524">
        <v>0</v>
      </c>
      <c r="I26" s="524">
        <v>0</v>
      </c>
      <c r="J26" s="524">
        <v>0</v>
      </c>
      <c r="K26" s="524">
        <v>0</v>
      </c>
      <c r="L26" s="524">
        <v>0</v>
      </c>
      <c r="M26" s="524">
        <v>0</v>
      </c>
      <c r="N26" s="524">
        <v>0</v>
      </c>
      <c r="O26" s="524">
        <v>0</v>
      </c>
      <c r="P26" s="524">
        <v>0</v>
      </c>
      <c r="Q26" s="524">
        <v>0</v>
      </c>
      <c r="R26" s="24"/>
    </row>
    <row r="27" spans="1:18" s="531" customFormat="1" ht="87.75" customHeight="1" thickTop="1" thickBot="1">
      <c r="A27" s="1104" t="s">
        <v>136</v>
      </c>
      <c r="B27" s="1105">
        <v>104550.4048018</v>
      </c>
      <c r="C27" s="1105">
        <v>932.60444999999993</v>
      </c>
      <c r="D27" s="1105">
        <v>71.465620000000001</v>
      </c>
      <c r="E27" s="1105">
        <v>220</v>
      </c>
      <c r="F27" s="1105">
        <v>122.43716000000001</v>
      </c>
      <c r="G27" s="1105">
        <v>274.39999999999998</v>
      </c>
      <c r="H27" s="1105">
        <v>37257.263440000002</v>
      </c>
      <c r="I27" s="1105">
        <v>143428.57546999998</v>
      </c>
      <c r="J27" s="1105">
        <v>385395.54086279997</v>
      </c>
      <c r="K27" s="1105">
        <v>0</v>
      </c>
      <c r="L27" s="1105">
        <v>0</v>
      </c>
      <c r="M27" s="1105">
        <v>0</v>
      </c>
      <c r="N27" s="1105">
        <v>0</v>
      </c>
      <c r="O27" s="1105">
        <v>0</v>
      </c>
      <c r="P27" s="1105">
        <v>306136.95793000003</v>
      </c>
      <c r="Q27" s="1105">
        <v>691532.49879999994</v>
      </c>
      <c r="R27" s="24"/>
    </row>
    <row r="28" spans="1:18" ht="27.75" customHeight="1" thickTop="1" thickBot="1">
      <c r="A28" s="457"/>
      <c r="B28" s="458"/>
      <c r="C28" s="459"/>
      <c r="D28" s="460"/>
      <c r="E28" s="460"/>
      <c r="F28" s="460"/>
      <c r="G28" s="460"/>
      <c r="H28" s="460"/>
      <c r="I28" s="460"/>
      <c r="J28" s="460"/>
      <c r="K28" s="460"/>
      <c r="L28" s="458"/>
      <c r="M28" s="458"/>
      <c r="N28" s="458"/>
      <c r="O28" s="458"/>
      <c r="P28" s="458"/>
      <c r="Q28" s="458"/>
      <c r="R28" s="20"/>
    </row>
    <row r="29" spans="1:18" ht="96.75" customHeight="1" thickTop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Y652"/>
  <sheetViews>
    <sheetView topLeftCell="A2" zoomScale="25" zoomScaleNormal="25" workbookViewId="0">
      <selection activeCell="A2" sqref="A2:Q2"/>
    </sheetView>
  </sheetViews>
  <sheetFormatPr defaultRowHeight="60"/>
  <cols>
    <col min="1" max="1" width="253" style="317" customWidth="1"/>
    <col min="2" max="2" width="39.42578125" style="239" customWidth="1"/>
    <col min="3" max="3" width="71" style="446" customWidth="1"/>
    <col min="4" max="4" width="41.140625" style="239" customWidth="1"/>
    <col min="5" max="5" width="63.5703125" style="239" customWidth="1"/>
    <col min="6" max="6" width="51.140625" style="239" customWidth="1"/>
    <col min="7" max="7" width="68.140625" style="239" customWidth="1"/>
    <col min="8" max="8" width="64" style="239" customWidth="1"/>
    <col min="9" max="9" width="42.42578125" style="239" customWidth="1"/>
    <col min="10" max="10" width="39.42578125" style="239" customWidth="1"/>
    <col min="11" max="11" width="68.7109375" style="239" customWidth="1"/>
    <col min="12" max="12" width="41.140625" style="239" customWidth="1"/>
    <col min="13" max="13" width="73.85546875" style="239" customWidth="1"/>
    <col min="14" max="14" width="51.140625" style="239" customWidth="1"/>
    <col min="15" max="15" width="68.140625" style="239" customWidth="1"/>
    <col min="16" max="16" width="64" style="239" customWidth="1"/>
    <col min="17" max="17" width="42.42578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169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13" customFormat="1">
      <c r="A7" s="476"/>
      <c r="B7" s="1225" t="s">
        <v>111</v>
      </c>
      <c r="C7" s="1225"/>
      <c r="D7" s="1225"/>
      <c r="E7" s="1225"/>
      <c r="F7" s="1225"/>
      <c r="G7" s="1225"/>
      <c r="H7" s="1225"/>
      <c r="I7" s="1225"/>
      <c r="J7" s="1225" t="s">
        <v>112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80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ht="90" customHeight="1">
      <c r="A9" s="477" t="s">
        <v>775</v>
      </c>
      <c r="B9" s="451">
        <v>2195711.0570294</v>
      </c>
      <c r="C9" s="451">
        <v>33877.886549999996</v>
      </c>
      <c r="D9" s="451">
        <v>12665.670938400001</v>
      </c>
      <c r="E9" s="451">
        <v>4059.2589199999998</v>
      </c>
      <c r="F9" s="451">
        <v>7664.6055778</v>
      </c>
      <c r="G9" s="451">
        <v>3900.9829399999999</v>
      </c>
      <c r="H9" s="451">
        <v>0</v>
      </c>
      <c r="I9" s="451">
        <v>2257879.46196</v>
      </c>
      <c r="J9" s="451">
        <v>304970.56065</v>
      </c>
      <c r="K9" s="451">
        <v>44523.883849999998</v>
      </c>
      <c r="L9" s="451">
        <v>425.48402000000004</v>
      </c>
      <c r="M9" s="451">
        <v>186.27846</v>
      </c>
      <c r="N9" s="451">
        <v>2860.29</v>
      </c>
      <c r="O9" s="451">
        <v>1555.5038</v>
      </c>
      <c r="P9" s="451">
        <v>21.006900000000002</v>
      </c>
      <c r="Q9" s="451">
        <v>354543.00767999998</v>
      </c>
      <c r="R9" s="20"/>
    </row>
    <row r="10" spans="1:25" ht="90" customHeight="1">
      <c r="A10" s="477" t="s">
        <v>776</v>
      </c>
      <c r="B10" s="452">
        <v>31266.79207</v>
      </c>
      <c r="C10" s="452">
        <v>538.86892</v>
      </c>
      <c r="D10" s="452">
        <v>52.347430000000003</v>
      </c>
      <c r="E10" s="452">
        <v>0</v>
      </c>
      <c r="F10" s="452">
        <v>170.99873000000002</v>
      </c>
      <c r="G10" s="452">
        <v>157.46633</v>
      </c>
      <c r="H10" s="452">
        <v>28.390599999999999</v>
      </c>
      <c r="I10" s="452">
        <v>32214.864079999999</v>
      </c>
      <c r="J10" s="452">
        <v>901.91602</v>
      </c>
      <c r="K10" s="452">
        <v>24.214380000000002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926.13040000000001</v>
      </c>
      <c r="R10" s="20"/>
    </row>
    <row r="11" spans="1:25" ht="90" customHeight="1">
      <c r="A11" s="477" t="s">
        <v>777</v>
      </c>
      <c r="B11" s="452">
        <v>2088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10108.703230000001</v>
      </c>
      <c r="I11" s="452">
        <v>12196.703230000001</v>
      </c>
      <c r="J11" s="452">
        <v>0</v>
      </c>
      <c r="K11" s="452">
        <v>0</v>
      </c>
      <c r="L11" s="451">
        <v>0</v>
      </c>
      <c r="M11" s="451">
        <v>0</v>
      </c>
      <c r="N11" s="451">
        <v>49.226169999999996</v>
      </c>
      <c r="O11" s="451">
        <v>0</v>
      </c>
      <c r="P11" s="451">
        <v>0</v>
      </c>
      <c r="Q11" s="451">
        <v>49.226169999999996</v>
      </c>
      <c r="R11" s="20"/>
    </row>
    <row r="12" spans="1:25" ht="90" customHeight="1">
      <c r="A12" s="477" t="s">
        <v>137</v>
      </c>
      <c r="B12" s="451">
        <v>51604.455367799994</v>
      </c>
      <c r="C12" s="451">
        <v>422.79282000000001</v>
      </c>
      <c r="D12" s="451">
        <v>232.34538000000001</v>
      </c>
      <c r="E12" s="451">
        <v>0</v>
      </c>
      <c r="F12" s="451">
        <v>149.81954999999999</v>
      </c>
      <c r="G12" s="451">
        <v>0</v>
      </c>
      <c r="H12" s="451">
        <v>0</v>
      </c>
      <c r="I12" s="451">
        <v>52409.413119999997</v>
      </c>
      <c r="J12" s="451">
        <v>14526.44081</v>
      </c>
      <c r="K12" s="451">
        <v>189.74460000000002</v>
      </c>
      <c r="L12" s="451">
        <v>0</v>
      </c>
      <c r="M12" s="451">
        <v>0</v>
      </c>
      <c r="N12" s="451">
        <v>0</v>
      </c>
      <c r="O12" s="451">
        <v>0</v>
      </c>
      <c r="P12" s="451">
        <v>54.196449999999999</v>
      </c>
      <c r="Q12" s="451">
        <v>14770.38186</v>
      </c>
      <c r="R12" s="20"/>
    </row>
    <row r="13" spans="1:25" ht="90" customHeight="1">
      <c r="A13" s="477" t="s">
        <v>778</v>
      </c>
      <c r="B13" s="451">
        <v>1871225.2818461999</v>
      </c>
      <c r="C13" s="451">
        <v>26336.996019999999</v>
      </c>
      <c r="D13" s="451">
        <v>10866.9750174</v>
      </c>
      <c r="E13" s="451">
        <v>1351.6946399999999</v>
      </c>
      <c r="F13" s="451">
        <v>5868.9054793999994</v>
      </c>
      <c r="G13" s="451">
        <v>524.38765000000001</v>
      </c>
      <c r="H13" s="451">
        <v>7808.1725700000006</v>
      </c>
      <c r="I13" s="451">
        <v>1923982.41322</v>
      </c>
      <c r="J13" s="451">
        <v>387034.65833999997</v>
      </c>
      <c r="K13" s="451">
        <v>7598.03694</v>
      </c>
      <c r="L13" s="451">
        <v>633.47159999999997</v>
      </c>
      <c r="M13" s="451">
        <v>213.51083</v>
      </c>
      <c r="N13" s="451">
        <v>1952.66733</v>
      </c>
      <c r="O13" s="451">
        <v>272.94102000000004</v>
      </c>
      <c r="P13" s="451">
        <v>7548.5346399999999</v>
      </c>
      <c r="Q13" s="451">
        <v>405253.82069999998</v>
      </c>
      <c r="R13" s="20"/>
    </row>
    <row r="14" spans="1:25" ht="90" customHeight="1">
      <c r="A14" s="477" t="s">
        <v>138</v>
      </c>
      <c r="B14" s="451">
        <v>17848.553899999999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6.86</v>
      </c>
      <c r="I14" s="451">
        <v>17855.4139</v>
      </c>
      <c r="J14" s="451">
        <v>31509.274010000001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1156.74305</v>
      </c>
      <c r="Q14" s="451">
        <v>32666.017059999998</v>
      </c>
      <c r="R14" s="20"/>
    </row>
    <row r="15" spans="1:25" ht="90" customHeight="1">
      <c r="A15" s="477" t="s">
        <v>139</v>
      </c>
      <c r="B15" s="451">
        <v>2842410.0321982</v>
      </c>
      <c r="C15" s="451">
        <v>95636.434821400006</v>
      </c>
      <c r="D15" s="451">
        <v>10656.014007600001</v>
      </c>
      <c r="E15" s="451">
        <v>7030.7112200000001</v>
      </c>
      <c r="F15" s="451">
        <v>20345.487534400003</v>
      </c>
      <c r="G15" s="451">
        <v>3098.0110558000001</v>
      </c>
      <c r="H15" s="451">
        <v>20567.986499999999</v>
      </c>
      <c r="I15" s="451">
        <v>2999744.67735</v>
      </c>
      <c r="J15" s="451">
        <v>626708.67651999998</v>
      </c>
      <c r="K15" s="451">
        <v>21712.857640000002</v>
      </c>
      <c r="L15" s="451">
        <v>924.97381000000007</v>
      </c>
      <c r="M15" s="451">
        <v>514.69834000000003</v>
      </c>
      <c r="N15" s="451">
        <v>10732.150320000001</v>
      </c>
      <c r="O15" s="451">
        <v>5309.2431100000003</v>
      </c>
      <c r="P15" s="451">
        <v>448115.56070999999</v>
      </c>
      <c r="Q15" s="451">
        <v>1114018.1604500001</v>
      </c>
      <c r="R15" s="20"/>
    </row>
    <row r="16" spans="1:25" ht="90" customHeight="1">
      <c r="A16" s="477" t="s">
        <v>140</v>
      </c>
      <c r="B16" s="451">
        <v>1416976.4961342001</v>
      </c>
      <c r="C16" s="451">
        <v>61731.141468599999</v>
      </c>
      <c r="D16" s="451">
        <v>16615.6663486</v>
      </c>
      <c r="E16" s="451">
        <v>5487.4041277999995</v>
      </c>
      <c r="F16" s="451">
        <v>17315.6862908</v>
      </c>
      <c r="G16" s="451">
        <v>5117.3849386000002</v>
      </c>
      <c r="H16" s="451">
        <v>3313.40254</v>
      </c>
      <c r="I16" s="451">
        <v>1526557.1818599999</v>
      </c>
      <c r="J16" s="451">
        <v>486616.44931</v>
      </c>
      <c r="K16" s="451">
        <v>19288.595699999998</v>
      </c>
      <c r="L16" s="451">
        <v>1918.3645504000001</v>
      </c>
      <c r="M16" s="451">
        <v>115.4132</v>
      </c>
      <c r="N16" s="451">
        <v>8234.4492900000005</v>
      </c>
      <c r="O16" s="451">
        <v>1567.3205876</v>
      </c>
      <c r="P16" s="451">
        <v>11845.187980000001</v>
      </c>
      <c r="Q16" s="451">
        <v>529585.78061999998</v>
      </c>
      <c r="R16" s="20"/>
    </row>
    <row r="17" spans="1:18" ht="90" customHeight="1">
      <c r="A17" s="477" t="s">
        <v>779</v>
      </c>
      <c r="B17" s="451">
        <v>173370.73149999999</v>
      </c>
      <c r="C17" s="451">
        <v>5248.5348059999997</v>
      </c>
      <c r="D17" s="451">
        <v>2673.54216</v>
      </c>
      <c r="E17" s="451">
        <v>405.6302</v>
      </c>
      <c r="F17" s="451">
        <v>1289.8780274000001</v>
      </c>
      <c r="G17" s="451">
        <v>707.17725940000003</v>
      </c>
      <c r="H17" s="451">
        <v>95.535339999999991</v>
      </c>
      <c r="I17" s="451">
        <v>183791.02930000002</v>
      </c>
      <c r="J17" s="451">
        <v>113021.56943</v>
      </c>
      <c r="K17" s="451">
        <v>2231.3287300000002</v>
      </c>
      <c r="L17" s="451">
        <v>187.31952999999999</v>
      </c>
      <c r="M17" s="451">
        <v>35.138680000000001</v>
      </c>
      <c r="N17" s="451">
        <v>1235.78106</v>
      </c>
      <c r="O17" s="451">
        <v>0</v>
      </c>
      <c r="P17" s="451">
        <v>4141.0255999999999</v>
      </c>
      <c r="Q17" s="451">
        <v>120852.16303</v>
      </c>
      <c r="R17" s="20"/>
    </row>
    <row r="18" spans="1:18" ht="90" customHeight="1">
      <c r="A18" s="477" t="s">
        <v>141</v>
      </c>
      <c r="B18" s="451">
        <v>1201982.9046803999</v>
      </c>
      <c r="C18" s="451">
        <v>22243.0030444</v>
      </c>
      <c r="D18" s="451">
        <v>7730.3731221999997</v>
      </c>
      <c r="E18" s="451">
        <v>2102.8274000000001</v>
      </c>
      <c r="F18" s="451">
        <v>15100.3882318</v>
      </c>
      <c r="G18" s="451">
        <v>2173.7645565999997</v>
      </c>
      <c r="H18" s="451">
        <v>503.59944000000002</v>
      </c>
      <c r="I18" s="451">
        <v>1251836.8604300001</v>
      </c>
      <c r="J18" s="451">
        <v>197585.60657</v>
      </c>
      <c r="K18" s="451">
        <v>9198.4931799999995</v>
      </c>
      <c r="L18" s="451">
        <v>1218.8079399999999</v>
      </c>
      <c r="M18" s="451">
        <v>0.63714000000000004</v>
      </c>
      <c r="N18" s="451">
        <v>4188.6753399999998</v>
      </c>
      <c r="O18" s="451">
        <v>271.37894</v>
      </c>
      <c r="P18" s="451">
        <v>2403.32053</v>
      </c>
      <c r="Q18" s="451">
        <v>214866.91963999998</v>
      </c>
      <c r="R18" s="20"/>
    </row>
    <row r="19" spans="1:18" ht="90" customHeight="1">
      <c r="A19" s="477" t="s">
        <v>142</v>
      </c>
      <c r="B19" s="451">
        <v>231528.03143999999</v>
      </c>
      <c r="C19" s="451">
        <v>46.596830000000004</v>
      </c>
      <c r="D19" s="451">
        <v>294.53462999999999</v>
      </c>
      <c r="E19" s="451">
        <v>82.202740000000006</v>
      </c>
      <c r="F19" s="451">
        <v>92.647670000000005</v>
      </c>
      <c r="G19" s="451">
        <v>0</v>
      </c>
      <c r="H19" s="451">
        <v>3441.64</v>
      </c>
      <c r="I19" s="451">
        <v>235485.65330999999</v>
      </c>
      <c r="J19" s="451">
        <v>82853.765670000008</v>
      </c>
      <c r="K19" s="451">
        <v>1155.90994</v>
      </c>
      <c r="L19" s="451">
        <v>82.881529999999998</v>
      </c>
      <c r="M19" s="451">
        <v>0</v>
      </c>
      <c r="N19" s="451">
        <v>96.888210000000001</v>
      </c>
      <c r="O19" s="451">
        <v>94.120329999999996</v>
      </c>
      <c r="P19" s="451">
        <v>4453.8271500000001</v>
      </c>
      <c r="Q19" s="451">
        <v>88737.392829999997</v>
      </c>
      <c r="R19" s="20"/>
    </row>
    <row r="20" spans="1:18" ht="90" customHeight="1">
      <c r="A20" s="477" t="s">
        <v>143</v>
      </c>
      <c r="B20" s="451">
        <v>1334539.3984008001</v>
      </c>
      <c r="C20" s="451">
        <v>23081.652203400001</v>
      </c>
      <c r="D20" s="451">
        <v>6983.0776100000003</v>
      </c>
      <c r="E20" s="451">
        <v>1879.5460500000002</v>
      </c>
      <c r="F20" s="451">
        <v>15855.190880599999</v>
      </c>
      <c r="G20" s="451">
        <v>1972.2770042000002</v>
      </c>
      <c r="H20" s="451">
        <v>1115.66904</v>
      </c>
      <c r="I20" s="451">
        <v>1385426.81119</v>
      </c>
      <c r="J20" s="451">
        <v>492406.87145679997</v>
      </c>
      <c r="K20" s="451">
        <v>7271.8870199999992</v>
      </c>
      <c r="L20" s="451">
        <v>358.37860999999998</v>
      </c>
      <c r="M20" s="451">
        <v>0</v>
      </c>
      <c r="N20" s="451">
        <v>3185.0827400000003</v>
      </c>
      <c r="O20" s="451">
        <v>0</v>
      </c>
      <c r="P20" s="451">
        <v>7005.75281</v>
      </c>
      <c r="Q20" s="451">
        <v>510227.97263999999</v>
      </c>
      <c r="R20" s="20"/>
    </row>
    <row r="21" spans="1:18" ht="90" customHeight="1">
      <c r="A21" s="477" t="s">
        <v>144</v>
      </c>
      <c r="B21" s="451">
        <v>3368.1697999999997</v>
      </c>
      <c r="C21" s="451">
        <v>42.608669999999996</v>
      </c>
      <c r="D21" s="451">
        <v>21.9695</v>
      </c>
      <c r="E21" s="451">
        <v>1.7277</v>
      </c>
      <c r="F21" s="451">
        <v>0</v>
      </c>
      <c r="G21" s="451">
        <v>0</v>
      </c>
      <c r="H21" s="451">
        <v>71.995999999999995</v>
      </c>
      <c r="I21" s="451">
        <v>3506.4716699999999</v>
      </c>
      <c r="J21" s="451">
        <v>675.41629</v>
      </c>
      <c r="K21" s="451">
        <v>0</v>
      </c>
      <c r="L21" s="451">
        <v>3.5732499999999998</v>
      </c>
      <c r="M21" s="451">
        <v>0</v>
      </c>
      <c r="N21" s="451">
        <v>140</v>
      </c>
      <c r="O21" s="451">
        <v>0</v>
      </c>
      <c r="P21" s="451">
        <v>37.22251</v>
      </c>
      <c r="Q21" s="451">
        <v>856.21205000000009</v>
      </c>
      <c r="R21" s="20"/>
    </row>
    <row r="22" spans="1:18" ht="90" customHeight="1">
      <c r="A22" s="477" t="s">
        <v>145</v>
      </c>
      <c r="B22" s="451">
        <v>19960.1758056</v>
      </c>
      <c r="C22" s="451">
        <v>262.31486000000001</v>
      </c>
      <c r="D22" s="451">
        <v>130.08187000000001</v>
      </c>
      <c r="E22" s="451">
        <v>0</v>
      </c>
      <c r="F22" s="451">
        <v>0</v>
      </c>
      <c r="G22" s="451">
        <v>0</v>
      </c>
      <c r="H22" s="451">
        <v>17.712</v>
      </c>
      <c r="I22" s="451">
        <v>20370.284540000001</v>
      </c>
      <c r="J22" s="451">
        <v>2834.8880600000002</v>
      </c>
      <c r="K22" s="451">
        <v>233.43667000000002</v>
      </c>
      <c r="L22" s="451">
        <v>0</v>
      </c>
      <c r="M22" s="451">
        <v>0</v>
      </c>
      <c r="N22" s="451">
        <v>0</v>
      </c>
      <c r="O22" s="451">
        <v>0</v>
      </c>
      <c r="P22" s="451">
        <v>48.614089999999997</v>
      </c>
      <c r="Q22" s="451">
        <v>3116.9388199999999</v>
      </c>
      <c r="R22" s="20"/>
    </row>
    <row r="23" spans="1:18" ht="90" customHeight="1">
      <c r="A23" s="477" t="s">
        <v>146</v>
      </c>
      <c r="B23" s="451">
        <v>144983.8271614</v>
      </c>
      <c r="C23" s="451">
        <v>1437.7915500000001</v>
      </c>
      <c r="D23" s="451">
        <v>915.04188999999997</v>
      </c>
      <c r="E23" s="451">
        <v>104.72996000000001</v>
      </c>
      <c r="F23" s="451">
        <v>382.88236999999998</v>
      </c>
      <c r="G23" s="451">
        <v>122.2317544</v>
      </c>
      <c r="H23" s="451">
        <v>186.803</v>
      </c>
      <c r="I23" s="451">
        <v>148133.30768</v>
      </c>
      <c r="J23" s="451">
        <v>86588.804109999997</v>
      </c>
      <c r="K23" s="451">
        <v>971.36838</v>
      </c>
      <c r="L23" s="451">
        <v>198.25909680000001</v>
      </c>
      <c r="M23" s="451">
        <v>0</v>
      </c>
      <c r="N23" s="451">
        <v>293.96653999999995</v>
      </c>
      <c r="O23" s="451">
        <v>711.06461999999999</v>
      </c>
      <c r="P23" s="451">
        <v>23532.13769</v>
      </c>
      <c r="Q23" s="451">
        <v>112295.60043999999</v>
      </c>
      <c r="R23" s="20"/>
    </row>
    <row r="24" spans="1:18" ht="90" customHeight="1">
      <c r="A24" s="477" t="s">
        <v>147</v>
      </c>
      <c r="B24" s="451">
        <v>46.86307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46.86307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 ht="90" customHeight="1">
      <c r="A25" s="477" t="s">
        <v>148</v>
      </c>
      <c r="B25" s="451">
        <v>34.068550000000002</v>
      </c>
      <c r="C25" s="451">
        <v>0</v>
      </c>
      <c r="D25" s="451">
        <v>9.1234199999999994</v>
      </c>
      <c r="E25" s="451">
        <v>0</v>
      </c>
      <c r="F25" s="451">
        <v>0</v>
      </c>
      <c r="G25" s="451">
        <v>0</v>
      </c>
      <c r="H25" s="451">
        <v>0</v>
      </c>
      <c r="I25" s="451">
        <v>43.191969999999998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s="323" customFormat="1" ht="90" customHeight="1" thickBot="1">
      <c r="A26" s="478" t="s">
        <v>149</v>
      </c>
      <c r="B26" s="454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454">
        <v>0</v>
      </c>
      <c r="I26" s="454">
        <v>0</v>
      </c>
      <c r="J26" s="454">
        <v>137.10508999999999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137.10508999999999</v>
      </c>
      <c r="R26" s="24"/>
    </row>
    <row r="27" spans="1:18" s="323" customFormat="1" ht="87.75" customHeight="1" thickTop="1" thickBot="1">
      <c r="A27" s="479" t="s">
        <v>136</v>
      </c>
      <c r="B27" s="456">
        <v>11538944.838954</v>
      </c>
      <c r="C27" s="456">
        <v>270906.62256379996</v>
      </c>
      <c r="D27" s="456">
        <v>69846.763324199987</v>
      </c>
      <c r="E27" s="456">
        <v>22505.732957800003</v>
      </c>
      <c r="F27" s="456">
        <v>84236.490342200021</v>
      </c>
      <c r="G27" s="456">
        <v>17773.683488999999</v>
      </c>
      <c r="H27" s="456">
        <v>47266.470260000002</v>
      </c>
      <c r="I27" s="456">
        <v>12051480.601880001</v>
      </c>
      <c r="J27" s="456">
        <v>2828372.0023368001</v>
      </c>
      <c r="K27" s="456">
        <v>114399.75702999999</v>
      </c>
      <c r="L27" s="456">
        <v>5951.5139372000003</v>
      </c>
      <c r="M27" s="456">
        <v>1065.6766500000001</v>
      </c>
      <c r="N27" s="456">
        <v>32969.177000000003</v>
      </c>
      <c r="O27" s="456">
        <v>9781.5724075999988</v>
      </c>
      <c r="P27" s="456">
        <v>510363.13010999997</v>
      </c>
      <c r="Q27" s="456">
        <v>3502902.8294799998</v>
      </c>
      <c r="R27" s="24"/>
    </row>
    <row r="28" spans="1:18" ht="27.75" customHeight="1" thickTop="1" thickBot="1">
      <c r="A28" s="480"/>
      <c r="B28" s="458"/>
      <c r="C28" s="459"/>
      <c r="D28" s="460"/>
      <c r="E28" s="460"/>
      <c r="F28" s="460"/>
      <c r="G28" s="460"/>
      <c r="H28" s="460"/>
      <c r="I28" s="460"/>
      <c r="J28" s="460"/>
      <c r="K28" s="460"/>
      <c r="L28" s="458"/>
      <c r="M28" s="458"/>
      <c r="N28" s="458"/>
      <c r="O28" s="458"/>
      <c r="P28" s="458"/>
      <c r="Q28" s="458"/>
      <c r="R28" s="20"/>
    </row>
    <row r="29" spans="1:18" ht="96.75" customHeight="1" thickTop="1">
      <c r="A29" s="48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1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1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1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3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31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31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31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5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5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35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35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36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36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1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1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5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1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1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5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31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31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1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5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1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1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7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7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7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7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AG652"/>
  <sheetViews>
    <sheetView topLeftCell="A2" zoomScale="23" zoomScaleNormal="23" workbookViewId="0">
      <selection activeCell="A2" sqref="A2:Y2"/>
    </sheetView>
  </sheetViews>
  <sheetFormatPr defaultRowHeight="60"/>
  <cols>
    <col min="1" max="1" width="253" style="445" customWidth="1"/>
    <col min="2" max="2" width="50.85546875" style="317" customWidth="1"/>
    <col min="3" max="3" width="80.7109375" style="317" customWidth="1"/>
    <col min="4" max="4" width="50.85546875" style="317" customWidth="1"/>
    <col min="5" max="5" width="80" style="317" customWidth="1"/>
    <col min="6" max="6" width="50.85546875" style="317" customWidth="1"/>
    <col min="7" max="7" width="63.85546875" style="317" customWidth="1"/>
    <col min="8" max="8" width="64.5703125" style="317" customWidth="1"/>
    <col min="9" max="9" width="51.5703125" style="317" customWidth="1"/>
    <col min="10" max="10" width="39.42578125" style="239" customWidth="1"/>
    <col min="11" max="11" width="71.140625" style="446" customWidth="1"/>
    <col min="12" max="12" width="41.140625" style="239" customWidth="1"/>
    <col min="13" max="13" width="63" style="239" customWidth="1"/>
    <col min="14" max="14" width="51.140625" style="239" customWidth="1"/>
    <col min="15" max="15" width="68" style="239" customWidth="1"/>
    <col min="16" max="16" width="64" style="239" customWidth="1"/>
    <col min="17" max="17" width="42.42578125" style="239" customWidth="1"/>
    <col min="18" max="18" width="49.140625" style="239" bestFit="1" customWidth="1"/>
    <col min="19" max="19" width="69.28515625" style="239" customWidth="1"/>
    <col min="20" max="20" width="41.140625" style="239" customWidth="1"/>
    <col min="21" max="21" width="63" style="239" customWidth="1"/>
    <col min="22" max="22" width="51.140625" style="239" customWidth="1"/>
    <col min="23" max="23" width="64.85546875" style="239" customWidth="1"/>
    <col min="24" max="24" width="64" style="239" customWidth="1"/>
    <col min="25" max="25" width="49.85546875" style="239" customWidth="1"/>
    <col min="26" max="26" width="6.5703125" style="19" customWidth="1"/>
    <col min="27" max="32" width="9.140625" style="239" customWidth="1"/>
    <col min="33" max="33" width="11.28515625" style="239" bestFit="1" customWidth="1"/>
    <col min="34" max="34" width="10.140625" style="239" bestFit="1" customWidth="1"/>
    <col min="35" max="36" width="9.140625" style="239" customWidth="1"/>
    <col min="37" max="37" width="10.140625" style="239" bestFit="1" customWidth="1"/>
    <col min="38" max="256" width="11.42578125" style="239" customWidth="1"/>
    <col min="257" max="16384" width="9.140625" style="239"/>
  </cols>
  <sheetData>
    <row r="1" spans="1:33" s="25" customFormat="1" ht="5.25" hidden="1" customHeight="1">
      <c r="A1" s="443"/>
      <c r="B1" s="334"/>
      <c r="C1" s="334"/>
      <c r="D1" s="334"/>
      <c r="E1" s="334"/>
      <c r="F1" s="334"/>
      <c r="G1" s="334"/>
      <c r="H1" s="334"/>
      <c r="I1" s="334"/>
      <c r="J1" s="335"/>
      <c r="K1" s="444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17"/>
    </row>
    <row r="2" spans="1:33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229"/>
      <c r="S2" s="1229"/>
      <c r="T2" s="1229"/>
      <c r="U2" s="1229"/>
      <c r="V2" s="1229"/>
      <c r="W2" s="1229"/>
      <c r="X2" s="1229"/>
      <c r="Y2" s="1229"/>
      <c r="Z2" s="17"/>
    </row>
    <row r="3" spans="1:33" s="26" customFormat="1" ht="75" customHeight="1">
      <c r="A3" s="1229" t="s">
        <v>169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229"/>
      <c r="S3" s="1229"/>
      <c r="T3" s="1229"/>
      <c r="U3" s="1229"/>
      <c r="V3" s="1229"/>
      <c r="W3" s="1229"/>
      <c r="X3" s="1229"/>
      <c r="Y3" s="1229"/>
      <c r="Z3" s="17"/>
    </row>
    <row r="4" spans="1:33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7"/>
    </row>
    <row r="5" spans="1:33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8"/>
    </row>
    <row r="6" spans="1:33" ht="6" customHeight="1"/>
    <row r="7" spans="1:33" s="13" customFormat="1">
      <c r="A7" s="448"/>
      <c r="B7" s="1234" t="s">
        <v>350</v>
      </c>
      <c r="C7" s="1234"/>
      <c r="D7" s="1234"/>
      <c r="E7" s="1234"/>
      <c r="F7" s="1234"/>
      <c r="G7" s="1234"/>
      <c r="H7" s="1234"/>
      <c r="I7" s="1234"/>
      <c r="J7" s="1225" t="s">
        <v>114</v>
      </c>
      <c r="K7" s="1225"/>
      <c r="L7" s="1225"/>
      <c r="M7" s="1225"/>
      <c r="N7" s="1225"/>
      <c r="O7" s="1225"/>
      <c r="P7" s="1225"/>
      <c r="Q7" s="1225"/>
      <c r="R7" s="1225" t="s">
        <v>115</v>
      </c>
      <c r="S7" s="1225"/>
      <c r="T7" s="1225"/>
      <c r="U7" s="1225"/>
      <c r="V7" s="1225"/>
      <c r="W7" s="1225"/>
      <c r="X7" s="1225"/>
      <c r="Y7" s="1225"/>
      <c r="Z7" s="20">
        <v>1</v>
      </c>
    </row>
    <row r="8" spans="1:33" s="12" customFormat="1" ht="180">
      <c r="A8" s="449" t="s">
        <v>164</v>
      </c>
      <c r="B8" s="472" t="s">
        <v>170</v>
      </c>
      <c r="C8" s="472" t="s">
        <v>171</v>
      </c>
      <c r="D8" s="472" t="s">
        <v>172</v>
      </c>
      <c r="E8" s="472" t="s">
        <v>173</v>
      </c>
      <c r="F8" s="472" t="s">
        <v>174</v>
      </c>
      <c r="G8" s="472" t="s">
        <v>175</v>
      </c>
      <c r="H8" s="472" t="s">
        <v>176</v>
      </c>
      <c r="I8" s="472" t="s">
        <v>136</v>
      </c>
      <c r="J8" s="472" t="s">
        <v>170</v>
      </c>
      <c r="K8" s="473" t="s">
        <v>171</v>
      </c>
      <c r="L8" s="472" t="s">
        <v>172</v>
      </c>
      <c r="M8" s="472" t="s">
        <v>173</v>
      </c>
      <c r="N8" s="473" t="s">
        <v>174</v>
      </c>
      <c r="O8" s="472" t="s">
        <v>175</v>
      </c>
      <c r="P8" s="472" t="s">
        <v>176</v>
      </c>
      <c r="Q8" s="473" t="s">
        <v>136</v>
      </c>
      <c r="R8" s="472" t="s">
        <v>170</v>
      </c>
      <c r="S8" s="472" t="s">
        <v>171</v>
      </c>
      <c r="T8" s="473" t="s">
        <v>172</v>
      </c>
      <c r="U8" s="472" t="s">
        <v>173</v>
      </c>
      <c r="V8" s="472" t="s">
        <v>174</v>
      </c>
      <c r="W8" s="472" t="s">
        <v>175</v>
      </c>
      <c r="X8" s="472" t="s">
        <v>176</v>
      </c>
      <c r="Y8" s="472" t="s">
        <v>136</v>
      </c>
      <c r="Z8" s="15"/>
      <c r="AA8" s="14"/>
      <c r="AB8" s="14"/>
      <c r="AC8" s="15"/>
      <c r="AD8" s="14"/>
      <c r="AE8" s="14"/>
      <c r="AF8" s="15"/>
      <c r="AG8" s="14"/>
    </row>
    <row r="9" spans="1:33" ht="90" customHeight="1">
      <c r="A9" s="450" t="s">
        <v>775</v>
      </c>
      <c r="B9" s="477">
        <v>1894374.11833</v>
      </c>
      <c r="C9" s="477">
        <v>46028.575619999996</v>
      </c>
      <c r="D9" s="477">
        <v>558.95745999999997</v>
      </c>
      <c r="E9" s="477">
        <v>0</v>
      </c>
      <c r="F9" s="477">
        <v>10156.495650000001</v>
      </c>
      <c r="G9" s="477">
        <v>1317.46632</v>
      </c>
      <c r="H9" s="477">
        <v>131.46874</v>
      </c>
      <c r="I9" s="477">
        <v>1952567.0821199999</v>
      </c>
      <c r="J9" s="451">
        <v>2057847.4446099999</v>
      </c>
      <c r="K9" s="451">
        <v>23956.756710000001</v>
      </c>
      <c r="L9" s="451">
        <v>5484.1102599999995</v>
      </c>
      <c r="M9" s="451">
        <v>1075.2974099999999</v>
      </c>
      <c r="N9" s="451">
        <v>4617.4168899999995</v>
      </c>
      <c r="O9" s="451">
        <v>984.81295999999998</v>
      </c>
      <c r="P9" s="451">
        <v>746.90496999999993</v>
      </c>
      <c r="Q9" s="451">
        <v>2094712.7438099999</v>
      </c>
      <c r="R9" s="451">
        <v>15213232.867417</v>
      </c>
      <c r="S9" s="451">
        <v>368781.73187900003</v>
      </c>
      <c r="T9" s="451">
        <v>37425.632807999995</v>
      </c>
      <c r="U9" s="451">
        <v>16033.99006</v>
      </c>
      <c r="V9" s="451">
        <v>72517.5454856</v>
      </c>
      <c r="W9" s="451">
        <v>21971.416525600001</v>
      </c>
      <c r="X9" s="451">
        <v>23522.44731</v>
      </c>
      <c r="Y9" s="451">
        <v>15753485.63149</v>
      </c>
      <c r="Z9" s="20"/>
    </row>
    <row r="10" spans="1:33" ht="90" customHeight="1">
      <c r="A10" s="450" t="s">
        <v>776</v>
      </c>
      <c r="B10" s="477">
        <v>4140.3270899999998</v>
      </c>
      <c r="C10" s="477">
        <v>0</v>
      </c>
      <c r="D10" s="477">
        <v>0</v>
      </c>
      <c r="E10" s="477">
        <v>0</v>
      </c>
      <c r="F10" s="477">
        <v>0</v>
      </c>
      <c r="G10" s="477">
        <v>0</v>
      </c>
      <c r="H10" s="477">
        <v>0</v>
      </c>
      <c r="I10" s="477">
        <v>4140.3270899999998</v>
      </c>
      <c r="J10" s="452">
        <v>49389.241580000002</v>
      </c>
      <c r="K10" s="452">
        <v>1975.96363</v>
      </c>
      <c r="L10" s="452">
        <v>55.231470000000002</v>
      </c>
      <c r="M10" s="452">
        <v>0</v>
      </c>
      <c r="N10" s="452">
        <v>103.64708</v>
      </c>
      <c r="O10" s="452">
        <v>0</v>
      </c>
      <c r="P10" s="452">
        <v>98.821060000000003</v>
      </c>
      <c r="Q10" s="452">
        <v>51622.904820000003</v>
      </c>
      <c r="R10" s="452">
        <v>242383.01056999998</v>
      </c>
      <c r="S10" s="452">
        <v>10341.537699999999</v>
      </c>
      <c r="T10" s="451">
        <v>307.80670000000003</v>
      </c>
      <c r="U10" s="451">
        <v>116.48183999999999</v>
      </c>
      <c r="V10" s="451">
        <v>983.09049000000005</v>
      </c>
      <c r="W10" s="451">
        <v>1470.7699399999999</v>
      </c>
      <c r="X10" s="451">
        <v>230.6686</v>
      </c>
      <c r="Y10" s="451">
        <v>255833.36584000001</v>
      </c>
      <c r="Z10" s="20"/>
    </row>
    <row r="11" spans="1:33" ht="90" customHeight="1">
      <c r="A11" s="450" t="s">
        <v>777</v>
      </c>
      <c r="B11" s="477">
        <v>6973.1848499999996</v>
      </c>
      <c r="C11" s="477">
        <v>0</v>
      </c>
      <c r="D11" s="477">
        <v>0</v>
      </c>
      <c r="E11" s="477">
        <v>0</v>
      </c>
      <c r="F11" s="477">
        <v>0</v>
      </c>
      <c r="G11" s="477">
        <v>0</v>
      </c>
      <c r="H11" s="477">
        <v>25535.23875</v>
      </c>
      <c r="I11" s="477">
        <v>32508.423600000002</v>
      </c>
      <c r="J11" s="452">
        <v>0</v>
      </c>
      <c r="K11" s="452">
        <v>0</v>
      </c>
      <c r="L11" s="452">
        <v>0</v>
      </c>
      <c r="M11" s="452">
        <v>0</v>
      </c>
      <c r="N11" s="452">
        <v>0</v>
      </c>
      <c r="O11" s="452">
        <v>0</v>
      </c>
      <c r="P11" s="452">
        <v>6.86</v>
      </c>
      <c r="Q11" s="452">
        <v>6.86</v>
      </c>
      <c r="R11" s="452">
        <v>66711.710898199992</v>
      </c>
      <c r="S11" s="452">
        <v>0</v>
      </c>
      <c r="T11" s="451">
        <v>0</v>
      </c>
      <c r="U11" s="451">
        <v>0</v>
      </c>
      <c r="V11" s="451">
        <v>91.364249999999998</v>
      </c>
      <c r="W11" s="451">
        <v>0</v>
      </c>
      <c r="X11" s="451">
        <v>663825.59334000002</v>
      </c>
      <c r="Y11" s="451">
        <v>730628.66848999995</v>
      </c>
      <c r="Z11" s="20"/>
    </row>
    <row r="12" spans="1:33" ht="90" customHeight="1">
      <c r="A12" s="450" t="s">
        <v>137</v>
      </c>
      <c r="B12" s="477">
        <v>24137.110769999999</v>
      </c>
      <c r="C12" s="477">
        <v>3149.6262099999999</v>
      </c>
      <c r="D12" s="477">
        <v>0</v>
      </c>
      <c r="E12" s="477">
        <v>0</v>
      </c>
      <c r="F12" s="477">
        <v>135.65287000000001</v>
      </c>
      <c r="G12" s="477">
        <v>0</v>
      </c>
      <c r="H12" s="477">
        <v>0</v>
      </c>
      <c r="I12" s="477">
        <v>27422.389850000003</v>
      </c>
      <c r="J12" s="451">
        <v>97590.835739999995</v>
      </c>
      <c r="K12" s="451">
        <v>1689.1456599999999</v>
      </c>
      <c r="L12" s="451">
        <v>207.36778000000001</v>
      </c>
      <c r="M12" s="451">
        <v>0</v>
      </c>
      <c r="N12" s="451">
        <v>368.37503999999996</v>
      </c>
      <c r="O12" s="451">
        <v>0</v>
      </c>
      <c r="P12" s="451">
        <v>112.82606</v>
      </c>
      <c r="Q12" s="451">
        <v>99968.550279999996</v>
      </c>
      <c r="R12" s="451">
        <v>676276.93754720001</v>
      </c>
      <c r="S12" s="451">
        <v>17136.5514</v>
      </c>
      <c r="T12" s="451">
        <v>1079.5422734000001</v>
      </c>
      <c r="U12" s="451">
        <v>378.93177000000003</v>
      </c>
      <c r="V12" s="451">
        <v>6043.2710014000004</v>
      </c>
      <c r="W12" s="451">
        <v>1340.4942800000001</v>
      </c>
      <c r="X12" s="451">
        <v>159056.79759999999</v>
      </c>
      <c r="Y12" s="451">
        <v>861312.52587000001</v>
      </c>
      <c r="Z12" s="20"/>
    </row>
    <row r="13" spans="1:33" ht="90" customHeight="1">
      <c r="A13" s="450" t="s">
        <v>778</v>
      </c>
      <c r="B13" s="477">
        <v>2401959.2331599998</v>
      </c>
      <c r="C13" s="477">
        <v>17444.40854</v>
      </c>
      <c r="D13" s="477">
        <v>1639.8295665999999</v>
      </c>
      <c r="E13" s="477">
        <v>16.689419999999998</v>
      </c>
      <c r="F13" s="477">
        <v>2866.4243500000002</v>
      </c>
      <c r="G13" s="477">
        <v>986.28359</v>
      </c>
      <c r="H13" s="477">
        <v>57408.584409999996</v>
      </c>
      <c r="I13" s="477">
        <v>2482321.4530400001</v>
      </c>
      <c r="J13" s="451">
        <v>1344727.21799</v>
      </c>
      <c r="K13" s="451">
        <v>39269.934403200001</v>
      </c>
      <c r="L13" s="451">
        <v>3784.62302</v>
      </c>
      <c r="M13" s="451">
        <v>791.09280000000001</v>
      </c>
      <c r="N13" s="451">
        <v>7073.4327999999996</v>
      </c>
      <c r="O13" s="451">
        <v>2666.7610052</v>
      </c>
      <c r="P13" s="451">
        <v>14126.055839999999</v>
      </c>
      <c r="Q13" s="451">
        <v>1412439.1178599999</v>
      </c>
      <c r="R13" s="451">
        <v>26044168.5505316</v>
      </c>
      <c r="S13" s="451">
        <v>678292.87472359999</v>
      </c>
      <c r="T13" s="451">
        <v>60011.519952800001</v>
      </c>
      <c r="U13" s="451">
        <v>11132.206880000002</v>
      </c>
      <c r="V13" s="451">
        <v>142104.58051539998</v>
      </c>
      <c r="W13" s="451">
        <v>85062.159977200005</v>
      </c>
      <c r="X13" s="451">
        <v>1228046.1579400001</v>
      </c>
      <c r="Y13" s="451">
        <v>28248818.050529998</v>
      </c>
      <c r="Z13" s="20"/>
    </row>
    <row r="14" spans="1:33" ht="90" customHeight="1">
      <c r="A14" s="450" t="s">
        <v>138</v>
      </c>
      <c r="B14" s="477">
        <v>30239.064100000003</v>
      </c>
      <c r="C14" s="477">
        <v>0</v>
      </c>
      <c r="D14" s="477">
        <v>0</v>
      </c>
      <c r="E14" s="477">
        <v>0</v>
      </c>
      <c r="F14" s="477">
        <v>0</v>
      </c>
      <c r="G14" s="477">
        <v>0</v>
      </c>
      <c r="H14" s="477">
        <v>9.3733899999999988</v>
      </c>
      <c r="I14" s="477">
        <v>30248.437489999997</v>
      </c>
      <c r="J14" s="451">
        <v>3974.9375299999997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7.08683</v>
      </c>
      <c r="Q14" s="451">
        <v>3982.0243599999999</v>
      </c>
      <c r="R14" s="451">
        <v>2869894.8736</v>
      </c>
      <c r="S14" s="451">
        <v>12842.5957</v>
      </c>
      <c r="T14" s="451">
        <v>0</v>
      </c>
      <c r="U14" s="451">
        <v>0</v>
      </c>
      <c r="V14" s="451">
        <v>2218.9148500000001</v>
      </c>
      <c r="W14" s="451">
        <v>20.58</v>
      </c>
      <c r="X14" s="451">
        <v>1550877.79177</v>
      </c>
      <c r="Y14" s="451">
        <v>4435854.7559200004</v>
      </c>
      <c r="Z14" s="20"/>
    </row>
    <row r="15" spans="1:33" ht="90" customHeight="1">
      <c r="A15" s="450" t="s">
        <v>139</v>
      </c>
      <c r="B15" s="477">
        <v>2921991.7928929999</v>
      </c>
      <c r="C15" s="477">
        <v>40380.975295199998</v>
      </c>
      <c r="D15" s="477">
        <v>1703.8956699999999</v>
      </c>
      <c r="E15" s="477">
        <v>610.3676999999999</v>
      </c>
      <c r="F15" s="477">
        <v>8962.5321533999995</v>
      </c>
      <c r="G15" s="477">
        <v>83.708529999999996</v>
      </c>
      <c r="H15" s="477">
        <v>139152.60322999998</v>
      </c>
      <c r="I15" s="477">
        <v>3112885.8754799999</v>
      </c>
      <c r="J15" s="451">
        <v>207219.50991999998</v>
      </c>
      <c r="K15" s="451">
        <v>2110.7973999999999</v>
      </c>
      <c r="L15" s="451">
        <v>950.04213000000004</v>
      </c>
      <c r="M15" s="451">
        <v>25.61504</v>
      </c>
      <c r="N15" s="451">
        <v>473.81471999999997</v>
      </c>
      <c r="O15" s="451">
        <v>0</v>
      </c>
      <c r="P15" s="451">
        <v>19578.720739999997</v>
      </c>
      <c r="Q15" s="451">
        <v>230358.49995</v>
      </c>
      <c r="R15" s="451">
        <v>24761021.653522</v>
      </c>
      <c r="S15" s="451">
        <v>1303366.6735678001</v>
      </c>
      <c r="T15" s="451">
        <v>71419.215701199995</v>
      </c>
      <c r="U15" s="451">
        <v>45316.074331399999</v>
      </c>
      <c r="V15" s="451">
        <v>268413.7758304</v>
      </c>
      <c r="W15" s="451">
        <v>107832.6216734</v>
      </c>
      <c r="X15" s="451">
        <v>4214496.4311199998</v>
      </c>
      <c r="Y15" s="451">
        <v>30771866.445810001</v>
      </c>
      <c r="Z15" s="20"/>
    </row>
    <row r="16" spans="1:33" ht="90" customHeight="1">
      <c r="A16" s="450" t="s">
        <v>140</v>
      </c>
      <c r="B16" s="477">
        <v>2611064.12647</v>
      </c>
      <c r="C16" s="477">
        <v>20829.501969999998</v>
      </c>
      <c r="D16" s="477">
        <v>5499.6943300000003</v>
      </c>
      <c r="E16" s="477">
        <v>2714.08383</v>
      </c>
      <c r="F16" s="477">
        <v>6349.5203700000002</v>
      </c>
      <c r="G16" s="477">
        <v>2009.77296</v>
      </c>
      <c r="H16" s="477">
        <v>130172.81326000001</v>
      </c>
      <c r="I16" s="477">
        <v>2778639.5131899999</v>
      </c>
      <c r="J16" s="451">
        <v>2366259.2765180003</v>
      </c>
      <c r="K16" s="451">
        <v>123494.40805300001</v>
      </c>
      <c r="L16" s="451">
        <v>10174.05804</v>
      </c>
      <c r="M16" s="451">
        <v>3564.5339800000002</v>
      </c>
      <c r="N16" s="451">
        <v>17294.0897114</v>
      </c>
      <c r="O16" s="451">
        <v>6880.8328899999997</v>
      </c>
      <c r="P16" s="451">
        <v>137858.2591</v>
      </c>
      <c r="Q16" s="451">
        <v>2665525.45829</v>
      </c>
      <c r="R16" s="451">
        <v>24942220.586151402</v>
      </c>
      <c r="S16" s="451">
        <v>553267.30048560002</v>
      </c>
      <c r="T16" s="451">
        <v>159359.58159040002</v>
      </c>
      <c r="U16" s="451">
        <v>36450.698725199996</v>
      </c>
      <c r="V16" s="451">
        <v>433584.06053159997</v>
      </c>
      <c r="W16" s="451">
        <v>124405.9188652</v>
      </c>
      <c r="X16" s="451">
        <v>2208107.6038299999</v>
      </c>
      <c r="Y16" s="451">
        <v>28457395.750240002</v>
      </c>
      <c r="Z16" s="20"/>
    </row>
    <row r="17" spans="1:26" ht="90" customHeight="1">
      <c r="A17" s="450" t="s">
        <v>779</v>
      </c>
      <c r="B17" s="477">
        <v>177688.71979</v>
      </c>
      <c r="C17" s="477">
        <v>7451.3174500000005</v>
      </c>
      <c r="D17" s="477">
        <v>293.05223000000001</v>
      </c>
      <c r="E17" s="477">
        <v>0</v>
      </c>
      <c r="F17" s="477">
        <v>167.35480999999999</v>
      </c>
      <c r="G17" s="477">
        <v>332.38915000000003</v>
      </c>
      <c r="H17" s="477">
        <v>520.82878000000005</v>
      </c>
      <c r="I17" s="477">
        <v>186453.66221000001</v>
      </c>
      <c r="J17" s="451">
        <v>335250.71055000002</v>
      </c>
      <c r="K17" s="451">
        <v>14980.794220599999</v>
      </c>
      <c r="L17" s="451">
        <v>1447.71299</v>
      </c>
      <c r="M17" s="451">
        <v>416.46411000000001</v>
      </c>
      <c r="N17" s="451">
        <v>1217.7867699999999</v>
      </c>
      <c r="O17" s="451">
        <v>1256.75891</v>
      </c>
      <c r="P17" s="451">
        <v>4392.0413899999994</v>
      </c>
      <c r="Q17" s="451">
        <v>358962.26893999998</v>
      </c>
      <c r="R17" s="451">
        <v>2330870.6049850001</v>
      </c>
      <c r="S17" s="451">
        <v>228469.20053659999</v>
      </c>
      <c r="T17" s="451">
        <v>9388.7095845999993</v>
      </c>
      <c r="U17" s="451">
        <v>17665.643749999999</v>
      </c>
      <c r="V17" s="451">
        <v>15515.339352199999</v>
      </c>
      <c r="W17" s="451">
        <v>23858.4656736</v>
      </c>
      <c r="X17" s="451">
        <v>26503.880219999999</v>
      </c>
      <c r="Y17" s="451">
        <v>2652271.8441099999</v>
      </c>
      <c r="Z17" s="20"/>
    </row>
    <row r="18" spans="1:26" ht="90" customHeight="1">
      <c r="A18" s="450" t="s">
        <v>141</v>
      </c>
      <c r="B18" s="477">
        <v>783926.53394640004</v>
      </c>
      <c r="C18" s="477">
        <v>21016.744739999998</v>
      </c>
      <c r="D18" s="477">
        <v>3103.4289399999998</v>
      </c>
      <c r="E18" s="477">
        <v>1651.99649</v>
      </c>
      <c r="F18" s="477">
        <v>7255.8757400000004</v>
      </c>
      <c r="G18" s="477">
        <v>857.01098000000002</v>
      </c>
      <c r="H18" s="477">
        <v>6107.7873799999998</v>
      </c>
      <c r="I18" s="477">
        <v>823919.37822000007</v>
      </c>
      <c r="J18" s="451">
        <v>1065657.2705343999</v>
      </c>
      <c r="K18" s="451">
        <v>28131.58887</v>
      </c>
      <c r="L18" s="451">
        <v>2887.6082799999999</v>
      </c>
      <c r="M18" s="451">
        <v>393.47242</v>
      </c>
      <c r="N18" s="451">
        <v>6103.3756700000004</v>
      </c>
      <c r="O18" s="451">
        <v>1087.7420568</v>
      </c>
      <c r="P18" s="451">
        <v>3477.9065699999996</v>
      </c>
      <c r="Q18" s="451">
        <v>1107738.9644000002</v>
      </c>
      <c r="R18" s="451">
        <v>7202560.9885612</v>
      </c>
      <c r="S18" s="451">
        <v>155406.4428734</v>
      </c>
      <c r="T18" s="451">
        <v>35624.690236800001</v>
      </c>
      <c r="U18" s="451">
        <v>5002.5855999999994</v>
      </c>
      <c r="V18" s="451">
        <v>96060.742499400003</v>
      </c>
      <c r="W18" s="451">
        <v>14110.199214600001</v>
      </c>
      <c r="X18" s="451">
        <v>382289.78542999999</v>
      </c>
      <c r="Y18" s="451">
        <v>7891055.4343900001</v>
      </c>
      <c r="Z18" s="20"/>
    </row>
    <row r="19" spans="1:26" ht="90" customHeight="1">
      <c r="A19" s="450" t="s">
        <v>142</v>
      </c>
      <c r="B19" s="477">
        <v>5758.3259200000002</v>
      </c>
      <c r="C19" s="477">
        <v>0</v>
      </c>
      <c r="D19" s="477">
        <v>0</v>
      </c>
      <c r="E19" s="477">
        <v>0</v>
      </c>
      <c r="F19" s="477">
        <v>583.48067000000003</v>
      </c>
      <c r="G19" s="477">
        <v>0</v>
      </c>
      <c r="H19" s="477">
        <v>1780.09311</v>
      </c>
      <c r="I19" s="477">
        <v>8121.8996999999999</v>
      </c>
      <c r="J19" s="451">
        <v>2465.69571</v>
      </c>
      <c r="K19" s="451">
        <v>0</v>
      </c>
      <c r="L19" s="451">
        <v>6.1733199999999995</v>
      </c>
      <c r="M19" s="451">
        <v>0</v>
      </c>
      <c r="N19" s="451">
        <v>0</v>
      </c>
      <c r="O19" s="451">
        <v>0</v>
      </c>
      <c r="P19" s="451">
        <v>1109.4073799999999</v>
      </c>
      <c r="Q19" s="451">
        <v>3581.2764099999999</v>
      </c>
      <c r="R19" s="451">
        <v>1815488.6217455999</v>
      </c>
      <c r="S19" s="451">
        <v>1361.69589</v>
      </c>
      <c r="T19" s="451">
        <v>3167.3973350000001</v>
      </c>
      <c r="U19" s="451">
        <v>82.202740000000006</v>
      </c>
      <c r="V19" s="451">
        <v>5120.9348162000006</v>
      </c>
      <c r="W19" s="451">
        <v>94.120329999999996</v>
      </c>
      <c r="X19" s="451">
        <v>4001219.2187100002</v>
      </c>
      <c r="Y19" s="451">
        <v>5826534.1915699998</v>
      </c>
      <c r="Z19" s="20"/>
    </row>
    <row r="20" spans="1:26" ht="90" customHeight="1">
      <c r="A20" s="450" t="s">
        <v>143</v>
      </c>
      <c r="B20" s="477">
        <v>1410935.6223427998</v>
      </c>
      <c r="C20" s="477">
        <v>35567.369057400007</v>
      </c>
      <c r="D20" s="477">
        <v>653.09921280000003</v>
      </c>
      <c r="E20" s="477">
        <v>2385.2062500000002</v>
      </c>
      <c r="F20" s="477">
        <v>5236.2287699999997</v>
      </c>
      <c r="G20" s="477">
        <v>1206.5405254</v>
      </c>
      <c r="H20" s="477">
        <v>10074.9396</v>
      </c>
      <c r="I20" s="477">
        <v>1466059.0057699999</v>
      </c>
      <c r="J20" s="451">
        <v>352491.92963279999</v>
      </c>
      <c r="K20" s="451">
        <v>10279.6589434</v>
      </c>
      <c r="L20" s="451">
        <v>980.99633999999992</v>
      </c>
      <c r="M20" s="451">
        <v>194.89738</v>
      </c>
      <c r="N20" s="451">
        <v>4153.2596800000001</v>
      </c>
      <c r="O20" s="451">
        <v>392.15893</v>
      </c>
      <c r="P20" s="451">
        <v>1295.1740600000001</v>
      </c>
      <c r="Q20" s="451">
        <v>369788.07496</v>
      </c>
      <c r="R20" s="451">
        <v>39248603.995020598</v>
      </c>
      <c r="S20" s="451">
        <v>392251.85874280002</v>
      </c>
      <c r="T20" s="451">
        <v>211878.3165434</v>
      </c>
      <c r="U20" s="451">
        <v>10839.935996999999</v>
      </c>
      <c r="V20" s="451">
        <v>509433.5129118</v>
      </c>
      <c r="W20" s="451">
        <v>36348.0180798</v>
      </c>
      <c r="X20" s="451">
        <v>5852950.7441999996</v>
      </c>
      <c r="Y20" s="451">
        <v>46262306.381620005</v>
      </c>
      <c r="Z20" s="20"/>
    </row>
    <row r="21" spans="1:26" ht="90" customHeight="1">
      <c r="A21" s="450" t="s">
        <v>144</v>
      </c>
      <c r="B21" s="477">
        <v>422.90527000000003</v>
      </c>
      <c r="C21" s="477">
        <v>0</v>
      </c>
      <c r="D21" s="477">
        <v>0</v>
      </c>
      <c r="E21" s="477">
        <v>0</v>
      </c>
      <c r="F21" s="477">
        <v>0</v>
      </c>
      <c r="G21" s="477">
        <v>0</v>
      </c>
      <c r="H21" s="477">
        <v>8.3320000000000007</v>
      </c>
      <c r="I21" s="477">
        <v>431.23727000000002</v>
      </c>
      <c r="J21" s="451">
        <v>24.245290000000001</v>
      </c>
      <c r="K21" s="451">
        <v>15.90096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40.146250000000002</v>
      </c>
      <c r="R21" s="451">
        <v>1657889.828583</v>
      </c>
      <c r="S21" s="451">
        <v>58.509629999999994</v>
      </c>
      <c r="T21" s="451">
        <v>6451.6885300000004</v>
      </c>
      <c r="U21" s="451">
        <v>1.7277</v>
      </c>
      <c r="V21" s="451">
        <v>3574.4261200000001</v>
      </c>
      <c r="W21" s="451">
        <v>332.01954540000003</v>
      </c>
      <c r="X21" s="451">
        <v>12260.535449999999</v>
      </c>
      <c r="Y21" s="451">
        <v>1680568.7355599999</v>
      </c>
      <c r="Z21" s="20"/>
    </row>
    <row r="22" spans="1:26" ht="90" customHeight="1">
      <c r="A22" s="450" t="s">
        <v>145</v>
      </c>
      <c r="B22" s="477">
        <v>14954.816470000002</v>
      </c>
      <c r="C22" s="477">
        <v>7419.2642800000003</v>
      </c>
      <c r="D22" s="477">
        <v>0</v>
      </c>
      <c r="E22" s="477">
        <v>0</v>
      </c>
      <c r="F22" s="477">
        <v>0</v>
      </c>
      <c r="G22" s="477">
        <v>0</v>
      </c>
      <c r="H22" s="477">
        <v>1086.88626</v>
      </c>
      <c r="I22" s="477">
        <v>23460.96701</v>
      </c>
      <c r="J22" s="451">
        <v>3778.2500599999998</v>
      </c>
      <c r="K22" s="451">
        <v>212.83764000000002</v>
      </c>
      <c r="L22" s="451">
        <v>11.724500000000001</v>
      </c>
      <c r="M22" s="451">
        <v>22.894119999999997</v>
      </c>
      <c r="N22" s="451">
        <v>0</v>
      </c>
      <c r="O22" s="451">
        <v>0</v>
      </c>
      <c r="P22" s="451">
        <v>44.730809999999998</v>
      </c>
      <c r="Q22" s="451">
        <v>4070.4371299999998</v>
      </c>
      <c r="R22" s="451">
        <v>161911.393018</v>
      </c>
      <c r="S22" s="451">
        <v>10317.149789999999</v>
      </c>
      <c r="T22" s="451">
        <v>242.86785</v>
      </c>
      <c r="U22" s="451">
        <v>22.894119999999997</v>
      </c>
      <c r="V22" s="451">
        <v>1388.5804154</v>
      </c>
      <c r="W22" s="451">
        <v>27.227070000000001</v>
      </c>
      <c r="X22" s="451">
        <v>2267.59276</v>
      </c>
      <c r="Y22" s="451">
        <v>176177.70504</v>
      </c>
      <c r="Z22" s="20"/>
    </row>
    <row r="23" spans="1:26" ht="90" customHeight="1">
      <c r="A23" s="450" t="s">
        <v>146</v>
      </c>
      <c r="B23" s="477">
        <v>55968.825420000001</v>
      </c>
      <c r="C23" s="477">
        <v>3858.0677799999999</v>
      </c>
      <c r="D23" s="477">
        <v>202.81301999999999</v>
      </c>
      <c r="E23" s="477">
        <v>0</v>
      </c>
      <c r="F23" s="477">
        <v>0</v>
      </c>
      <c r="G23" s="477">
        <v>0</v>
      </c>
      <c r="H23" s="477">
        <v>719.49144999999999</v>
      </c>
      <c r="I23" s="477">
        <v>60749.197670000001</v>
      </c>
      <c r="J23" s="451">
        <v>148177.79744999998</v>
      </c>
      <c r="K23" s="451">
        <v>4440.6499100000001</v>
      </c>
      <c r="L23" s="451">
        <v>1011.7643499999999</v>
      </c>
      <c r="M23" s="451">
        <v>210.77094</v>
      </c>
      <c r="N23" s="451">
        <v>790.53806999999995</v>
      </c>
      <c r="O23" s="451">
        <v>286.81283000000002</v>
      </c>
      <c r="P23" s="451">
        <v>1544.1610900000001</v>
      </c>
      <c r="Q23" s="451">
        <v>156462.49463999999</v>
      </c>
      <c r="R23" s="451">
        <v>3577092.9133698</v>
      </c>
      <c r="S23" s="451">
        <v>69629.023030199998</v>
      </c>
      <c r="T23" s="451">
        <v>41441.985761600001</v>
      </c>
      <c r="U23" s="451">
        <v>2253.1160735999997</v>
      </c>
      <c r="V23" s="451">
        <v>27084.056708</v>
      </c>
      <c r="W23" s="451">
        <v>4396.5742037999999</v>
      </c>
      <c r="X23" s="451">
        <v>341236.21493000002</v>
      </c>
      <c r="Y23" s="451">
        <v>4063133.8840600001</v>
      </c>
      <c r="Z23" s="20"/>
    </row>
    <row r="24" spans="1:26" ht="90" customHeight="1">
      <c r="A24" s="450" t="s">
        <v>147</v>
      </c>
      <c r="B24" s="477">
        <v>140.95076999999998</v>
      </c>
      <c r="C24" s="477">
        <v>0</v>
      </c>
      <c r="D24" s="477">
        <v>0</v>
      </c>
      <c r="E24" s="477">
        <v>0</v>
      </c>
      <c r="F24" s="477">
        <v>0</v>
      </c>
      <c r="G24" s="477">
        <v>0</v>
      </c>
      <c r="H24" s="477">
        <v>0</v>
      </c>
      <c r="I24" s="477">
        <v>140.95076999999998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451">
        <v>2953.8680627999997</v>
      </c>
      <c r="S24" s="451">
        <v>70.656480000000002</v>
      </c>
      <c r="T24" s="451">
        <v>31.605810000000002</v>
      </c>
      <c r="U24" s="451">
        <v>0</v>
      </c>
      <c r="V24" s="451">
        <v>27.619340000000001</v>
      </c>
      <c r="W24" s="451">
        <v>0</v>
      </c>
      <c r="X24" s="451">
        <v>62.028709999999997</v>
      </c>
      <c r="Y24" s="451">
        <v>3145.7783999999997</v>
      </c>
      <c r="Z24" s="20"/>
    </row>
    <row r="25" spans="1:26" ht="90" customHeight="1">
      <c r="A25" s="450" t="s">
        <v>148</v>
      </c>
      <c r="B25" s="477">
        <v>0</v>
      </c>
      <c r="C25" s="477">
        <v>0</v>
      </c>
      <c r="D25" s="477">
        <v>0</v>
      </c>
      <c r="E25" s="477">
        <v>0</v>
      </c>
      <c r="F25" s="477">
        <v>0</v>
      </c>
      <c r="G25" s="477">
        <v>0</v>
      </c>
      <c r="H25" s="477">
        <v>0</v>
      </c>
      <c r="I25" s="477">
        <v>0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451">
        <v>65.65992</v>
      </c>
      <c r="S25" s="451">
        <v>0</v>
      </c>
      <c r="T25" s="451">
        <v>9.1234199999999994</v>
      </c>
      <c r="U25" s="451">
        <v>0</v>
      </c>
      <c r="V25" s="451">
        <v>0</v>
      </c>
      <c r="W25" s="451">
        <v>0</v>
      </c>
      <c r="X25" s="451">
        <v>653.44781</v>
      </c>
      <c r="Y25" s="451">
        <v>728.23115000000007</v>
      </c>
      <c r="Z25" s="20"/>
    </row>
    <row r="26" spans="1:26" s="323" customFormat="1" ht="90" customHeight="1" thickBot="1">
      <c r="A26" s="453" t="s">
        <v>149</v>
      </c>
      <c r="B26" s="478">
        <v>97.220889999999997</v>
      </c>
      <c r="C26" s="478">
        <v>0</v>
      </c>
      <c r="D26" s="478">
        <v>0</v>
      </c>
      <c r="E26" s="478">
        <v>0</v>
      </c>
      <c r="F26" s="478">
        <v>0</v>
      </c>
      <c r="G26" s="478">
        <v>0</v>
      </c>
      <c r="H26" s="478">
        <v>0</v>
      </c>
      <c r="I26" s="478">
        <v>97.220889999999997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  <c r="R26" s="454">
        <v>873.07457120000004</v>
      </c>
      <c r="S26" s="454">
        <v>75.751159999999999</v>
      </c>
      <c r="T26" s="454">
        <v>0</v>
      </c>
      <c r="U26" s="454">
        <v>18.189589999999999</v>
      </c>
      <c r="V26" s="454">
        <v>0</v>
      </c>
      <c r="W26" s="454">
        <v>0</v>
      </c>
      <c r="X26" s="454">
        <v>9306.5463</v>
      </c>
      <c r="Y26" s="454">
        <v>10273.561619999999</v>
      </c>
      <c r="Z26" s="24"/>
    </row>
    <row r="27" spans="1:26" s="323" customFormat="1" ht="90" customHeight="1" thickTop="1" thickBot="1">
      <c r="A27" s="455" t="s">
        <v>136</v>
      </c>
      <c r="B27" s="456">
        <v>12344772.878482204</v>
      </c>
      <c r="C27" s="456">
        <v>203145.85094259999</v>
      </c>
      <c r="D27" s="456">
        <v>13654.770429399998</v>
      </c>
      <c r="E27" s="456">
        <v>7378.3436900000006</v>
      </c>
      <c r="F27" s="456">
        <v>41713.565383399997</v>
      </c>
      <c r="G27" s="456">
        <v>6793.1720553999994</v>
      </c>
      <c r="H27" s="456">
        <v>372708.44035999995</v>
      </c>
      <c r="I27" s="456">
        <v>12990167.021370001</v>
      </c>
      <c r="J27" s="456">
        <v>8034854.3631152008</v>
      </c>
      <c r="K27" s="456">
        <v>250558.43640020001</v>
      </c>
      <c r="L27" s="456">
        <v>27001.412480000003</v>
      </c>
      <c r="M27" s="456">
        <v>6695.0382000000009</v>
      </c>
      <c r="N27" s="456">
        <v>42195.736431400001</v>
      </c>
      <c r="O27" s="456">
        <v>13555.879582</v>
      </c>
      <c r="P27" s="456">
        <v>184398.95589999997</v>
      </c>
      <c r="Q27" s="456">
        <v>8559259.8221000005</v>
      </c>
      <c r="R27" s="456">
        <v>150814221.13807461</v>
      </c>
      <c r="S27" s="456">
        <v>3801669.5535890008</v>
      </c>
      <c r="T27" s="456">
        <v>637839.68409719993</v>
      </c>
      <c r="U27" s="456">
        <v>145314.67917719999</v>
      </c>
      <c r="V27" s="456">
        <v>1584161.8151173999</v>
      </c>
      <c r="W27" s="456">
        <v>421270.58537860005</v>
      </c>
      <c r="X27" s="456">
        <v>20676913.486030005</v>
      </c>
      <c r="Y27" s="456">
        <v>178081390.94171</v>
      </c>
      <c r="Z27" s="24"/>
    </row>
    <row r="28" spans="1:26" ht="27.75" customHeight="1" thickTop="1" thickBot="1">
      <c r="A28" s="457"/>
      <c r="B28" s="480"/>
      <c r="C28" s="480"/>
      <c r="D28" s="480"/>
      <c r="E28" s="480"/>
      <c r="F28" s="480"/>
      <c r="G28" s="480"/>
      <c r="H28" s="480"/>
      <c r="I28" s="480"/>
      <c r="J28" s="458"/>
      <c r="K28" s="459"/>
      <c r="L28" s="460"/>
      <c r="M28" s="460"/>
      <c r="N28" s="460"/>
      <c r="O28" s="460"/>
      <c r="P28" s="460"/>
      <c r="Q28" s="460"/>
      <c r="R28" s="460"/>
      <c r="S28" s="460"/>
      <c r="T28" s="458"/>
      <c r="U28" s="458"/>
      <c r="V28" s="458"/>
      <c r="W28" s="458"/>
      <c r="X28" s="458"/>
      <c r="Y28" s="458"/>
      <c r="Z28" s="20"/>
    </row>
    <row r="29" spans="1:26" ht="54" customHeight="1" thickTop="1">
      <c r="A29" s="461" t="s">
        <v>152</v>
      </c>
      <c r="B29" s="446"/>
      <c r="C29" s="446"/>
      <c r="D29" s="446"/>
      <c r="E29" s="446"/>
      <c r="F29" s="446"/>
      <c r="G29" s="446"/>
      <c r="H29" s="446"/>
      <c r="I29" s="446"/>
      <c r="J29" s="5"/>
      <c r="K29" s="22"/>
      <c r="L29" s="6"/>
      <c r="M29" s="6"/>
      <c r="N29" s="6"/>
      <c r="O29" s="6"/>
      <c r="P29" s="6"/>
      <c r="Q29" s="6"/>
      <c r="R29" s="6"/>
      <c r="S29" s="6"/>
      <c r="T29" s="7"/>
      <c r="U29" s="7"/>
      <c r="V29" s="244"/>
      <c r="W29" s="244"/>
      <c r="X29" s="244"/>
      <c r="Y29" s="244"/>
    </row>
    <row r="30" spans="1:26">
      <c r="A30" s="461" t="s">
        <v>943</v>
      </c>
      <c r="B30" s="474"/>
      <c r="C30" s="474"/>
      <c r="D30" s="474"/>
      <c r="E30" s="31"/>
      <c r="F30" s="31"/>
      <c r="G30" s="31"/>
      <c r="H30" s="31"/>
      <c r="I30" s="31"/>
      <c r="J30" s="32"/>
      <c r="K30" s="16"/>
      <c r="L30" s="30"/>
      <c r="M30" s="30"/>
      <c r="N30" s="30"/>
      <c r="O30" s="30"/>
      <c r="P30" s="30"/>
      <c r="Q30" s="30"/>
      <c r="R30" s="30"/>
      <c r="S30" s="30"/>
      <c r="T30" s="30"/>
      <c r="U30" s="8"/>
      <c r="V30" s="244"/>
      <c r="W30" s="244"/>
      <c r="X30" s="244"/>
      <c r="Y30" s="244"/>
    </row>
    <row r="31" spans="1:26">
      <c r="A31" s="462"/>
      <c r="B31" s="31"/>
      <c r="C31" s="31"/>
      <c r="D31" s="31"/>
      <c r="E31" s="31"/>
      <c r="F31" s="31"/>
      <c r="G31" s="31"/>
      <c r="H31" s="31"/>
      <c r="I31" s="31"/>
      <c r="J31" s="32"/>
      <c r="K31" s="16"/>
      <c r="L31" s="30"/>
      <c r="M31" s="30"/>
      <c r="N31" s="30"/>
      <c r="O31" s="30"/>
      <c r="P31" s="30"/>
      <c r="Q31" s="30"/>
      <c r="R31" s="30"/>
      <c r="S31" s="30"/>
      <c r="T31" s="30"/>
      <c r="U31" s="8"/>
      <c r="V31" s="244"/>
      <c r="W31" s="244"/>
      <c r="X31" s="244"/>
      <c r="Y31" s="244"/>
    </row>
    <row r="32" spans="1:26" ht="13.5" customHeight="1">
      <c r="A32" s="462"/>
      <c r="B32" s="31"/>
      <c r="C32" s="31"/>
      <c r="D32" s="31"/>
      <c r="E32" s="31"/>
      <c r="F32" s="31"/>
      <c r="G32" s="31"/>
      <c r="H32" s="31"/>
      <c r="I32" s="31"/>
      <c r="J32" s="32"/>
      <c r="K32" s="16"/>
      <c r="L32" s="30"/>
      <c r="M32" s="30"/>
      <c r="N32" s="30"/>
      <c r="O32" s="30"/>
      <c r="P32" s="30"/>
      <c r="Q32" s="30"/>
      <c r="R32" s="30"/>
      <c r="S32" s="30"/>
      <c r="T32" s="30"/>
      <c r="U32" s="8"/>
      <c r="V32" s="244"/>
      <c r="W32" s="244"/>
      <c r="X32" s="244"/>
      <c r="Y32" s="244"/>
    </row>
    <row r="33" spans="1:25" ht="13.5" customHeight="1">
      <c r="A33" s="462"/>
      <c r="B33" s="31"/>
      <c r="C33" s="31"/>
      <c r="D33" s="31"/>
      <c r="E33" s="31"/>
      <c r="F33" s="31"/>
      <c r="G33" s="31"/>
      <c r="H33" s="31"/>
      <c r="I33" s="31"/>
      <c r="J33" s="32"/>
      <c r="K33" s="16"/>
      <c r="L33" s="30"/>
      <c r="M33" s="30"/>
      <c r="N33" s="30"/>
      <c r="O33" s="30"/>
      <c r="P33" s="30"/>
      <c r="Q33" s="30"/>
      <c r="R33" s="30"/>
      <c r="S33" s="30"/>
      <c r="T33" s="30"/>
      <c r="U33" s="8"/>
      <c r="V33" s="244"/>
      <c r="W33" s="244"/>
      <c r="X33" s="244"/>
      <c r="Y33" s="244"/>
    </row>
    <row r="34" spans="1:25" ht="13.5" customHeight="1">
      <c r="A34" s="462"/>
      <c r="B34" s="31"/>
      <c r="C34" s="31"/>
      <c r="D34" s="31"/>
      <c r="E34" s="31"/>
      <c r="F34" s="31"/>
      <c r="G34" s="31"/>
      <c r="H34" s="31"/>
      <c r="I34" s="31"/>
      <c r="J34" s="32"/>
      <c r="K34" s="16"/>
      <c r="L34" s="30"/>
      <c r="M34" s="30"/>
      <c r="N34" s="30"/>
      <c r="O34" s="30"/>
      <c r="P34" s="30"/>
      <c r="Q34" s="30"/>
      <c r="R34" s="30"/>
      <c r="S34" s="30"/>
      <c r="T34" s="30"/>
      <c r="U34" s="8"/>
      <c r="V34" s="244"/>
      <c r="W34" s="244"/>
      <c r="X34" s="244"/>
      <c r="Y34" s="244"/>
    </row>
    <row r="35" spans="1:25" ht="13.5" customHeight="1">
      <c r="A35" s="462"/>
      <c r="B35" s="31"/>
      <c r="C35" s="31"/>
      <c r="D35" s="31"/>
      <c r="E35" s="31"/>
      <c r="F35" s="31"/>
      <c r="G35" s="31"/>
      <c r="H35" s="31"/>
      <c r="I35" s="31"/>
      <c r="J35" s="32"/>
      <c r="K35" s="16"/>
      <c r="L35" s="30"/>
      <c r="M35" s="30"/>
      <c r="N35" s="30"/>
      <c r="O35" s="30"/>
      <c r="P35" s="30"/>
      <c r="Q35" s="30"/>
      <c r="R35" s="30"/>
      <c r="S35" s="30"/>
      <c r="T35" s="30"/>
      <c r="U35" s="8"/>
      <c r="V35" s="244"/>
      <c r="W35" s="244"/>
      <c r="X35" s="244"/>
      <c r="Y35" s="244"/>
    </row>
    <row r="36" spans="1:25" ht="13.5" customHeight="1">
      <c r="A36" s="463"/>
      <c r="B36" s="33"/>
      <c r="C36" s="33"/>
      <c r="D36" s="33"/>
      <c r="E36" s="33"/>
      <c r="F36" s="33"/>
      <c r="G36" s="33"/>
      <c r="H36" s="33"/>
      <c r="I36" s="33"/>
      <c r="J36" s="34"/>
      <c r="K36" s="16"/>
      <c r="L36" s="30"/>
      <c r="M36" s="30"/>
      <c r="N36" s="30"/>
      <c r="O36" s="30"/>
      <c r="P36" s="30"/>
      <c r="Q36" s="30"/>
      <c r="R36" s="30"/>
      <c r="S36" s="30"/>
      <c r="T36" s="30"/>
      <c r="U36" s="8"/>
      <c r="V36" s="244"/>
      <c r="W36" s="244"/>
      <c r="X36" s="244"/>
      <c r="Y36" s="244"/>
    </row>
    <row r="37" spans="1:25" ht="13.5" customHeight="1">
      <c r="A37" s="462"/>
      <c r="B37" s="31"/>
      <c r="C37" s="31"/>
      <c r="D37" s="31"/>
      <c r="E37" s="31"/>
      <c r="F37" s="31"/>
      <c r="G37" s="31"/>
      <c r="H37" s="31"/>
      <c r="I37" s="31"/>
      <c r="J37" s="34"/>
      <c r="K37" s="16"/>
      <c r="L37" s="30"/>
      <c r="M37" s="30"/>
      <c r="N37" s="30"/>
      <c r="O37" s="30"/>
      <c r="P37" s="30"/>
      <c r="Q37" s="30"/>
      <c r="R37" s="30"/>
      <c r="S37" s="30"/>
      <c r="T37" s="30"/>
      <c r="U37" s="8"/>
      <c r="V37" s="244"/>
      <c r="W37" s="244"/>
      <c r="X37" s="244"/>
      <c r="Y37" s="244"/>
    </row>
    <row r="38" spans="1:25" ht="13.5" customHeight="1">
      <c r="A38" s="462"/>
      <c r="B38" s="31"/>
      <c r="C38" s="31"/>
      <c r="D38" s="31"/>
      <c r="E38" s="31"/>
      <c r="F38" s="31"/>
      <c r="G38" s="31"/>
      <c r="H38" s="31"/>
      <c r="I38" s="31"/>
      <c r="J38" s="34"/>
      <c r="K38" s="16"/>
      <c r="L38" s="30"/>
      <c r="M38" s="30"/>
      <c r="N38" s="30"/>
      <c r="O38" s="30"/>
      <c r="P38" s="30"/>
      <c r="Q38" s="30"/>
      <c r="R38" s="30"/>
      <c r="S38" s="30"/>
      <c r="T38" s="30"/>
      <c r="U38" s="8"/>
      <c r="V38" s="244"/>
      <c r="W38" s="244"/>
      <c r="X38" s="244"/>
      <c r="Y38" s="244"/>
    </row>
    <row r="39" spans="1:25" ht="13.5" customHeight="1">
      <c r="A39" s="462"/>
      <c r="B39" s="31"/>
      <c r="C39" s="31"/>
      <c r="D39" s="31"/>
      <c r="E39" s="31"/>
      <c r="F39" s="31"/>
      <c r="G39" s="31"/>
      <c r="H39" s="31"/>
      <c r="I39" s="31"/>
      <c r="J39" s="34"/>
      <c r="K39" s="16"/>
      <c r="L39" s="30"/>
      <c r="M39" s="30"/>
      <c r="N39" s="30"/>
      <c r="O39" s="30"/>
      <c r="P39" s="30"/>
      <c r="Q39" s="30"/>
      <c r="R39" s="30"/>
      <c r="S39" s="30"/>
      <c r="T39" s="30"/>
      <c r="U39" s="8"/>
      <c r="V39" s="244"/>
      <c r="W39" s="244"/>
      <c r="X39" s="244"/>
      <c r="Y39" s="244"/>
    </row>
    <row r="40" spans="1:25" ht="13.5" customHeight="1">
      <c r="A40" s="462"/>
      <c r="B40" s="31"/>
      <c r="C40" s="31"/>
      <c r="D40" s="31"/>
      <c r="E40" s="31"/>
      <c r="F40" s="31"/>
      <c r="G40" s="31"/>
      <c r="H40" s="31"/>
      <c r="I40" s="31"/>
      <c r="J40" s="34"/>
      <c r="K40" s="16"/>
      <c r="L40" s="30"/>
      <c r="M40" s="30"/>
      <c r="N40" s="30"/>
      <c r="O40" s="30"/>
      <c r="P40" s="30"/>
      <c r="Q40" s="30"/>
      <c r="R40" s="30"/>
      <c r="S40" s="30"/>
      <c r="T40" s="30"/>
      <c r="U40" s="8"/>
      <c r="V40" s="244"/>
      <c r="W40" s="244"/>
      <c r="X40" s="244"/>
      <c r="Y40" s="244"/>
    </row>
    <row r="41" spans="1:25" ht="13.5" customHeight="1">
      <c r="A41" s="462"/>
      <c r="B41" s="31"/>
      <c r="C41" s="31"/>
      <c r="D41" s="31"/>
      <c r="E41" s="31"/>
      <c r="F41" s="31"/>
      <c r="G41" s="31"/>
      <c r="H41" s="31"/>
      <c r="I41" s="31"/>
      <c r="J41" s="34"/>
      <c r="K41" s="16"/>
      <c r="L41" s="30"/>
      <c r="M41" s="30"/>
      <c r="N41" s="30"/>
      <c r="O41" s="30"/>
      <c r="P41" s="30"/>
      <c r="Q41" s="30"/>
      <c r="R41" s="30"/>
      <c r="S41" s="30"/>
      <c r="T41" s="30"/>
      <c r="U41" s="8"/>
      <c r="V41" s="244"/>
      <c r="W41" s="244"/>
      <c r="X41" s="244"/>
      <c r="Y41" s="244"/>
    </row>
    <row r="42" spans="1:25" ht="13.5" customHeight="1">
      <c r="A42" s="463"/>
      <c r="B42" s="33"/>
      <c r="C42" s="33"/>
      <c r="D42" s="33"/>
      <c r="E42" s="33"/>
      <c r="F42" s="33"/>
      <c r="G42" s="33"/>
      <c r="H42" s="33"/>
      <c r="I42" s="33"/>
      <c r="J42" s="34"/>
      <c r="K42" s="16"/>
      <c r="L42" s="30"/>
      <c r="M42" s="30"/>
      <c r="N42" s="30"/>
      <c r="O42" s="30"/>
      <c r="P42" s="30"/>
      <c r="Q42" s="30"/>
      <c r="R42" s="30"/>
      <c r="S42" s="30"/>
      <c r="T42" s="30"/>
      <c r="U42" s="8"/>
      <c r="V42" s="244"/>
      <c r="W42" s="244"/>
      <c r="X42" s="244"/>
      <c r="Y42" s="244"/>
    </row>
    <row r="43" spans="1:25" ht="13.5" customHeight="1">
      <c r="A43" s="462"/>
      <c r="B43" s="31"/>
      <c r="C43" s="31"/>
      <c r="D43" s="31"/>
      <c r="E43" s="31"/>
      <c r="F43" s="31"/>
      <c r="G43" s="31"/>
      <c r="H43" s="31"/>
      <c r="I43" s="31"/>
      <c r="J43" s="32"/>
      <c r="K43" s="16"/>
      <c r="L43" s="30"/>
      <c r="M43" s="30"/>
      <c r="N43" s="30"/>
      <c r="O43" s="30"/>
      <c r="P43" s="30"/>
      <c r="Q43" s="30"/>
      <c r="R43" s="30"/>
      <c r="S43" s="30"/>
      <c r="T43" s="30"/>
      <c r="U43" s="8"/>
      <c r="V43" s="244"/>
      <c r="W43" s="244"/>
      <c r="X43" s="244"/>
      <c r="Y43" s="244"/>
    </row>
    <row r="44" spans="1:25" ht="13.5" customHeight="1">
      <c r="A44" s="462"/>
      <c r="B44" s="31"/>
      <c r="C44" s="31"/>
      <c r="D44" s="31"/>
      <c r="E44" s="31"/>
      <c r="F44" s="31"/>
      <c r="G44" s="31"/>
      <c r="H44" s="31"/>
      <c r="I44" s="31"/>
      <c r="J44" s="32"/>
      <c r="K44" s="16"/>
      <c r="L44" s="30"/>
      <c r="M44" s="30"/>
      <c r="N44" s="30"/>
      <c r="O44" s="30"/>
      <c r="P44" s="30"/>
      <c r="Q44" s="30"/>
      <c r="R44" s="30"/>
      <c r="S44" s="30"/>
      <c r="T44" s="30"/>
      <c r="U44" s="8"/>
      <c r="V44" s="244"/>
      <c r="W44" s="244"/>
      <c r="X44" s="244"/>
      <c r="Y44" s="244"/>
    </row>
    <row r="45" spans="1:25" ht="13.5" customHeight="1">
      <c r="A45" s="462"/>
      <c r="B45" s="31"/>
      <c r="C45" s="31"/>
      <c r="D45" s="31"/>
      <c r="E45" s="31"/>
      <c r="F45" s="31"/>
      <c r="G45" s="31"/>
      <c r="H45" s="31"/>
      <c r="I45" s="31"/>
      <c r="J45" s="32"/>
      <c r="K45" s="16"/>
      <c r="L45" s="30"/>
      <c r="M45" s="30"/>
      <c r="N45" s="30"/>
      <c r="O45" s="30"/>
      <c r="P45" s="30"/>
      <c r="Q45" s="30"/>
      <c r="R45" s="30"/>
      <c r="S45" s="30"/>
      <c r="T45" s="30"/>
      <c r="U45" s="8"/>
      <c r="V45" s="244"/>
      <c r="W45" s="244"/>
      <c r="X45" s="244"/>
      <c r="Y45" s="244"/>
    </row>
    <row r="46" spans="1:25" ht="13.5" customHeight="1">
      <c r="A46" s="463"/>
      <c r="B46" s="33"/>
      <c r="C46" s="33"/>
      <c r="D46" s="33"/>
      <c r="E46" s="33"/>
      <c r="F46" s="33"/>
      <c r="G46" s="33"/>
      <c r="H46" s="33"/>
      <c r="I46" s="33"/>
      <c r="J46" s="32"/>
      <c r="K46" s="16"/>
      <c r="L46" s="30"/>
      <c r="M46" s="30"/>
      <c r="N46" s="30"/>
      <c r="O46" s="30"/>
      <c r="P46" s="30"/>
      <c r="Q46" s="30"/>
      <c r="R46" s="30"/>
      <c r="S46" s="30"/>
      <c r="T46" s="30"/>
      <c r="U46" s="8"/>
      <c r="V46" s="244"/>
      <c r="W46" s="244"/>
      <c r="X46" s="244"/>
      <c r="Y46" s="244"/>
    </row>
    <row r="47" spans="1:25" ht="13.5" customHeight="1">
      <c r="A47" s="462"/>
      <c r="B47" s="31"/>
      <c r="C47" s="31"/>
      <c r="D47" s="31"/>
      <c r="E47" s="31"/>
      <c r="F47" s="31"/>
      <c r="G47" s="31"/>
      <c r="H47" s="31"/>
      <c r="I47" s="31"/>
      <c r="J47" s="32"/>
      <c r="K47" s="16"/>
      <c r="L47" s="30"/>
      <c r="M47" s="30"/>
      <c r="N47" s="30"/>
      <c r="O47" s="30"/>
      <c r="P47" s="30"/>
      <c r="Q47" s="30"/>
      <c r="R47" s="30"/>
      <c r="S47" s="30"/>
      <c r="T47" s="30"/>
      <c r="U47" s="8"/>
      <c r="V47" s="244"/>
      <c r="W47" s="244"/>
      <c r="X47" s="244"/>
      <c r="Y47" s="244"/>
    </row>
    <row r="48" spans="1:25" ht="13.5" customHeight="1">
      <c r="A48" s="462"/>
      <c r="B48" s="31"/>
      <c r="C48" s="31"/>
      <c r="D48" s="31"/>
      <c r="E48" s="31"/>
      <c r="F48" s="31"/>
      <c r="G48" s="31"/>
      <c r="H48" s="31"/>
      <c r="I48" s="31"/>
      <c r="J48" s="32"/>
      <c r="K48" s="16"/>
      <c r="L48" s="30"/>
      <c r="M48" s="30"/>
      <c r="N48" s="30"/>
      <c r="O48" s="30"/>
      <c r="P48" s="30"/>
      <c r="Q48" s="30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462"/>
      <c r="B49" s="31"/>
      <c r="C49" s="31"/>
      <c r="D49" s="31"/>
      <c r="E49" s="31"/>
      <c r="F49" s="31"/>
      <c r="G49" s="31"/>
      <c r="H49" s="31"/>
      <c r="I49" s="31"/>
      <c r="J49" s="32"/>
      <c r="K49" s="16"/>
      <c r="L49" s="30"/>
      <c r="M49" s="30"/>
      <c r="N49" s="30"/>
      <c r="O49" s="30"/>
      <c r="P49" s="30"/>
      <c r="Q49" s="30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462"/>
      <c r="B50" s="31"/>
      <c r="C50" s="31"/>
      <c r="D50" s="31"/>
      <c r="E50" s="31"/>
      <c r="F50" s="31"/>
      <c r="G50" s="31"/>
      <c r="H50" s="31"/>
      <c r="I50" s="31"/>
      <c r="J50" s="32"/>
      <c r="K50" s="16"/>
      <c r="L50" s="30"/>
      <c r="M50" s="30"/>
      <c r="N50" s="30"/>
      <c r="O50" s="30"/>
      <c r="P50" s="30"/>
      <c r="Q50" s="30"/>
      <c r="R50" s="30"/>
      <c r="S50" s="30"/>
      <c r="T50" s="30"/>
      <c r="U50" s="8"/>
      <c r="V50" s="244"/>
      <c r="W50" s="244"/>
      <c r="X50" s="244"/>
      <c r="Y50" s="244"/>
    </row>
    <row r="51" spans="1:25" ht="13.5" customHeight="1">
      <c r="A51" s="463"/>
      <c r="B51" s="33"/>
      <c r="C51" s="33"/>
      <c r="D51" s="33"/>
      <c r="E51" s="33"/>
      <c r="F51" s="33"/>
      <c r="G51" s="33"/>
      <c r="H51" s="33"/>
      <c r="I51" s="33"/>
      <c r="J51" s="32"/>
      <c r="K51" s="16"/>
      <c r="L51" s="30"/>
      <c r="M51" s="30"/>
      <c r="N51" s="30"/>
      <c r="O51" s="30"/>
      <c r="P51" s="30"/>
      <c r="Q51" s="30"/>
      <c r="R51" s="30"/>
      <c r="S51" s="30"/>
      <c r="T51" s="30"/>
      <c r="U51" s="8"/>
      <c r="V51" s="244"/>
      <c r="W51" s="244"/>
      <c r="X51" s="244"/>
      <c r="Y51" s="244"/>
    </row>
    <row r="52" spans="1:25" ht="13.5" customHeight="1">
      <c r="A52" s="462"/>
      <c r="B52" s="31"/>
      <c r="C52" s="31"/>
      <c r="D52" s="31"/>
      <c r="E52" s="31"/>
      <c r="F52" s="31"/>
      <c r="G52" s="31"/>
      <c r="H52" s="31"/>
      <c r="I52" s="31"/>
      <c r="J52" s="32"/>
      <c r="K52" s="16"/>
      <c r="L52" s="30"/>
      <c r="M52" s="30"/>
      <c r="N52" s="30"/>
      <c r="O52" s="30"/>
      <c r="P52" s="30"/>
      <c r="Q52" s="30"/>
      <c r="R52" s="30"/>
      <c r="S52" s="30"/>
      <c r="T52" s="30"/>
      <c r="U52" s="8"/>
      <c r="V52" s="244"/>
      <c r="W52" s="244"/>
      <c r="X52" s="244"/>
      <c r="Y52" s="244"/>
    </row>
    <row r="53" spans="1:25" ht="13.5" customHeight="1">
      <c r="A53" s="462"/>
      <c r="B53" s="31"/>
      <c r="C53" s="31"/>
      <c r="D53" s="31"/>
      <c r="E53" s="31"/>
      <c r="F53" s="31"/>
      <c r="G53" s="31"/>
      <c r="H53" s="31"/>
      <c r="I53" s="31"/>
      <c r="J53" s="32"/>
      <c r="K53" s="16"/>
      <c r="L53" s="30"/>
      <c r="M53" s="30"/>
      <c r="N53" s="30"/>
      <c r="O53" s="30"/>
      <c r="P53" s="30"/>
      <c r="Q53" s="30"/>
      <c r="R53" s="30"/>
      <c r="S53" s="30"/>
      <c r="T53" s="30"/>
      <c r="U53" s="8"/>
      <c r="V53" s="244"/>
      <c r="W53" s="244"/>
      <c r="X53" s="244"/>
      <c r="Y53" s="244"/>
    </row>
    <row r="54" spans="1:25" ht="13.5" customHeight="1">
      <c r="A54" s="462"/>
      <c r="B54" s="31"/>
      <c r="C54" s="31"/>
      <c r="D54" s="31"/>
      <c r="E54" s="31"/>
      <c r="F54" s="31"/>
      <c r="G54" s="31"/>
      <c r="H54" s="31"/>
      <c r="I54" s="31"/>
      <c r="J54" s="32"/>
      <c r="K54" s="16"/>
      <c r="L54" s="30"/>
      <c r="M54" s="30"/>
      <c r="N54" s="30"/>
      <c r="O54" s="30"/>
      <c r="P54" s="30"/>
      <c r="Q54" s="30"/>
      <c r="R54" s="30"/>
      <c r="S54" s="30"/>
      <c r="T54" s="30"/>
      <c r="U54" s="8"/>
      <c r="V54" s="244"/>
      <c r="W54" s="244"/>
      <c r="X54" s="244"/>
      <c r="Y54" s="244"/>
    </row>
    <row r="55" spans="1:25" ht="9" customHeight="1">
      <c r="A55" s="464"/>
      <c r="B55" s="35"/>
      <c r="C55" s="35"/>
      <c r="D55" s="35"/>
      <c r="E55" s="35"/>
      <c r="F55" s="35"/>
      <c r="G55" s="35"/>
      <c r="H55" s="35"/>
      <c r="I55" s="35"/>
      <c r="J55" s="32"/>
      <c r="K55" s="16"/>
      <c r="L55" s="30"/>
      <c r="M55" s="30"/>
      <c r="N55" s="30"/>
      <c r="O55" s="30"/>
      <c r="P55" s="30"/>
      <c r="Q55" s="30"/>
      <c r="R55" s="30"/>
      <c r="S55" s="30"/>
      <c r="T55" s="30"/>
      <c r="U55" s="8"/>
      <c r="V55" s="244"/>
      <c r="W55" s="244"/>
      <c r="X55" s="244"/>
      <c r="Y55" s="244"/>
    </row>
    <row r="56" spans="1:25" ht="9" customHeight="1">
      <c r="A56" s="464"/>
      <c r="B56" s="35"/>
      <c r="C56" s="35"/>
      <c r="D56" s="35"/>
      <c r="E56" s="35"/>
      <c r="F56" s="35"/>
      <c r="G56" s="35"/>
      <c r="H56" s="35"/>
      <c r="I56" s="35"/>
      <c r="J56" s="32"/>
      <c r="K56" s="16"/>
      <c r="L56" s="30"/>
      <c r="M56" s="30"/>
      <c r="N56" s="30"/>
      <c r="O56" s="30"/>
      <c r="P56" s="30"/>
      <c r="Q56" s="30"/>
      <c r="R56" s="30"/>
      <c r="S56" s="30"/>
      <c r="T56" s="30"/>
      <c r="U56" s="8"/>
      <c r="V56" s="244"/>
      <c r="W56" s="244"/>
      <c r="X56" s="244"/>
      <c r="Y56" s="244"/>
    </row>
    <row r="57" spans="1:25" ht="9" customHeight="1">
      <c r="A57" s="464"/>
      <c r="B57" s="35"/>
      <c r="C57" s="35"/>
      <c r="D57" s="35"/>
      <c r="E57" s="35"/>
      <c r="F57" s="35"/>
      <c r="G57" s="35"/>
      <c r="H57" s="35"/>
      <c r="I57" s="35"/>
      <c r="J57" s="32"/>
      <c r="K57" s="16"/>
      <c r="L57" s="30"/>
      <c r="M57" s="30"/>
      <c r="N57" s="30"/>
      <c r="O57" s="30"/>
      <c r="P57" s="30"/>
      <c r="Q57" s="30"/>
      <c r="R57" s="30"/>
      <c r="S57" s="30"/>
      <c r="T57" s="30"/>
      <c r="U57" s="8"/>
      <c r="V57" s="244"/>
      <c r="W57" s="244"/>
      <c r="X57" s="244"/>
      <c r="Y57" s="244"/>
    </row>
    <row r="58" spans="1:25" ht="9" customHeight="1">
      <c r="A58" s="464"/>
      <c r="B58" s="35"/>
      <c r="C58" s="35"/>
      <c r="D58" s="35"/>
      <c r="E58" s="35"/>
      <c r="F58" s="35"/>
      <c r="G58" s="35"/>
      <c r="H58" s="35"/>
      <c r="I58" s="35"/>
      <c r="J58" s="32"/>
      <c r="K58" s="16"/>
      <c r="L58" s="30"/>
      <c r="M58" s="30"/>
      <c r="N58" s="30"/>
      <c r="O58" s="30"/>
      <c r="P58" s="30"/>
      <c r="Q58" s="30"/>
      <c r="R58" s="30"/>
      <c r="S58" s="30"/>
      <c r="T58" s="30"/>
      <c r="U58" s="8"/>
      <c r="V58" s="244"/>
      <c r="W58" s="244"/>
      <c r="X58" s="244"/>
      <c r="Y58" s="244"/>
    </row>
    <row r="59" spans="1:25" ht="9" customHeight="1">
      <c r="A59" s="465"/>
      <c r="B59" s="36"/>
      <c r="C59" s="36"/>
      <c r="D59" s="36"/>
      <c r="E59" s="36"/>
      <c r="F59" s="36"/>
      <c r="G59" s="36"/>
      <c r="H59" s="36"/>
      <c r="I59" s="36"/>
      <c r="J59" s="32"/>
      <c r="K59" s="16"/>
      <c r="L59" s="30"/>
      <c r="M59" s="30"/>
      <c r="N59" s="30"/>
      <c r="O59" s="30"/>
      <c r="P59" s="30"/>
      <c r="Q59" s="30"/>
      <c r="R59" s="30"/>
      <c r="S59" s="30"/>
      <c r="T59" s="30"/>
      <c r="U59" s="8"/>
      <c r="V59" s="244"/>
      <c r="W59" s="244"/>
      <c r="X59" s="244"/>
      <c r="Y59" s="244"/>
    </row>
    <row r="60" spans="1:25" ht="9" customHeight="1">
      <c r="A60" s="465"/>
      <c r="B60" s="36"/>
      <c r="C60" s="36"/>
      <c r="D60" s="36"/>
      <c r="E60" s="36"/>
      <c r="F60" s="36"/>
      <c r="G60" s="36"/>
      <c r="H60" s="36"/>
      <c r="I60" s="36"/>
      <c r="K60" s="16"/>
      <c r="L60" s="30"/>
      <c r="M60" s="30"/>
      <c r="N60" s="30"/>
      <c r="O60" s="30"/>
      <c r="P60" s="30"/>
      <c r="Q60" s="30"/>
      <c r="R60" s="30"/>
      <c r="S60" s="30"/>
      <c r="T60" s="30"/>
      <c r="U60" s="244"/>
      <c r="V60" s="244"/>
      <c r="W60" s="244"/>
      <c r="X60" s="244"/>
      <c r="Y60" s="244"/>
    </row>
    <row r="61" spans="1:25" ht="9" customHeight="1">
      <c r="A61" s="463"/>
      <c r="B61" s="33"/>
      <c r="C61" s="33"/>
      <c r="D61" s="33"/>
      <c r="E61" s="33"/>
      <c r="F61" s="33"/>
      <c r="G61" s="33"/>
      <c r="H61" s="33"/>
      <c r="I61" s="33"/>
      <c r="K61" s="16"/>
      <c r="L61" s="30"/>
      <c r="M61" s="30"/>
      <c r="N61" s="30"/>
      <c r="O61" s="30"/>
      <c r="P61" s="30"/>
      <c r="Q61" s="30"/>
      <c r="R61" s="30"/>
      <c r="S61" s="30"/>
      <c r="T61" s="30"/>
      <c r="U61" s="244"/>
      <c r="V61" s="244"/>
      <c r="W61" s="244"/>
      <c r="X61" s="244"/>
      <c r="Y61" s="244"/>
    </row>
    <row r="62" spans="1:25" ht="9" customHeight="1">
      <c r="A62" s="462"/>
      <c r="B62" s="31"/>
      <c r="C62" s="31"/>
      <c r="D62" s="31"/>
      <c r="E62" s="31"/>
      <c r="F62" s="31"/>
      <c r="G62" s="31"/>
      <c r="H62" s="31"/>
      <c r="I62" s="31"/>
      <c r="K62" s="16"/>
      <c r="L62" s="30"/>
      <c r="M62" s="30"/>
      <c r="N62" s="30"/>
      <c r="O62" s="30"/>
      <c r="P62" s="30"/>
      <c r="Q62" s="30"/>
      <c r="R62" s="30"/>
      <c r="S62" s="30"/>
      <c r="T62" s="30"/>
      <c r="U62" s="244"/>
      <c r="V62" s="244"/>
      <c r="W62" s="244"/>
      <c r="X62" s="244"/>
      <c r="Y62" s="244"/>
    </row>
    <row r="63" spans="1:25" ht="9" customHeight="1">
      <c r="A63" s="462"/>
      <c r="B63" s="31"/>
      <c r="C63" s="31"/>
      <c r="D63" s="31"/>
      <c r="E63" s="31"/>
      <c r="F63" s="31"/>
      <c r="G63" s="31"/>
      <c r="H63" s="31"/>
      <c r="I63" s="31"/>
      <c r="K63" s="16"/>
      <c r="L63" s="30"/>
      <c r="M63" s="30"/>
      <c r="N63" s="30"/>
      <c r="O63" s="30"/>
      <c r="P63" s="30"/>
      <c r="Q63" s="30"/>
      <c r="R63" s="30"/>
      <c r="S63" s="30"/>
      <c r="T63" s="30"/>
      <c r="U63" s="244"/>
      <c r="V63" s="244"/>
      <c r="W63" s="244"/>
      <c r="X63" s="244"/>
      <c r="Y63" s="244"/>
    </row>
    <row r="64" spans="1:25" ht="9" customHeight="1">
      <c r="A64" s="462"/>
      <c r="B64" s="31"/>
      <c r="C64" s="31"/>
      <c r="D64" s="31"/>
      <c r="E64" s="31"/>
      <c r="F64" s="31"/>
      <c r="G64" s="31"/>
      <c r="H64" s="31"/>
      <c r="I64" s="31"/>
      <c r="K64" s="16"/>
      <c r="L64" s="30"/>
      <c r="M64" s="30"/>
      <c r="N64" s="30"/>
      <c r="O64" s="30"/>
      <c r="P64" s="30"/>
      <c r="Q64" s="30"/>
      <c r="R64" s="30"/>
      <c r="S64" s="30"/>
      <c r="T64" s="30"/>
      <c r="U64" s="244"/>
      <c r="V64" s="244"/>
      <c r="W64" s="244"/>
      <c r="X64" s="244"/>
      <c r="Y64" s="244"/>
    </row>
    <row r="65" spans="1:25" ht="9" customHeight="1">
      <c r="A65" s="462"/>
      <c r="B65" s="31"/>
      <c r="C65" s="31"/>
      <c r="D65" s="31"/>
      <c r="E65" s="31"/>
      <c r="F65" s="31"/>
      <c r="G65" s="31"/>
      <c r="H65" s="31"/>
      <c r="I65" s="31"/>
      <c r="K65" s="16"/>
      <c r="L65" s="30"/>
      <c r="M65" s="30"/>
      <c r="N65" s="30"/>
      <c r="O65" s="30"/>
      <c r="P65" s="30"/>
      <c r="Q65" s="30"/>
      <c r="R65" s="30"/>
      <c r="S65" s="30"/>
      <c r="T65" s="30"/>
      <c r="U65" s="244"/>
      <c r="V65" s="244"/>
      <c r="W65" s="244"/>
      <c r="X65" s="244"/>
      <c r="Y65" s="244"/>
    </row>
    <row r="66" spans="1:25" ht="9" customHeight="1">
      <c r="A66" s="464"/>
      <c r="B66" s="35"/>
      <c r="C66" s="35"/>
      <c r="D66" s="35"/>
      <c r="E66" s="35"/>
      <c r="F66" s="35"/>
      <c r="G66" s="35"/>
      <c r="H66" s="35"/>
      <c r="I66" s="35"/>
      <c r="K66" s="16"/>
      <c r="L66" s="30"/>
      <c r="M66" s="30"/>
      <c r="N66" s="30"/>
      <c r="O66" s="30"/>
      <c r="P66" s="30"/>
      <c r="Q66" s="30"/>
      <c r="R66" s="30"/>
      <c r="S66" s="30"/>
      <c r="T66" s="30"/>
      <c r="U66" s="244"/>
      <c r="V66" s="244"/>
      <c r="W66" s="244"/>
      <c r="X66" s="244"/>
      <c r="Y66" s="244"/>
    </row>
    <row r="67" spans="1:25" ht="9" customHeight="1">
      <c r="A67" s="463"/>
      <c r="B67" s="33"/>
      <c r="C67" s="33"/>
      <c r="D67" s="33"/>
      <c r="E67" s="33"/>
      <c r="F67" s="33"/>
      <c r="G67" s="33"/>
      <c r="H67" s="33"/>
      <c r="I67" s="33"/>
      <c r="K67" s="16"/>
      <c r="L67" s="30"/>
      <c r="M67" s="30"/>
      <c r="N67" s="30"/>
      <c r="O67" s="30"/>
      <c r="P67" s="30"/>
      <c r="Q67" s="30"/>
      <c r="R67" s="30"/>
      <c r="S67" s="30"/>
      <c r="T67" s="30"/>
      <c r="U67" s="244"/>
      <c r="V67" s="244"/>
      <c r="W67" s="244"/>
      <c r="X67" s="244"/>
      <c r="Y67" s="244"/>
    </row>
    <row r="68" spans="1:25" ht="9" customHeight="1">
      <c r="A68" s="462"/>
      <c r="B68" s="31"/>
      <c r="C68" s="31"/>
      <c r="D68" s="31"/>
      <c r="E68" s="31"/>
      <c r="F68" s="31"/>
      <c r="G68" s="31"/>
      <c r="H68" s="31"/>
      <c r="I68" s="31"/>
      <c r="K68" s="16"/>
      <c r="L68" s="30"/>
      <c r="M68" s="30"/>
      <c r="N68" s="30"/>
      <c r="O68" s="30"/>
      <c r="P68" s="30"/>
      <c r="Q68" s="30"/>
      <c r="R68" s="30"/>
      <c r="S68" s="30"/>
      <c r="T68" s="30"/>
      <c r="U68" s="244"/>
      <c r="V68" s="244"/>
      <c r="W68" s="244"/>
      <c r="X68" s="244"/>
      <c r="Y68" s="244"/>
    </row>
    <row r="69" spans="1:25" ht="9" customHeight="1">
      <c r="A69" s="462"/>
      <c r="B69" s="31"/>
      <c r="C69" s="31"/>
      <c r="D69" s="31"/>
      <c r="E69" s="31"/>
      <c r="F69" s="31"/>
      <c r="G69" s="31"/>
      <c r="H69" s="31"/>
      <c r="I69" s="31"/>
      <c r="K69" s="16"/>
      <c r="L69" s="30"/>
      <c r="M69" s="30"/>
      <c r="N69" s="30"/>
      <c r="O69" s="30"/>
      <c r="P69" s="30"/>
      <c r="Q69" s="30"/>
      <c r="R69" s="30"/>
      <c r="S69" s="30"/>
      <c r="T69" s="30"/>
      <c r="U69" s="244"/>
      <c r="V69" s="244"/>
      <c r="W69" s="244"/>
      <c r="X69" s="244"/>
      <c r="Y69" s="244"/>
    </row>
    <row r="70" spans="1:25" ht="9" customHeight="1">
      <c r="A70" s="462"/>
      <c r="B70" s="31"/>
      <c r="C70" s="31"/>
      <c r="D70" s="31"/>
      <c r="E70" s="31"/>
      <c r="F70" s="31"/>
      <c r="G70" s="31"/>
      <c r="H70" s="31"/>
      <c r="I70" s="31"/>
      <c r="K70" s="16"/>
      <c r="L70" s="30"/>
      <c r="M70" s="30"/>
      <c r="N70" s="30"/>
      <c r="O70" s="30"/>
      <c r="P70" s="30"/>
      <c r="Q70" s="30"/>
      <c r="R70" s="30"/>
      <c r="S70" s="30"/>
      <c r="T70" s="30"/>
      <c r="U70" s="244"/>
      <c r="V70" s="244"/>
      <c r="W70" s="244"/>
      <c r="X70" s="244"/>
      <c r="Y70" s="244"/>
    </row>
    <row r="71" spans="1:25" ht="9" customHeight="1">
      <c r="A71" s="462"/>
      <c r="B71" s="31"/>
      <c r="C71" s="31"/>
      <c r="D71" s="31"/>
      <c r="E71" s="31"/>
      <c r="F71" s="31"/>
      <c r="G71" s="31"/>
      <c r="H71" s="31"/>
      <c r="I71" s="31"/>
      <c r="K71" s="16"/>
      <c r="L71" s="30"/>
      <c r="M71" s="30"/>
      <c r="N71" s="30"/>
      <c r="O71" s="30"/>
      <c r="P71" s="30"/>
      <c r="Q71" s="30"/>
      <c r="R71" s="30"/>
      <c r="S71" s="30"/>
      <c r="T71" s="30"/>
      <c r="U71" s="244"/>
      <c r="V71" s="244"/>
      <c r="W71" s="244"/>
      <c r="X71" s="244"/>
      <c r="Y71" s="244"/>
    </row>
    <row r="72" spans="1:25" ht="9" customHeight="1">
      <c r="A72" s="464"/>
      <c r="B72" s="35"/>
      <c r="C72" s="35"/>
      <c r="D72" s="35"/>
      <c r="E72" s="35"/>
      <c r="F72" s="35"/>
      <c r="G72" s="35"/>
      <c r="H72" s="35"/>
      <c r="I72" s="35"/>
      <c r="K72" s="16"/>
      <c r="L72" s="30"/>
      <c r="M72" s="30"/>
      <c r="N72" s="30"/>
      <c r="O72" s="30"/>
      <c r="P72" s="30"/>
      <c r="Q72" s="30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463"/>
      <c r="B73" s="33"/>
      <c r="C73" s="33"/>
      <c r="D73" s="33"/>
      <c r="E73" s="33"/>
      <c r="F73" s="33"/>
      <c r="G73" s="33"/>
      <c r="H73" s="33"/>
      <c r="I73" s="33"/>
      <c r="K73" s="16"/>
      <c r="L73" s="30"/>
      <c r="M73" s="30"/>
      <c r="N73" s="30"/>
      <c r="O73" s="30"/>
      <c r="P73" s="30"/>
      <c r="Q73" s="30"/>
      <c r="R73" s="30"/>
      <c r="S73" s="30"/>
      <c r="T73" s="30"/>
      <c r="U73" s="244"/>
      <c r="V73" s="244"/>
      <c r="W73" s="244"/>
      <c r="X73" s="244"/>
      <c r="Y73" s="244"/>
    </row>
    <row r="74" spans="1:25" ht="9" customHeight="1">
      <c r="A74" s="462"/>
      <c r="B74" s="31"/>
      <c r="C74" s="31"/>
      <c r="D74" s="31"/>
      <c r="E74" s="31"/>
      <c r="F74" s="31"/>
      <c r="G74" s="31"/>
      <c r="H74" s="31"/>
      <c r="I74" s="31"/>
      <c r="K74" s="16"/>
      <c r="L74" s="30"/>
      <c r="M74" s="30"/>
      <c r="N74" s="30"/>
      <c r="O74" s="30"/>
      <c r="P74" s="30"/>
      <c r="Q74" s="30"/>
      <c r="R74" s="30"/>
      <c r="S74" s="30"/>
      <c r="T74" s="30"/>
      <c r="U74" s="244"/>
      <c r="V74" s="244"/>
      <c r="W74" s="244"/>
      <c r="X74" s="244"/>
      <c r="Y74" s="244"/>
    </row>
    <row r="75" spans="1:25" ht="9" customHeight="1">
      <c r="A75" s="462"/>
      <c r="B75" s="31"/>
      <c r="C75" s="31"/>
      <c r="D75" s="31"/>
      <c r="E75" s="31"/>
      <c r="F75" s="31"/>
      <c r="G75" s="31"/>
      <c r="H75" s="31"/>
      <c r="I75" s="31"/>
      <c r="K75" s="16"/>
      <c r="L75" s="30"/>
      <c r="M75" s="30"/>
      <c r="N75" s="30"/>
      <c r="O75" s="30"/>
      <c r="P75" s="30"/>
      <c r="Q75" s="30"/>
      <c r="R75" s="30"/>
      <c r="S75" s="30"/>
      <c r="T75" s="30"/>
      <c r="U75" s="244"/>
      <c r="V75" s="244"/>
      <c r="W75" s="244"/>
      <c r="X75" s="244"/>
      <c r="Y75" s="244"/>
    </row>
    <row r="76" spans="1:25" ht="9" customHeight="1">
      <c r="A76" s="462"/>
      <c r="B76" s="31"/>
      <c r="C76" s="31"/>
      <c r="D76" s="31"/>
      <c r="E76" s="31"/>
      <c r="F76" s="31"/>
      <c r="G76" s="31"/>
      <c r="H76" s="31"/>
      <c r="I76" s="31"/>
      <c r="K76" s="16"/>
      <c r="L76" s="30"/>
      <c r="M76" s="30"/>
      <c r="N76" s="30"/>
      <c r="O76" s="30"/>
      <c r="P76" s="30"/>
      <c r="Q76" s="30"/>
      <c r="R76" s="30"/>
      <c r="S76" s="30"/>
      <c r="T76" s="30"/>
      <c r="U76" s="244"/>
      <c r="V76" s="244"/>
      <c r="W76" s="244"/>
      <c r="X76" s="244"/>
      <c r="Y76" s="244"/>
    </row>
    <row r="77" spans="1:25" ht="9" customHeight="1">
      <c r="A77" s="462"/>
      <c r="B77" s="31"/>
      <c r="C77" s="31"/>
      <c r="D77" s="31"/>
      <c r="E77" s="31"/>
      <c r="F77" s="31"/>
      <c r="G77" s="31"/>
      <c r="H77" s="31"/>
      <c r="I77" s="31"/>
      <c r="K77" s="16"/>
      <c r="L77" s="30"/>
      <c r="M77" s="30"/>
      <c r="N77" s="30"/>
      <c r="O77" s="30"/>
      <c r="P77" s="30"/>
      <c r="Q77" s="30"/>
      <c r="R77" s="30"/>
      <c r="S77" s="30"/>
      <c r="T77" s="30"/>
      <c r="U77" s="244"/>
      <c r="V77" s="244"/>
      <c r="W77" s="244"/>
      <c r="X77" s="244"/>
      <c r="Y77" s="244"/>
    </row>
    <row r="78" spans="1:25">
      <c r="A78" s="462"/>
      <c r="B78" s="31"/>
      <c r="C78" s="31"/>
      <c r="D78" s="31"/>
      <c r="E78" s="31"/>
      <c r="F78" s="31"/>
      <c r="G78" s="31"/>
      <c r="H78" s="31"/>
      <c r="I78" s="31"/>
      <c r="K78" s="23"/>
      <c r="L78" s="32"/>
      <c r="M78" s="32"/>
      <c r="N78" s="32"/>
      <c r="O78" s="32"/>
      <c r="P78" s="32"/>
      <c r="Q78" s="32"/>
      <c r="R78" s="32"/>
      <c r="S78" s="32"/>
      <c r="T78" s="32"/>
    </row>
    <row r="79" spans="1:25">
      <c r="A79" s="462"/>
      <c r="B79" s="31"/>
      <c r="C79" s="31"/>
      <c r="D79" s="31"/>
      <c r="E79" s="31"/>
      <c r="F79" s="31"/>
      <c r="G79" s="31"/>
      <c r="H79" s="31"/>
      <c r="I79" s="31"/>
      <c r="K79" s="23"/>
      <c r="L79" s="32"/>
      <c r="M79" s="32"/>
      <c r="N79" s="32"/>
      <c r="O79" s="32"/>
      <c r="P79" s="32"/>
      <c r="Q79" s="32"/>
      <c r="R79" s="32"/>
      <c r="S79" s="32"/>
      <c r="T79" s="32"/>
    </row>
    <row r="80" spans="1:25">
      <c r="A80" s="462"/>
      <c r="B80" s="31"/>
      <c r="C80" s="31"/>
      <c r="D80" s="31"/>
      <c r="E80" s="31"/>
      <c r="F80" s="31"/>
      <c r="G80" s="31"/>
      <c r="H80" s="31"/>
      <c r="I80" s="31"/>
      <c r="K80" s="23"/>
      <c r="L80" s="32"/>
      <c r="M80" s="32"/>
      <c r="N80" s="32"/>
      <c r="O80" s="32"/>
      <c r="P80" s="32"/>
      <c r="Q80" s="32"/>
      <c r="R80" s="32"/>
      <c r="S80" s="32"/>
      <c r="T80" s="32"/>
    </row>
    <row r="81" spans="1:20">
      <c r="A81" s="462"/>
      <c r="B81" s="31"/>
      <c r="C81" s="31"/>
      <c r="D81" s="31"/>
      <c r="E81" s="31"/>
      <c r="F81" s="31"/>
      <c r="G81" s="31"/>
      <c r="H81" s="31"/>
      <c r="I81" s="31"/>
      <c r="K81" s="23"/>
      <c r="L81" s="32"/>
      <c r="M81" s="32"/>
      <c r="N81" s="32"/>
      <c r="O81" s="32"/>
      <c r="P81" s="32"/>
      <c r="Q81" s="32"/>
      <c r="R81" s="32"/>
      <c r="S81" s="32"/>
      <c r="T81" s="32"/>
    </row>
    <row r="82" spans="1:20">
      <c r="A82" s="464"/>
      <c r="B82" s="35"/>
      <c r="C82" s="35"/>
      <c r="D82" s="35"/>
      <c r="E82" s="35"/>
      <c r="F82" s="35"/>
      <c r="G82" s="35"/>
      <c r="H82" s="35"/>
      <c r="I82" s="35"/>
      <c r="K82" s="23"/>
      <c r="L82" s="32"/>
      <c r="M82" s="32"/>
      <c r="N82" s="32"/>
      <c r="O82" s="32"/>
      <c r="P82" s="32"/>
      <c r="Q82" s="32"/>
      <c r="R82" s="32"/>
      <c r="S82" s="32"/>
      <c r="T82" s="32"/>
    </row>
    <row r="83" spans="1:20">
      <c r="A83" s="463"/>
      <c r="B83" s="33"/>
      <c r="C83" s="33"/>
      <c r="D83" s="33"/>
      <c r="E83" s="33"/>
      <c r="F83" s="33"/>
      <c r="G83" s="33"/>
      <c r="H83" s="33"/>
      <c r="I83" s="33"/>
      <c r="K83" s="23"/>
      <c r="L83" s="32"/>
      <c r="M83" s="32"/>
      <c r="N83" s="32"/>
      <c r="O83" s="32"/>
      <c r="P83" s="32"/>
      <c r="Q83" s="32"/>
      <c r="R83" s="32"/>
      <c r="S83" s="32"/>
      <c r="T83" s="32"/>
    </row>
    <row r="84" spans="1:20">
      <c r="A84" s="462"/>
      <c r="B84" s="31"/>
      <c r="C84" s="31"/>
      <c r="D84" s="31"/>
      <c r="E84" s="31"/>
      <c r="F84" s="31"/>
      <c r="G84" s="31"/>
      <c r="H84" s="31"/>
      <c r="I84" s="31"/>
      <c r="K84" s="23"/>
      <c r="L84" s="32"/>
      <c r="M84" s="32"/>
      <c r="N84" s="32"/>
      <c r="O84" s="32"/>
      <c r="P84" s="32"/>
      <c r="Q84" s="32"/>
      <c r="R84" s="32"/>
      <c r="S84" s="32"/>
      <c r="T84" s="32"/>
    </row>
    <row r="85" spans="1:20">
      <c r="A85" s="462"/>
      <c r="B85" s="31"/>
      <c r="C85" s="31"/>
      <c r="D85" s="31"/>
      <c r="E85" s="31"/>
      <c r="F85" s="31"/>
      <c r="G85" s="31"/>
      <c r="H85" s="31"/>
      <c r="I85" s="31"/>
      <c r="K85" s="23"/>
      <c r="L85" s="32"/>
      <c r="M85" s="32"/>
      <c r="N85" s="32"/>
      <c r="O85" s="32"/>
      <c r="P85" s="32"/>
      <c r="Q85" s="32"/>
      <c r="R85" s="32"/>
      <c r="S85" s="32"/>
      <c r="T85" s="32"/>
    </row>
    <row r="86" spans="1:20">
      <c r="A86" s="462"/>
      <c r="B86" s="31"/>
      <c r="C86" s="31"/>
      <c r="D86" s="31"/>
      <c r="E86" s="31"/>
      <c r="F86" s="31"/>
      <c r="G86" s="31"/>
      <c r="H86" s="31"/>
      <c r="I86" s="31"/>
      <c r="K86" s="23"/>
      <c r="L86" s="32"/>
      <c r="M86" s="32"/>
      <c r="N86" s="32"/>
      <c r="O86" s="32"/>
      <c r="P86" s="32"/>
      <c r="Q86" s="32"/>
      <c r="R86" s="32"/>
      <c r="S86" s="32"/>
      <c r="T86" s="32"/>
    </row>
    <row r="87" spans="1:20">
      <c r="A87" s="462"/>
      <c r="B87" s="31"/>
      <c r="C87" s="31"/>
      <c r="D87" s="31"/>
      <c r="E87" s="31"/>
      <c r="F87" s="31"/>
      <c r="G87" s="31"/>
      <c r="H87" s="31"/>
      <c r="I87" s="31"/>
      <c r="K87" s="23"/>
      <c r="L87" s="32"/>
      <c r="M87" s="32"/>
      <c r="N87" s="32"/>
      <c r="O87" s="32"/>
      <c r="P87" s="32"/>
      <c r="Q87" s="32"/>
      <c r="R87" s="32"/>
      <c r="S87" s="32"/>
      <c r="T87" s="32"/>
    </row>
    <row r="88" spans="1:20">
      <c r="A88" s="462"/>
      <c r="B88" s="31"/>
      <c r="C88" s="31"/>
      <c r="D88" s="31"/>
      <c r="E88" s="31"/>
      <c r="F88" s="31"/>
      <c r="G88" s="31"/>
      <c r="H88" s="31"/>
      <c r="I88" s="31"/>
      <c r="K88" s="23"/>
      <c r="L88" s="32"/>
      <c r="M88" s="32"/>
      <c r="N88" s="32"/>
      <c r="O88" s="32"/>
      <c r="P88" s="32"/>
      <c r="Q88" s="32"/>
      <c r="R88" s="32"/>
      <c r="S88" s="32"/>
      <c r="T88" s="32"/>
    </row>
    <row r="89" spans="1:20">
      <c r="A89" s="462"/>
      <c r="B89" s="31"/>
      <c r="C89" s="31"/>
      <c r="D89" s="31"/>
      <c r="E89" s="31"/>
      <c r="F89" s="31"/>
      <c r="G89" s="31"/>
      <c r="H89" s="31"/>
      <c r="I89" s="31"/>
      <c r="K89" s="23"/>
      <c r="L89" s="32"/>
      <c r="M89" s="32"/>
      <c r="N89" s="32"/>
      <c r="O89" s="32"/>
      <c r="P89" s="32"/>
      <c r="Q89" s="32"/>
      <c r="R89" s="32"/>
      <c r="S89" s="32"/>
      <c r="T89" s="32"/>
    </row>
    <row r="90" spans="1:20">
      <c r="A90" s="462"/>
      <c r="B90" s="31"/>
      <c r="C90" s="31"/>
      <c r="D90" s="31"/>
      <c r="E90" s="31"/>
      <c r="F90" s="31"/>
      <c r="G90" s="31"/>
      <c r="H90" s="31"/>
      <c r="I90" s="31"/>
      <c r="K90" s="23"/>
      <c r="L90" s="32"/>
      <c r="M90" s="32"/>
      <c r="N90" s="32"/>
      <c r="O90" s="32"/>
      <c r="P90" s="32"/>
      <c r="Q90" s="32"/>
      <c r="R90" s="32"/>
      <c r="S90" s="32"/>
      <c r="T90" s="32"/>
    </row>
    <row r="91" spans="1:20">
      <c r="A91" s="462"/>
      <c r="B91" s="31"/>
      <c r="C91" s="31"/>
      <c r="D91" s="31"/>
      <c r="E91" s="31"/>
      <c r="F91" s="31"/>
      <c r="G91" s="31"/>
      <c r="H91" s="31"/>
      <c r="I91" s="31"/>
      <c r="K91" s="23"/>
      <c r="L91" s="32"/>
      <c r="M91" s="32"/>
      <c r="N91" s="32"/>
      <c r="O91" s="32"/>
      <c r="P91" s="32"/>
      <c r="Q91" s="32"/>
      <c r="R91" s="32"/>
      <c r="S91" s="32"/>
      <c r="T91" s="32"/>
    </row>
    <row r="92" spans="1:20">
      <c r="A92" s="462"/>
      <c r="B92" s="31"/>
      <c r="C92" s="31"/>
      <c r="D92" s="31"/>
      <c r="E92" s="31"/>
      <c r="F92" s="31"/>
      <c r="G92" s="31"/>
      <c r="H92" s="31"/>
      <c r="I92" s="31"/>
      <c r="K92" s="23"/>
      <c r="L92" s="32"/>
      <c r="M92" s="32"/>
      <c r="N92" s="32"/>
      <c r="O92" s="32"/>
      <c r="P92" s="32"/>
      <c r="Q92" s="32"/>
      <c r="R92" s="32"/>
      <c r="S92" s="32"/>
      <c r="T92" s="32"/>
    </row>
    <row r="93" spans="1:20">
      <c r="A93" s="463"/>
      <c r="B93" s="33"/>
      <c r="C93" s="33"/>
      <c r="D93" s="33"/>
      <c r="E93" s="33"/>
      <c r="F93" s="33"/>
      <c r="G93" s="33"/>
      <c r="H93" s="33"/>
      <c r="I93" s="33"/>
      <c r="K93" s="23"/>
      <c r="L93" s="32"/>
      <c r="M93" s="32"/>
      <c r="N93" s="32"/>
      <c r="O93" s="32"/>
      <c r="P93" s="32"/>
      <c r="Q93" s="32"/>
      <c r="R93" s="32"/>
      <c r="S93" s="32"/>
      <c r="T93" s="32"/>
    </row>
    <row r="94" spans="1:20">
      <c r="A94" s="462"/>
      <c r="B94" s="31"/>
      <c r="C94" s="31"/>
      <c r="D94" s="31"/>
      <c r="E94" s="31"/>
      <c r="F94" s="31"/>
      <c r="G94" s="31"/>
      <c r="H94" s="31"/>
      <c r="I94" s="31"/>
      <c r="K94" s="23"/>
      <c r="L94" s="32"/>
      <c r="M94" s="32"/>
      <c r="N94" s="32"/>
      <c r="O94" s="32"/>
      <c r="P94" s="32"/>
      <c r="Q94" s="32"/>
      <c r="R94" s="32"/>
      <c r="S94" s="32"/>
      <c r="T94" s="32"/>
    </row>
    <row r="95" spans="1:20">
      <c r="A95" s="462"/>
      <c r="B95" s="31"/>
      <c r="C95" s="31"/>
      <c r="D95" s="31"/>
      <c r="E95" s="31"/>
      <c r="F95" s="31"/>
      <c r="G95" s="31"/>
      <c r="H95" s="31"/>
      <c r="I95" s="31"/>
      <c r="K95" s="23"/>
      <c r="L95" s="32"/>
      <c r="M95" s="32"/>
      <c r="N95" s="32"/>
      <c r="O95" s="32"/>
      <c r="P95" s="32"/>
      <c r="Q95" s="32"/>
      <c r="R95" s="32"/>
      <c r="S95" s="32"/>
      <c r="T95" s="32"/>
    </row>
    <row r="96" spans="1:20">
      <c r="A96" s="462"/>
      <c r="B96" s="31"/>
      <c r="C96" s="31"/>
      <c r="D96" s="31"/>
      <c r="E96" s="31"/>
      <c r="F96" s="31"/>
      <c r="G96" s="31"/>
      <c r="H96" s="31"/>
      <c r="I96" s="31"/>
      <c r="K96" s="23"/>
      <c r="L96" s="32"/>
      <c r="M96" s="32"/>
      <c r="N96" s="32"/>
      <c r="O96" s="32"/>
      <c r="P96" s="32"/>
      <c r="Q96" s="32"/>
      <c r="R96" s="32"/>
      <c r="S96" s="32"/>
      <c r="T96" s="32"/>
    </row>
    <row r="97" spans="1:20">
      <c r="A97" s="466"/>
      <c r="B97" s="37"/>
      <c r="C97" s="37"/>
      <c r="D97" s="37"/>
      <c r="E97" s="37"/>
      <c r="F97" s="37"/>
      <c r="G97" s="37"/>
      <c r="H97" s="37"/>
      <c r="I97" s="37"/>
      <c r="K97" s="23"/>
      <c r="L97" s="32"/>
      <c r="M97" s="32"/>
      <c r="N97" s="32"/>
      <c r="O97" s="32"/>
      <c r="P97" s="32"/>
      <c r="Q97" s="32"/>
      <c r="R97" s="32"/>
      <c r="S97" s="32"/>
      <c r="T97" s="32"/>
    </row>
    <row r="98" spans="1:20">
      <c r="A98" s="466"/>
      <c r="B98" s="37"/>
      <c r="C98" s="37"/>
      <c r="D98" s="37"/>
      <c r="E98" s="37"/>
      <c r="F98" s="37"/>
      <c r="G98" s="37"/>
      <c r="H98" s="37"/>
      <c r="I98" s="37"/>
      <c r="K98" s="23"/>
      <c r="L98" s="32"/>
      <c r="M98" s="32"/>
      <c r="N98" s="32"/>
      <c r="O98" s="32"/>
      <c r="P98" s="32"/>
      <c r="Q98" s="32"/>
      <c r="R98" s="32"/>
      <c r="S98" s="32"/>
      <c r="T98" s="32"/>
    </row>
    <row r="99" spans="1:20">
      <c r="A99" s="466"/>
      <c r="B99" s="37"/>
      <c r="C99" s="37"/>
      <c r="D99" s="37"/>
      <c r="E99" s="37"/>
      <c r="F99" s="37"/>
      <c r="G99" s="37"/>
      <c r="H99" s="37"/>
      <c r="I99" s="37"/>
      <c r="K99" s="23"/>
      <c r="L99" s="32"/>
      <c r="M99" s="32"/>
      <c r="N99" s="32"/>
      <c r="O99" s="32"/>
      <c r="P99" s="32"/>
      <c r="Q99" s="32"/>
      <c r="R99" s="32"/>
      <c r="S99" s="32"/>
      <c r="T99" s="32"/>
    </row>
    <row r="100" spans="1:20">
      <c r="A100" s="466"/>
      <c r="B100" s="37"/>
      <c r="C100" s="37"/>
      <c r="D100" s="37"/>
      <c r="E100" s="37"/>
      <c r="F100" s="37"/>
      <c r="G100" s="37"/>
      <c r="H100" s="37"/>
      <c r="I100" s="37"/>
      <c r="K100" s="23"/>
      <c r="L100" s="32"/>
      <c r="M100" s="32"/>
      <c r="N100" s="32"/>
      <c r="O100" s="32"/>
      <c r="P100" s="32"/>
      <c r="Q100" s="32"/>
      <c r="R100" s="32"/>
      <c r="S100" s="32"/>
      <c r="T100" s="32"/>
    </row>
    <row r="101" spans="1:20">
      <c r="A101" s="466"/>
      <c r="B101" s="37"/>
      <c r="C101" s="37"/>
      <c r="D101" s="37"/>
      <c r="E101" s="37"/>
      <c r="F101" s="37"/>
      <c r="G101" s="37"/>
      <c r="H101" s="37"/>
      <c r="I101" s="37"/>
      <c r="K101" s="23"/>
      <c r="L101" s="32"/>
      <c r="M101" s="32"/>
      <c r="N101" s="32"/>
      <c r="O101" s="32"/>
      <c r="P101" s="32"/>
      <c r="Q101" s="32"/>
      <c r="R101" s="32"/>
      <c r="S101" s="32"/>
      <c r="T101" s="32"/>
    </row>
    <row r="102" spans="1:20">
      <c r="A102" s="466"/>
      <c r="B102" s="37"/>
      <c r="C102" s="37"/>
      <c r="D102" s="37"/>
      <c r="E102" s="37"/>
      <c r="F102" s="37"/>
      <c r="G102" s="37"/>
      <c r="H102" s="37"/>
      <c r="I102" s="37"/>
      <c r="K102" s="23"/>
      <c r="L102" s="32"/>
      <c r="M102" s="32"/>
      <c r="N102" s="32"/>
      <c r="O102" s="32"/>
      <c r="P102" s="32"/>
      <c r="Q102" s="32"/>
      <c r="R102" s="32"/>
      <c r="S102" s="32"/>
      <c r="T102" s="32"/>
    </row>
    <row r="103" spans="1:20">
      <c r="A103" s="466"/>
      <c r="B103" s="37"/>
      <c r="C103" s="37"/>
      <c r="D103" s="37"/>
      <c r="E103" s="37"/>
      <c r="F103" s="37"/>
      <c r="G103" s="37"/>
      <c r="H103" s="37"/>
      <c r="I103" s="37"/>
      <c r="K103" s="23"/>
      <c r="L103" s="32"/>
      <c r="M103" s="32"/>
      <c r="N103" s="32"/>
      <c r="O103" s="32"/>
      <c r="P103" s="32"/>
      <c r="Q103" s="32"/>
      <c r="R103" s="32"/>
      <c r="S103" s="32"/>
      <c r="T103" s="32"/>
    </row>
    <row r="104" spans="1:20">
      <c r="A104" s="466"/>
      <c r="B104" s="37"/>
      <c r="C104" s="37"/>
      <c r="D104" s="37"/>
      <c r="E104" s="37"/>
      <c r="F104" s="37"/>
      <c r="G104" s="37"/>
      <c r="H104" s="37"/>
      <c r="I104" s="37"/>
      <c r="K104" s="23"/>
      <c r="L104" s="32"/>
      <c r="M104" s="32"/>
      <c r="N104" s="32"/>
      <c r="O104" s="32"/>
      <c r="P104" s="32"/>
      <c r="Q104" s="32"/>
      <c r="R104" s="32"/>
      <c r="S104" s="32"/>
      <c r="T104" s="32"/>
    </row>
    <row r="105" spans="1:20">
      <c r="A105" s="466"/>
      <c r="B105" s="37"/>
      <c r="C105" s="37"/>
      <c r="D105" s="37"/>
      <c r="E105" s="37"/>
      <c r="F105" s="37"/>
      <c r="G105" s="37"/>
      <c r="H105" s="37"/>
      <c r="I105" s="37"/>
      <c r="K105" s="23"/>
      <c r="L105" s="32"/>
      <c r="M105" s="32"/>
      <c r="N105" s="32"/>
      <c r="O105" s="32"/>
      <c r="P105" s="32"/>
      <c r="Q105" s="32"/>
      <c r="R105" s="32"/>
      <c r="S105" s="32"/>
      <c r="T105" s="32"/>
    </row>
    <row r="106" spans="1:20">
      <c r="A106" s="38"/>
      <c r="B106" s="38"/>
      <c r="C106" s="38"/>
      <c r="D106" s="38"/>
      <c r="E106" s="38"/>
      <c r="F106" s="38"/>
      <c r="G106" s="38"/>
      <c r="H106" s="38"/>
      <c r="I106" s="38"/>
      <c r="K106" s="23"/>
      <c r="L106" s="32"/>
      <c r="M106" s="32"/>
      <c r="N106" s="32"/>
      <c r="O106" s="32"/>
      <c r="P106" s="32"/>
      <c r="Q106" s="32"/>
      <c r="R106" s="32"/>
      <c r="S106" s="32"/>
      <c r="T106" s="32"/>
    </row>
    <row r="107" spans="1:20">
      <c r="A107" s="38"/>
      <c r="B107" s="38"/>
      <c r="C107" s="38"/>
      <c r="D107" s="38"/>
      <c r="E107" s="38"/>
      <c r="F107" s="38"/>
      <c r="G107" s="38"/>
      <c r="H107" s="38"/>
      <c r="I107" s="38"/>
      <c r="K107" s="23"/>
      <c r="L107" s="32"/>
      <c r="M107" s="32"/>
      <c r="N107" s="32"/>
      <c r="O107" s="32"/>
      <c r="P107" s="32"/>
      <c r="Q107" s="32"/>
      <c r="R107" s="32"/>
      <c r="S107" s="32"/>
      <c r="T107" s="32"/>
    </row>
    <row r="108" spans="1:20">
      <c r="A108" s="38"/>
      <c r="B108" s="38"/>
      <c r="C108" s="38"/>
      <c r="D108" s="38"/>
      <c r="E108" s="38"/>
      <c r="F108" s="38"/>
      <c r="G108" s="38"/>
      <c r="H108" s="38"/>
      <c r="I108" s="38"/>
      <c r="K108" s="23"/>
      <c r="L108" s="32"/>
      <c r="M108" s="32"/>
      <c r="N108" s="32"/>
      <c r="O108" s="32"/>
      <c r="P108" s="32"/>
      <c r="Q108" s="32"/>
      <c r="R108" s="32"/>
      <c r="S108" s="32"/>
      <c r="T108" s="32"/>
    </row>
    <row r="109" spans="1:20">
      <c r="A109" s="38"/>
      <c r="B109" s="38"/>
      <c r="C109" s="38"/>
      <c r="D109" s="38"/>
      <c r="E109" s="38"/>
      <c r="F109" s="38"/>
      <c r="G109" s="38"/>
      <c r="H109" s="38"/>
      <c r="I109" s="38"/>
      <c r="K109" s="23"/>
      <c r="L109" s="32"/>
      <c r="M109" s="32"/>
      <c r="N109" s="32"/>
      <c r="O109" s="32"/>
      <c r="P109" s="32"/>
      <c r="Q109" s="32"/>
      <c r="R109" s="32"/>
      <c r="S109" s="32"/>
      <c r="T109" s="32"/>
    </row>
    <row r="110" spans="1:20">
      <c r="A110" s="38"/>
      <c r="B110" s="38"/>
      <c r="C110" s="38"/>
      <c r="D110" s="38"/>
      <c r="E110" s="38"/>
      <c r="F110" s="38"/>
      <c r="G110" s="38"/>
      <c r="H110" s="38"/>
      <c r="I110" s="38"/>
      <c r="K110" s="23"/>
      <c r="L110" s="32"/>
      <c r="M110" s="32"/>
      <c r="N110" s="32"/>
      <c r="O110" s="32"/>
      <c r="P110" s="32"/>
      <c r="Q110" s="32"/>
      <c r="R110" s="32"/>
      <c r="S110" s="32"/>
      <c r="T110" s="32"/>
    </row>
    <row r="111" spans="1:20">
      <c r="A111" s="38"/>
      <c r="B111" s="38"/>
      <c r="C111" s="38"/>
      <c r="D111" s="38"/>
      <c r="E111" s="38"/>
      <c r="F111" s="38"/>
      <c r="G111" s="38"/>
      <c r="H111" s="38"/>
      <c r="I111" s="38"/>
      <c r="K111" s="23"/>
      <c r="L111" s="32"/>
      <c r="M111" s="32"/>
      <c r="N111" s="32"/>
      <c r="O111" s="32"/>
      <c r="P111" s="32"/>
      <c r="Q111" s="32"/>
      <c r="R111" s="32"/>
      <c r="S111" s="32"/>
      <c r="T111" s="32"/>
    </row>
    <row r="112" spans="1:20">
      <c r="A112" s="38"/>
      <c r="B112" s="38"/>
      <c r="C112" s="38"/>
      <c r="D112" s="38"/>
      <c r="E112" s="38"/>
      <c r="F112" s="38"/>
      <c r="G112" s="38"/>
      <c r="H112" s="38"/>
      <c r="I112" s="38"/>
      <c r="K112" s="23"/>
      <c r="L112" s="32"/>
      <c r="M112" s="32"/>
      <c r="N112" s="32"/>
      <c r="O112" s="32"/>
      <c r="P112" s="32"/>
      <c r="Q112" s="32"/>
      <c r="R112" s="32"/>
      <c r="S112" s="32"/>
      <c r="T112" s="32"/>
    </row>
    <row r="113" spans="1:20">
      <c r="A113" s="38"/>
      <c r="B113" s="38"/>
      <c r="C113" s="38"/>
      <c r="D113" s="38"/>
      <c r="E113" s="38"/>
      <c r="F113" s="38"/>
      <c r="G113" s="38"/>
      <c r="H113" s="38"/>
      <c r="I113" s="38"/>
      <c r="K113" s="23"/>
      <c r="L113" s="32"/>
      <c r="M113" s="32"/>
      <c r="N113" s="32"/>
      <c r="O113" s="32"/>
      <c r="P113" s="32"/>
      <c r="Q113" s="32"/>
      <c r="R113" s="32"/>
      <c r="S113" s="32"/>
      <c r="T113" s="32"/>
    </row>
    <row r="114" spans="1:20">
      <c r="A114" s="38"/>
      <c r="B114" s="38"/>
      <c r="C114" s="38"/>
      <c r="D114" s="38"/>
      <c r="E114" s="38"/>
      <c r="F114" s="38"/>
      <c r="G114" s="38"/>
      <c r="H114" s="38"/>
      <c r="I114" s="38"/>
      <c r="K114" s="23"/>
      <c r="L114" s="32"/>
      <c r="M114" s="32"/>
      <c r="N114" s="32"/>
      <c r="O114" s="32"/>
      <c r="P114" s="32"/>
      <c r="Q114" s="32"/>
      <c r="R114" s="32"/>
      <c r="S114" s="32"/>
      <c r="T114" s="32"/>
    </row>
    <row r="115" spans="1:20">
      <c r="A115" s="38"/>
      <c r="B115" s="38"/>
      <c r="C115" s="38"/>
      <c r="D115" s="38"/>
      <c r="E115" s="38"/>
      <c r="F115" s="38"/>
      <c r="G115" s="38"/>
      <c r="H115" s="38"/>
      <c r="I115" s="38"/>
      <c r="K115" s="23"/>
      <c r="L115" s="32"/>
      <c r="M115" s="32"/>
      <c r="N115" s="32"/>
      <c r="O115" s="32"/>
      <c r="P115" s="32"/>
      <c r="Q115" s="32"/>
      <c r="R115" s="32"/>
      <c r="S115" s="32"/>
      <c r="T115" s="32"/>
    </row>
    <row r="116" spans="1:20">
      <c r="A116" s="38"/>
      <c r="B116" s="38"/>
      <c r="C116" s="38"/>
      <c r="D116" s="38"/>
      <c r="E116" s="38"/>
      <c r="F116" s="38"/>
      <c r="G116" s="38"/>
      <c r="H116" s="38"/>
      <c r="I116" s="38"/>
      <c r="K116" s="23"/>
      <c r="L116" s="32"/>
      <c r="M116" s="32"/>
      <c r="N116" s="32"/>
      <c r="O116" s="32"/>
      <c r="P116" s="32"/>
      <c r="Q116" s="32"/>
      <c r="R116" s="32"/>
      <c r="S116" s="32"/>
      <c r="T116" s="32"/>
    </row>
    <row r="117" spans="1:20">
      <c r="A117" s="38"/>
      <c r="B117" s="38"/>
      <c r="C117" s="38"/>
      <c r="D117" s="38"/>
      <c r="E117" s="38"/>
      <c r="F117" s="38"/>
      <c r="G117" s="38"/>
      <c r="H117" s="38"/>
      <c r="I117" s="38"/>
      <c r="K117" s="23"/>
      <c r="L117" s="32"/>
      <c r="M117" s="32"/>
      <c r="N117" s="32"/>
      <c r="O117" s="32"/>
      <c r="P117" s="32"/>
      <c r="Q117" s="32"/>
      <c r="R117" s="32"/>
      <c r="S117" s="32"/>
      <c r="T117" s="32"/>
    </row>
    <row r="118" spans="1:20">
      <c r="A118" s="38"/>
      <c r="B118" s="38"/>
      <c r="C118" s="38"/>
      <c r="D118" s="38"/>
      <c r="E118" s="38"/>
      <c r="F118" s="38"/>
      <c r="G118" s="38"/>
      <c r="H118" s="38"/>
      <c r="I118" s="38"/>
      <c r="K118" s="23"/>
      <c r="L118" s="32"/>
      <c r="M118" s="32"/>
      <c r="N118" s="32"/>
      <c r="O118" s="32"/>
      <c r="P118" s="32"/>
      <c r="Q118" s="32"/>
      <c r="R118" s="32"/>
      <c r="S118" s="32"/>
      <c r="T118" s="32"/>
    </row>
    <row r="119" spans="1:20">
      <c r="A119" s="38"/>
      <c r="B119" s="38"/>
      <c r="C119" s="38"/>
      <c r="D119" s="38"/>
      <c r="E119" s="38"/>
      <c r="F119" s="38"/>
      <c r="G119" s="38"/>
      <c r="H119" s="38"/>
      <c r="I119" s="38"/>
    </row>
    <row r="120" spans="1:20">
      <c r="A120" s="38"/>
      <c r="B120" s="38"/>
      <c r="C120" s="38"/>
      <c r="D120" s="38"/>
      <c r="E120" s="38"/>
      <c r="F120" s="38"/>
      <c r="G120" s="38"/>
      <c r="H120" s="38"/>
      <c r="I120" s="38"/>
    </row>
    <row r="121" spans="1:20">
      <c r="A121" s="38"/>
      <c r="B121" s="38"/>
      <c r="C121" s="38"/>
      <c r="D121" s="38"/>
      <c r="E121" s="38"/>
      <c r="F121" s="38"/>
      <c r="G121" s="38"/>
      <c r="H121" s="38"/>
      <c r="I121" s="38"/>
    </row>
    <row r="122" spans="1:20">
      <c r="A122" s="38"/>
      <c r="B122" s="38"/>
      <c r="C122" s="38"/>
      <c r="D122" s="38"/>
      <c r="E122" s="38"/>
      <c r="F122" s="38"/>
      <c r="G122" s="38"/>
      <c r="H122" s="38"/>
      <c r="I122" s="38"/>
    </row>
    <row r="123" spans="1:20">
      <c r="A123" s="38"/>
      <c r="B123" s="38"/>
      <c r="C123" s="38"/>
      <c r="D123" s="38"/>
      <c r="E123" s="38"/>
      <c r="F123" s="38"/>
      <c r="G123" s="38"/>
      <c r="H123" s="38"/>
      <c r="I123" s="38"/>
    </row>
    <row r="124" spans="1:20">
      <c r="A124" s="38"/>
      <c r="B124" s="38"/>
      <c r="C124" s="38"/>
      <c r="D124" s="38"/>
      <c r="E124" s="38"/>
      <c r="F124" s="38"/>
      <c r="G124" s="38"/>
      <c r="H124" s="38"/>
      <c r="I124" s="38"/>
    </row>
    <row r="125" spans="1:20">
      <c r="A125" s="38"/>
      <c r="B125" s="38"/>
      <c r="C125" s="38"/>
      <c r="D125" s="38"/>
      <c r="E125" s="38"/>
      <c r="F125" s="38"/>
      <c r="G125" s="38"/>
      <c r="H125" s="38"/>
      <c r="I125" s="38"/>
    </row>
    <row r="126" spans="1:20">
      <c r="A126" s="38"/>
      <c r="B126" s="38"/>
      <c r="C126" s="38"/>
      <c r="D126" s="38"/>
      <c r="E126" s="38"/>
      <c r="F126" s="38"/>
      <c r="G126" s="38"/>
      <c r="H126" s="38"/>
      <c r="I126" s="38"/>
    </row>
    <row r="127" spans="1:20">
      <c r="A127" s="38"/>
      <c r="B127" s="38"/>
      <c r="C127" s="38"/>
      <c r="D127" s="38"/>
      <c r="E127" s="38"/>
      <c r="F127" s="38"/>
      <c r="G127" s="38"/>
      <c r="H127" s="38"/>
      <c r="I127" s="38"/>
    </row>
    <row r="128" spans="1:20">
      <c r="A128" s="38"/>
      <c r="B128" s="38"/>
      <c r="C128" s="38"/>
      <c r="D128" s="38"/>
      <c r="E128" s="38"/>
      <c r="F128" s="38"/>
      <c r="G128" s="38"/>
      <c r="H128" s="38"/>
      <c r="I128" s="38"/>
    </row>
    <row r="129" spans="1:9">
      <c r="A129" s="38"/>
      <c r="B129" s="38"/>
      <c r="C129" s="38"/>
      <c r="D129" s="38"/>
      <c r="E129" s="38"/>
      <c r="F129" s="38"/>
      <c r="G129" s="38"/>
      <c r="H129" s="38"/>
      <c r="I129" s="38"/>
    </row>
    <row r="130" spans="1:9">
      <c r="A130" s="38"/>
      <c r="B130" s="38"/>
      <c r="C130" s="38"/>
      <c r="D130" s="38"/>
      <c r="E130" s="38"/>
      <c r="F130" s="38"/>
      <c r="G130" s="38"/>
      <c r="H130" s="38"/>
      <c r="I130" s="38"/>
    </row>
    <row r="131" spans="1:9">
      <c r="A131" s="38"/>
      <c r="B131" s="38"/>
      <c r="C131" s="38"/>
      <c r="D131" s="38"/>
      <c r="E131" s="38"/>
      <c r="F131" s="38"/>
      <c r="G131" s="38"/>
      <c r="H131" s="38"/>
      <c r="I131" s="38"/>
    </row>
    <row r="132" spans="1:9">
      <c r="A132" s="38"/>
      <c r="B132" s="38"/>
      <c r="C132" s="38"/>
      <c r="D132" s="38"/>
      <c r="E132" s="38"/>
      <c r="F132" s="38"/>
      <c r="G132" s="38"/>
      <c r="H132" s="38"/>
      <c r="I132" s="38"/>
    </row>
    <row r="133" spans="1:9">
      <c r="A133" s="38"/>
      <c r="B133" s="38"/>
      <c r="C133" s="38"/>
      <c r="D133" s="38"/>
      <c r="E133" s="38"/>
      <c r="F133" s="38"/>
      <c r="G133" s="38"/>
      <c r="H133" s="38"/>
      <c r="I133" s="38"/>
    </row>
    <row r="134" spans="1:9">
      <c r="A134" s="38"/>
      <c r="B134" s="38"/>
      <c r="C134" s="38"/>
      <c r="D134" s="38"/>
      <c r="E134" s="38"/>
      <c r="F134" s="38"/>
      <c r="G134" s="38"/>
      <c r="H134" s="38"/>
      <c r="I134" s="38"/>
    </row>
    <row r="135" spans="1:9">
      <c r="A135" s="38"/>
      <c r="B135" s="38"/>
      <c r="C135" s="38"/>
      <c r="D135" s="38"/>
      <c r="E135" s="38"/>
      <c r="F135" s="38"/>
      <c r="G135" s="38"/>
      <c r="H135" s="38"/>
      <c r="I135" s="38"/>
    </row>
    <row r="136" spans="1:9">
      <c r="A136" s="38"/>
      <c r="B136" s="38"/>
      <c r="C136" s="38"/>
      <c r="D136" s="38"/>
      <c r="E136" s="38"/>
      <c r="F136" s="38"/>
      <c r="G136" s="38"/>
      <c r="H136" s="38"/>
      <c r="I136" s="38"/>
    </row>
    <row r="137" spans="1:9">
      <c r="A137" s="38"/>
      <c r="B137" s="38"/>
      <c r="C137" s="38"/>
      <c r="D137" s="38"/>
      <c r="E137" s="38"/>
      <c r="F137" s="38"/>
      <c r="G137" s="38"/>
      <c r="H137" s="38"/>
      <c r="I137" s="38"/>
    </row>
    <row r="138" spans="1:9">
      <c r="A138" s="38"/>
      <c r="B138" s="38"/>
      <c r="C138" s="38"/>
      <c r="D138" s="38"/>
      <c r="E138" s="38"/>
      <c r="F138" s="38"/>
      <c r="G138" s="38"/>
      <c r="H138" s="38"/>
      <c r="I138" s="38"/>
    </row>
    <row r="139" spans="1:9">
      <c r="A139" s="38"/>
      <c r="B139" s="38"/>
      <c r="C139" s="38"/>
      <c r="D139" s="38"/>
      <c r="E139" s="38"/>
      <c r="F139" s="38"/>
      <c r="G139" s="38"/>
      <c r="H139" s="38"/>
      <c r="I139" s="38"/>
    </row>
    <row r="140" spans="1:9">
      <c r="A140" s="38"/>
      <c r="B140" s="38"/>
      <c r="C140" s="38"/>
      <c r="D140" s="38"/>
      <c r="E140" s="38"/>
      <c r="F140" s="38"/>
      <c r="G140" s="38"/>
      <c r="H140" s="38"/>
      <c r="I140" s="38"/>
    </row>
    <row r="141" spans="1:9">
      <c r="A141" s="38"/>
      <c r="B141" s="38"/>
      <c r="C141" s="38"/>
      <c r="D141" s="38"/>
      <c r="E141" s="38"/>
      <c r="F141" s="38"/>
      <c r="G141" s="38"/>
      <c r="H141" s="38"/>
      <c r="I141" s="38"/>
    </row>
    <row r="142" spans="1:9">
      <c r="A142" s="38"/>
      <c r="B142" s="38"/>
      <c r="C142" s="38"/>
      <c r="D142" s="38"/>
      <c r="E142" s="38"/>
      <c r="F142" s="38"/>
      <c r="G142" s="38"/>
      <c r="H142" s="38"/>
      <c r="I142" s="38"/>
    </row>
    <row r="143" spans="1:9">
      <c r="A143" s="38"/>
      <c r="B143" s="38"/>
      <c r="C143" s="38"/>
      <c r="D143" s="38"/>
      <c r="E143" s="38"/>
      <c r="F143" s="38"/>
      <c r="G143" s="38"/>
      <c r="H143" s="38"/>
      <c r="I143" s="38"/>
    </row>
    <row r="144" spans="1:9">
      <c r="A144" s="38"/>
      <c r="B144" s="38"/>
      <c r="C144" s="38"/>
      <c r="D144" s="38"/>
      <c r="E144" s="38"/>
      <c r="F144" s="38"/>
      <c r="G144" s="38"/>
      <c r="H144" s="38"/>
      <c r="I144" s="38"/>
    </row>
    <row r="145" spans="1:9">
      <c r="A145" s="38"/>
      <c r="B145" s="38"/>
      <c r="C145" s="38"/>
      <c r="D145" s="38"/>
      <c r="E145" s="38"/>
      <c r="F145" s="38"/>
      <c r="G145" s="38"/>
      <c r="H145" s="38"/>
      <c r="I145" s="38"/>
    </row>
    <row r="146" spans="1:9">
      <c r="A146" s="38"/>
      <c r="B146" s="38"/>
      <c r="C146" s="38"/>
      <c r="D146" s="38"/>
      <c r="E146" s="38"/>
      <c r="F146" s="38"/>
      <c r="G146" s="38"/>
      <c r="H146" s="38"/>
      <c r="I146" s="38"/>
    </row>
    <row r="147" spans="1:9">
      <c r="A147" s="38"/>
      <c r="B147" s="38"/>
      <c r="C147" s="38"/>
      <c r="D147" s="38"/>
      <c r="E147" s="38"/>
      <c r="F147" s="38"/>
      <c r="G147" s="38"/>
      <c r="H147" s="38"/>
      <c r="I147" s="38"/>
    </row>
    <row r="148" spans="1:9">
      <c r="A148" s="38"/>
      <c r="B148" s="38"/>
      <c r="C148" s="38"/>
      <c r="D148" s="38"/>
      <c r="E148" s="38"/>
      <c r="F148" s="38"/>
      <c r="G148" s="38"/>
      <c r="H148" s="38"/>
      <c r="I148" s="38"/>
    </row>
    <row r="149" spans="1:9">
      <c r="A149" s="38"/>
      <c r="B149" s="38"/>
      <c r="C149" s="38"/>
      <c r="D149" s="38"/>
      <c r="E149" s="38"/>
      <c r="F149" s="38"/>
      <c r="G149" s="38"/>
      <c r="H149" s="38"/>
      <c r="I149" s="38"/>
    </row>
    <row r="150" spans="1:9">
      <c r="A150" s="38"/>
      <c r="B150" s="38"/>
      <c r="C150" s="38"/>
      <c r="D150" s="38"/>
      <c r="E150" s="38"/>
      <c r="F150" s="38"/>
      <c r="G150" s="38"/>
      <c r="H150" s="38"/>
      <c r="I150" s="38"/>
    </row>
    <row r="151" spans="1:9">
      <c r="A151" s="38"/>
      <c r="B151" s="38"/>
      <c r="C151" s="38"/>
      <c r="D151" s="38"/>
      <c r="E151" s="38"/>
      <c r="F151" s="38"/>
      <c r="G151" s="38"/>
      <c r="H151" s="38"/>
      <c r="I151" s="38"/>
    </row>
    <row r="152" spans="1:9">
      <c r="A152" s="38"/>
      <c r="B152" s="38"/>
      <c r="C152" s="38"/>
      <c r="D152" s="38"/>
      <c r="E152" s="38"/>
      <c r="F152" s="38"/>
      <c r="G152" s="38"/>
      <c r="H152" s="38"/>
      <c r="I152" s="38"/>
    </row>
    <row r="153" spans="1:9">
      <c r="A153" s="38"/>
      <c r="B153" s="38"/>
      <c r="C153" s="38"/>
      <c r="D153" s="38"/>
      <c r="E153" s="38"/>
      <c r="F153" s="38"/>
      <c r="G153" s="38"/>
      <c r="H153" s="38"/>
      <c r="I153" s="38"/>
    </row>
    <row r="154" spans="1:9">
      <c r="A154" s="38"/>
      <c r="B154" s="38"/>
      <c r="C154" s="38"/>
      <c r="D154" s="38"/>
      <c r="E154" s="38"/>
      <c r="F154" s="38"/>
      <c r="G154" s="38"/>
      <c r="H154" s="38"/>
      <c r="I154" s="38"/>
    </row>
    <row r="155" spans="1:9">
      <c r="A155" s="38"/>
      <c r="B155" s="38"/>
      <c r="C155" s="38"/>
      <c r="D155" s="38"/>
      <c r="E155" s="38"/>
      <c r="F155" s="38"/>
      <c r="G155" s="38"/>
      <c r="H155" s="38"/>
      <c r="I155" s="38"/>
    </row>
    <row r="156" spans="1:9">
      <c r="A156" s="38"/>
      <c r="B156" s="38"/>
      <c r="C156" s="38"/>
      <c r="D156" s="38"/>
      <c r="E156" s="38"/>
      <c r="F156" s="38"/>
      <c r="G156" s="38"/>
      <c r="H156" s="38"/>
      <c r="I156" s="38"/>
    </row>
    <row r="157" spans="1:9">
      <c r="A157" s="38"/>
      <c r="B157" s="38"/>
      <c r="C157" s="38"/>
      <c r="D157" s="38"/>
      <c r="E157" s="38"/>
      <c r="F157" s="38"/>
      <c r="G157" s="38"/>
      <c r="H157" s="38"/>
      <c r="I157" s="38"/>
    </row>
    <row r="158" spans="1:9">
      <c r="A158" s="38"/>
      <c r="B158" s="38"/>
      <c r="C158" s="38"/>
      <c r="D158" s="38"/>
      <c r="E158" s="38"/>
      <c r="F158" s="38"/>
      <c r="G158" s="38"/>
      <c r="H158" s="38"/>
      <c r="I158" s="38"/>
    </row>
    <row r="159" spans="1:9">
      <c r="A159" s="38"/>
      <c r="B159" s="38"/>
      <c r="C159" s="38"/>
      <c r="D159" s="38"/>
      <c r="E159" s="38"/>
      <c r="F159" s="38"/>
      <c r="G159" s="38"/>
      <c r="H159" s="38"/>
      <c r="I159" s="38"/>
    </row>
    <row r="160" spans="1:9">
      <c r="A160" s="38"/>
      <c r="B160" s="38"/>
      <c r="C160" s="38"/>
      <c r="D160" s="38"/>
      <c r="E160" s="38"/>
      <c r="F160" s="38"/>
      <c r="G160" s="38"/>
      <c r="H160" s="38"/>
      <c r="I160" s="38"/>
    </row>
    <row r="161" spans="1:9">
      <c r="A161" s="38"/>
      <c r="B161" s="38"/>
      <c r="C161" s="38"/>
      <c r="D161" s="38"/>
      <c r="E161" s="38"/>
      <c r="F161" s="38"/>
      <c r="G161" s="38"/>
      <c r="H161" s="38"/>
      <c r="I161" s="38"/>
    </row>
    <row r="162" spans="1:9">
      <c r="A162" s="38"/>
      <c r="B162" s="38"/>
      <c r="C162" s="38"/>
      <c r="D162" s="38"/>
      <c r="E162" s="38"/>
      <c r="F162" s="38"/>
      <c r="G162" s="38"/>
      <c r="H162" s="38"/>
      <c r="I162" s="38"/>
    </row>
    <row r="163" spans="1:9">
      <c r="A163" s="38"/>
      <c r="B163" s="38"/>
      <c r="C163" s="38"/>
      <c r="D163" s="38"/>
      <c r="E163" s="38"/>
      <c r="F163" s="38"/>
      <c r="G163" s="38"/>
      <c r="H163" s="38"/>
      <c r="I163" s="38"/>
    </row>
    <row r="164" spans="1:9">
      <c r="A164" s="38"/>
      <c r="B164" s="38"/>
      <c r="C164" s="38"/>
      <c r="D164" s="38"/>
      <c r="E164" s="38"/>
      <c r="F164" s="38"/>
      <c r="G164" s="38"/>
      <c r="H164" s="38"/>
      <c r="I164" s="38"/>
    </row>
    <row r="165" spans="1:9">
      <c r="A165" s="38"/>
      <c r="B165" s="38"/>
      <c r="C165" s="38"/>
      <c r="D165" s="38"/>
      <c r="E165" s="38"/>
      <c r="F165" s="38"/>
      <c r="G165" s="38"/>
      <c r="H165" s="38"/>
      <c r="I165" s="38"/>
    </row>
    <row r="166" spans="1:9">
      <c r="A166" s="38"/>
      <c r="B166" s="38"/>
      <c r="C166" s="38"/>
      <c r="D166" s="38"/>
      <c r="E166" s="38"/>
      <c r="F166" s="38"/>
      <c r="G166" s="38"/>
      <c r="H166" s="38"/>
      <c r="I166" s="38"/>
    </row>
    <row r="167" spans="1:9">
      <c r="A167" s="38"/>
      <c r="B167" s="38"/>
      <c r="C167" s="38"/>
      <c r="D167" s="38"/>
      <c r="E167" s="38"/>
      <c r="F167" s="38"/>
      <c r="G167" s="38"/>
      <c r="H167" s="38"/>
      <c r="I167" s="38"/>
    </row>
    <row r="168" spans="1:9">
      <c r="A168" s="38"/>
      <c r="B168" s="38"/>
      <c r="C168" s="38"/>
      <c r="D168" s="38"/>
      <c r="E168" s="38"/>
      <c r="F168" s="38"/>
      <c r="G168" s="38"/>
      <c r="H168" s="38"/>
      <c r="I168" s="38"/>
    </row>
    <row r="169" spans="1:9">
      <c r="A169" s="38"/>
      <c r="B169" s="38"/>
      <c r="C169" s="38"/>
      <c r="D169" s="38"/>
      <c r="E169" s="38"/>
      <c r="F169" s="38"/>
      <c r="G169" s="38"/>
      <c r="H169" s="38"/>
      <c r="I169" s="38"/>
    </row>
    <row r="170" spans="1:9">
      <c r="A170" s="38"/>
      <c r="B170" s="38"/>
      <c r="C170" s="38"/>
      <c r="D170" s="38"/>
      <c r="E170" s="38"/>
      <c r="F170" s="38"/>
      <c r="G170" s="38"/>
      <c r="H170" s="38"/>
      <c r="I170" s="38"/>
    </row>
    <row r="171" spans="1:9">
      <c r="A171" s="38"/>
      <c r="B171" s="38"/>
      <c r="C171" s="38"/>
      <c r="D171" s="38"/>
      <c r="E171" s="38"/>
      <c r="F171" s="38"/>
      <c r="G171" s="38"/>
      <c r="H171" s="38"/>
      <c r="I171" s="38"/>
    </row>
    <row r="172" spans="1:9">
      <c r="A172" s="38"/>
      <c r="B172" s="38"/>
      <c r="C172" s="38"/>
      <c r="D172" s="38"/>
      <c r="E172" s="38"/>
      <c r="F172" s="38"/>
      <c r="G172" s="38"/>
      <c r="H172" s="38"/>
      <c r="I172" s="38"/>
    </row>
    <row r="173" spans="1:9">
      <c r="A173" s="38"/>
      <c r="B173" s="38"/>
      <c r="C173" s="38"/>
      <c r="D173" s="38"/>
      <c r="E173" s="38"/>
      <c r="F173" s="38"/>
      <c r="G173" s="38"/>
      <c r="H173" s="38"/>
      <c r="I173" s="38"/>
    </row>
    <row r="174" spans="1:9">
      <c r="A174" s="38"/>
      <c r="B174" s="38"/>
      <c r="C174" s="38"/>
      <c r="D174" s="38"/>
      <c r="E174" s="38"/>
      <c r="F174" s="38"/>
      <c r="G174" s="38"/>
      <c r="H174" s="38"/>
      <c r="I174" s="38"/>
    </row>
    <row r="175" spans="1:9">
      <c r="A175" s="38"/>
      <c r="B175" s="38"/>
      <c r="C175" s="38"/>
      <c r="D175" s="38"/>
      <c r="E175" s="38"/>
      <c r="F175" s="38"/>
      <c r="G175" s="38"/>
      <c r="H175" s="38"/>
      <c r="I175" s="38"/>
    </row>
    <row r="176" spans="1:9">
      <c r="A176" s="38"/>
      <c r="B176" s="38"/>
      <c r="C176" s="38"/>
      <c r="D176" s="38"/>
      <c r="E176" s="38"/>
      <c r="F176" s="38"/>
      <c r="G176" s="38"/>
      <c r="H176" s="38"/>
      <c r="I176" s="38"/>
    </row>
    <row r="177" spans="1:9">
      <c r="A177" s="38"/>
      <c r="B177" s="38"/>
      <c r="C177" s="38"/>
      <c r="D177" s="38"/>
      <c r="E177" s="38"/>
      <c r="F177" s="38"/>
      <c r="G177" s="38"/>
      <c r="H177" s="38"/>
      <c r="I177" s="38"/>
    </row>
    <row r="178" spans="1:9">
      <c r="A178" s="38"/>
      <c r="B178" s="38"/>
      <c r="C178" s="38"/>
      <c r="D178" s="38"/>
      <c r="E178" s="38"/>
      <c r="F178" s="38"/>
      <c r="G178" s="38"/>
      <c r="H178" s="38"/>
      <c r="I178" s="38"/>
    </row>
    <row r="179" spans="1:9">
      <c r="A179" s="38"/>
      <c r="B179" s="38"/>
      <c r="C179" s="38"/>
      <c r="D179" s="38"/>
      <c r="E179" s="38"/>
      <c r="F179" s="38"/>
      <c r="G179" s="38"/>
      <c r="H179" s="38"/>
      <c r="I179" s="38"/>
    </row>
    <row r="180" spans="1:9">
      <c r="A180" s="38"/>
      <c r="B180" s="38"/>
      <c r="C180" s="38"/>
      <c r="D180" s="38"/>
      <c r="E180" s="38"/>
      <c r="F180" s="38"/>
      <c r="G180" s="38"/>
      <c r="H180" s="38"/>
      <c r="I180" s="38"/>
    </row>
    <row r="181" spans="1:9">
      <c r="A181" s="38"/>
      <c r="B181" s="38"/>
      <c r="C181" s="38"/>
      <c r="D181" s="38"/>
      <c r="E181" s="38"/>
      <c r="F181" s="38"/>
      <c r="G181" s="38"/>
      <c r="H181" s="38"/>
      <c r="I181" s="38"/>
    </row>
    <row r="182" spans="1:9">
      <c r="A182" s="38"/>
      <c r="B182" s="38"/>
      <c r="C182" s="38"/>
      <c r="D182" s="38"/>
      <c r="E182" s="38"/>
      <c r="F182" s="38"/>
      <c r="G182" s="38"/>
      <c r="H182" s="38"/>
      <c r="I182" s="38"/>
    </row>
    <row r="183" spans="1:9">
      <c r="A183" s="38"/>
      <c r="B183" s="38"/>
      <c r="C183" s="38"/>
      <c r="D183" s="38"/>
      <c r="E183" s="38"/>
      <c r="F183" s="38"/>
      <c r="G183" s="38"/>
      <c r="H183" s="38"/>
      <c r="I183" s="38"/>
    </row>
    <row r="184" spans="1:9">
      <c r="A184" s="38"/>
      <c r="B184" s="38"/>
      <c r="C184" s="38"/>
      <c r="D184" s="38"/>
      <c r="E184" s="38"/>
      <c r="F184" s="38"/>
      <c r="G184" s="38"/>
      <c r="H184" s="38"/>
      <c r="I184" s="38"/>
    </row>
    <row r="185" spans="1:9">
      <c r="A185" s="38"/>
      <c r="B185" s="38"/>
      <c r="C185" s="38"/>
      <c r="D185" s="38"/>
      <c r="E185" s="38"/>
      <c r="F185" s="38"/>
      <c r="G185" s="38"/>
      <c r="H185" s="38"/>
      <c r="I185" s="38"/>
    </row>
    <row r="186" spans="1:9">
      <c r="A186" s="38"/>
      <c r="B186" s="38"/>
      <c r="C186" s="38"/>
      <c r="D186" s="38"/>
      <c r="E186" s="38"/>
      <c r="F186" s="38"/>
      <c r="G186" s="38"/>
      <c r="H186" s="38"/>
      <c r="I186" s="38"/>
    </row>
    <row r="187" spans="1:9">
      <c r="A187" s="38"/>
      <c r="B187" s="38"/>
      <c r="C187" s="38"/>
      <c r="D187" s="38"/>
      <c r="E187" s="38"/>
      <c r="F187" s="38"/>
      <c r="G187" s="38"/>
      <c r="H187" s="38"/>
      <c r="I187" s="38"/>
    </row>
    <row r="188" spans="1:9">
      <c r="A188" s="38"/>
      <c r="B188" s="38"/>
      <c r="C188" s="38"/>
      <c r="D188" s="38"/>
      <c r="E188" s="38"/>
      <c r="F188" s="38"/>
      <c r="G188" s="38"/>
      <c r="H188" s="38"/>
      <c r="I188" s="38"/>
    </row>
    <row r="189" spans="1:9">
      <c r="A189" s="38"/>
      <c r="B189" s="38"/>
      <c r="C189" s="38"/>
      <c r="D189" s="38"/>
      <c r="E189" s="38"/>
      <c r="F189" s="38"/>
      <c r="G189" s="38"/>
      <c r="H189" s="38"/>
      <c r="I189" s="38"/>
    </row>
    <row r="190" spans="1:9">
      <c r="A190" s="38"/>
      <c r="B190" s="38"/>
      <c r="C190" s="38"/>
      <c r="D190" s="38"/>
      <c r="E190" s="38"/>
      <c r="F190" s="38"/>
      <c r="G190" s="38"/>
      <c r="H190" s="38"/>
      <c r="I190" s="38"/>
    </row>
    <row r="191" spans="1:9">
      <c r="A191" s="38"/>
      <c r="B191" s="38"/>
      <c r="C191" s="38"/>
      <c r="D191" s="38"/>
      <c r="E191" s="38"/>
      <c r="F191" s="38"/>
      <c r="G191" s="38"/>
      <c r="H191" s="38"/>
      <c r="I191" s="38"/>
    </row>
    <row r="192" spans="1:9">
      <c r="A192" s="38"/>
      <c r="B192" s="38"/>
      <c r="C192" s="38"/>
      <c r="D192" s="38"/>
      <c r="E192" s="38"/>
      <c r="F192" s="38"/>
      <c r="G192" s="38"/>
      <c r="H192" s="38"/>
      <c r="I192" s="38"/>
    </row>
    <row r="193" spans="1:9">
      <c r="A193" s="38"/>
      <c r="B193" s="38"/>
      <c r="C193" s="38"/>
      <c r="D193" s="38"/>
      <c r="E193" s="38"/>
      <c r="F193" s="38"/>
      <c r="G193" s="38"/>
      <c r="H193" s="38"/>
      <c r="I193" s="38"/>
    </row>
    <row r="194" spans="1:9">
      <c r="A194" s="38"/>
      <c r="B194" s="38"/>
      <c r="C194" s="38"/>
      <c r="D194" s="38"/>
      <c r="E194" s="38"/>
      <c r="F194" s="38"/>
      <c r="G194" s="38"/>
      <c r="H194" s="38"/>
      <c r="I194" s="38"/>
    </row>
    <row r="195" spans="1:9">
      <c r="A195" s="38"/>
      <c r="B195" s="38"/>
      <c r="C195" s="38"/>
      <c r="D195" s="38"/>
      <c r="E195" s="38"/>
      <c r="F195" s="38"/>
      <c r="G195" s="38"/>
      <c r="H195" s="38"/>
      <c r="I195" s="38"/>
    </row>
    <row r="196" spans="1:9">
      <c r="A196" s="38"/>
      <c r="B196" s="38"/>
      <c r="C196" s="38"/>
      <c r="D196" s="38"/>
      <c r="E196" s="38"/>
      <c r="F196" s="38"/>
      <c r="G196" s="38"/>
      <c r="H196" s="38"/>
      <c r="I196" s="38"/>
    </row>
    <row r="197" spans="1:9">
      <c r="A197" s="38"/>
      <c r="B197" s="38"/>
      <c r="C197" s="38"/>
      <c r="D197" s="38"/>
      <c r="E197" s="38"/>
      <c r="F197" s="38"/>
      <c r="G197" s="38"/>
      <c r="H197" s="38"/>
      <c r="I197" s="38"/>
    </row>
    <row r="198" spans="1:9">
      <c r="A198" s="38"/>
      <c r="B198" s="38"/>
      <c r="C198" s="38"/>
      <c r="D198" s="38"/>
      <c r="E198" s="38"/>
      <c r="F198" s="38"/>
      <c r="G198" s="38"/>
      <c r="H198" s="38"/>
      <c r="I198" s="38"/>
    </row>
    <row r="199" spans="1:9">
      <c r="A199" s="38"/>
      <c r="B199" s="38"/>
      <c r="C199" s="38"/>
      <c r="D199" s="38"/>
      <c r="E199" s="38"/>
      <c r="F199" s="38"/>
      <c r="G199" s="38"/>
      <c r="H199" s="38"/>
      <c r="I199" s="38"/>
    </row>
    <row r="200" spans="1:9">
      <c r="A200" s="38"/>
      <c r="B200" s="38"/>
      <c r="C200" s="38"/>
      <c r="D200" s="38"/>
      <c r="E200" s="38"/>
      <c r="F200" s="38"/>
      <c r="G200" s="38"/>
      <c r="H200" s="38"/>
      <c r="I200" s="38"/>
    </row>
    <row r="201" spans="1:9">
      <c r="A201" s="38"/>
      <c r="B201" s="38"/>
      <c r="C201" s="38"/>
      <c r="D201" s="38"/>
      <c r="E201" s="38"/>
      <c r="F201" s="38"/>
      <c r="G201" s="38"/>
      <c r="H201" s="38"/>
      <c r="I201" s="38"/>
    </row>
    <row r="202" spans="1:9">
      <c r="A202" s="38"/>
      <c r="B202" s="38"/>
      <c r="C202" s="38"/>
      <c r="D202" s="38"/>
      <c r="E202" s="38"/>
      <c r="F202" s="38"/>
      <c r="G202" s="38"/>
      <c r="H202" s="38"/>
      <c r="I202" s="38"/>
    </row>
    <row r="203" spans="1:9">
      <c r="A203" s="38"/>
      <c r="B203" s="38"/>
      <c r="C203" s="38"/>
      <c r="D203" s="38"/>
      <c r="E203" s="38"/>
      <c r="F203" s="38"/>
      <c r="G203" s="38"/>
      <c r="H203" s="38"/>
      <c r="I203" s="38"/>
    </row>
    <row r="204" spans="1:9">
      <c r="A204" s="38"/>
      <c r="B204" s="38"/>
      <c r="C204" s="38"/>
      <c r="D204" s="38"/>
      <c r="E204" s="38"/>
      <c r="F204" s="38"/>
      <c r="G204" s="38"/>
      <c r="H204" s="38"/>
      <c r="I204" s="38"/>
    </row>
    <row r="205" spans="1:9">
      <c r="A205" s="38"/>
      <c r="B205" s="38"/>
      <c r="C205" s="38"/>
      <c r="D205" s="38"/>
      <c r="E205" s="38"/>
      <c r="F205" s="38"/>
      <c r="G205" s="38"/>
      <c r="H205" s="38"/>
      <c r="I205" s="38"/>
    </row>
    <row r="206" spans="1:9">
      <c r="A206" s="38"/>
      <c r="B206" s="38"/>
      <c r="C206" s="38"/>
      <c r="D206" s="38"/>
      <c r="E206" s="38"/>
      <c r="F206" s="38"/>
      <c r="G206" s="38"/>
      <c r="H206" s="38"/>
      <c r="I206" s="38"/>
    </row>
    <row r="207" spans="1:9">
      <c r="A207" s="38"/>
      <c r="B207" s="38"/>
      <c r="C207" s="38"/>
      <c r="D207" s="38"/>
      <c r="E207" s="38"/>
      <c r="F207" s="38"/>
      <c r="G207" s="38"/>
      <c r="H207" s="38"/>
      <c r="I207" s="38"/>
    </row>
    <row r="208" spans="1:9">
      <c r="A208" s="38"/>
      <c r="B208" s="38"/>
      <c r="C208" s="38"/>
      <c r="D208" s="38"/>
      <c r="E208" s="38"/>
      <c r="F208" s="38"/>
      <c r="G208" s="38"/>
      <c r="H208" s="38"/>
      <c r="I208" s="38"/>
    </row>
    <row r="209" spans="1:9">
      <c r="A209" s="38"/>
      <c r="B209" s="38"/>
      <c r="C209" s="38"/>
      <c r="D209" s="38"/>
      <c r="E209" s="38"/>
      <c r="F209" s="38"/>
      <c r="G209" s="38"/>
      <c r="H209" s="38"/>
      <c r="I209" s="38"/>
    </row>
    <row r="210" spans="1:9">
      <c r="A210" s="38"/>
      <c r="B210" s="38"/>
      <c r="C210" s="38"/>
      <c r="D210" s="38"/>
      <c r="E210" s="38"/>
      <c r="F210" s="38"/>
      <c r="G210" s="38"/>
      <c r="H210" s="38"/>
      <c r="I210" s="38"/>
    </row>
    <row r="211" spans="1:9">
      <c r="A211" s="38"/>
      <c r="B211" s="38"/>
      <c r="C211" s="38"/>
      <c r="D211" s="38"/>
      <c r="E211" s="38"/>
      <c r="F211" s="38"/>
      <c r="G211" s="38"/>
      <c r="H211" s="38"/>
      <c r="I211" s="38"/>
    </row>
    <row r="212" spans="1:9">
      <c r="A212" s="38"/>
      <c r="B212" s="38"/>
      <c r="C212" s="38"/>
      <c r="D212" s="38"/>
      <c r="E212" s="38"/>
      <c r="F212" s="38"/>
      <c r="G212" s="38"/>
      <c r="H212" s="38"/>
      <c r="I212" s="38"/>
    </row>
    <row r="213" spans="1:9">
      <c r="A213" s="38"/>
      <c r="B213" s="38"/>
      <c r="C213" s="38"/>
      <c r="D213" s="38"/>
      <c r="E213" s="38"/>
      <c r="F213" s="38"/>
      <c r="G213" s="38"/>
      <c r="H213" s="38"/>
      <c r="I213" s="38"/>
    </row>
    <row r="214" spans="1:9">
      <c r="A214" s="38"/>
      <c r="B214" s="38"/>
      <c r="C214" s="38"/>
      <c r="D214" s="38"/>
      <c r="E214" s="38"/>
      <c r="F214" s="38"/>
      <c r="G214" s="38"/>
      <c r="H214" s="38"/>
      <c r="I214" s="38"/>
    </row>
    <row r="215" spans="1:9">
      <c r="A215" s="38"/>
      <c r="B215" s="38"/>
      <c r="C215" s="38"/>
      <c r="D215" s="38"/>
      <c r="E215" s="38"/>
      <c r="F215" s="38"/>
      <c r="G215" s="38"/>
      <c r="H215" s="38"/>
      <c r="I215" s="38"/>
    </row>
    <row r="216" spans="1:9">
      <c r="A216" s="38"/>
      <c r="B216" s="38"/>
      <c r="C216" s="38"/>
      <c r="D216" s="38"/>
      <c r="E216" s="38"/>
      <c r="F216" s="38"/>
      <c r="G216" s="38"/>
      <c r="H216" s="38"/>
      <c r="I216" s="38"/>
    </row>
    <row r="217" spans="1:9">
      <c r="A217" s="38"/>
      <c r="B217" s="38"/>
      <c r="C217" s="38"/>
      <c r="D217" s="38"/>
      <c r="E217" s="38"/>
      <c r="F217" s="38"/>
      <c r="G217" s="38"/>
      <c r="H217" s="38"/>
      <c r="I217" s="38"/>
    </row>
    <row r="218" spans="1:9">
      <c r="A218" s="38"/>
      <c r="B218" s="38"/>
      <c r="C218" s="38"/>
      <c r="D218" s="38"/>
      <c r="E218" s="38"/>
      <c r="F218" s="38"/>
      <c r="G218" s="38"/>
      <c r="H218" s="38"/>
      <c r="I218" s="38"/>
    </row>
    <row r="219" spans="1:9">
      <c r="A219" s="39"/>
      <c r="B219" s="39"/>
      <c r="C219" s="39"/>
      <c r="D219" s="39"/>
      <c r="E219" s="39"/>
      <c r="F219" s="39"/>
      <c r="G219" s="39"/>
      <c r="H219" s="39"/>
      <c r="I219" s="39"/>
    </row>
    <row r="220" spans="1:9">
      <c r="A220" s="39"/>
      <c r="B220" s="39"/>
      <c r="C220" s="39"/>
      <c r="D220" s="39"/>
      <c r="E220" s="39"/>
      <c r="F220" s="39"/>
      <c r="G220" s="39"/>
      <c r="H220" s="39"/>
      <c r="I220" s="39"/>
    </row>
    <row r="221" spans="1:9">
      <c r="A221" s="39"/>
      <c r="B221" s="39"/>
      <c r="C221" s="39"/>
      <c r="D221" s="39"/>
      <c r="E221" s="39"/>
      <c r="F221" s="39"/>
      <c r="G221" s="39"/>
      <c r="H221" s="39"/>
      <c r="I221" s="39"/>
    </row>
    <row r="222" spans="1:9">
      <c r="A222" s="39"/>
      <c r="B222" s="39"/>
      <c r="C222" s="39"/>
      <c r="D222" s="39"/>
      <c r="E222" s="39"/>
      <c r="F222" s="39"/>
      <c r="G222" s="39"/>
      <c r="H222" s="39"/>
      <c r="I222" s="39"/>
    </row>
    <row r="223" spans="1:9">
      <c r="A223" s="39"/>
      <c r="B223" s="39"/>
      <c r="C223" s="39"/>
      <c r="D223" s="39"/>
      <c r="E223" s="39"/>
      <c r="F223" s="39"/>
      <c r="G223" s="39"/>
      <c r="H223" s="39"/>
      <c r="I223" s="39"/>
    </row>
    <row r="224" spans="1:9">
      <c r="A224" s="39"/>
      <c r="B224" s="39"/>
      <c r="C224" s="39"/>
      <c r="D224" s="39"/>
      <c r="E224" s="39"/>
      <c r="F224" s="39"/>
      <c r="G224" s="39"/>
      <c r="H224" s="39"/>
      <c r="I224" s="39"/>
    </row>
    <row r="225" spans="1:9">
      <c r="A225" s="39"/>
      <c r="B225" s="39"/>
      <c r="C225" s="39"/>
      <c r="D225" s="39"/>
      <c r="E225" s="39"/>
      <c r="F225" s="39"/>
      <c r="G225" s="39"/>
      <c r="H225" s="39"/>
      <c r="I225" s="39"/>
    </row>
    <row r="226" spans="1:9">
      <c r="A226" s="39"/>
      <c r="B226" s="39"/>
      <c r="C226" s="39"/>
      <c r="D226" s="39"/>
      <c r="E226" s="39"/>
      <c r="F226" s="39"/>
      <c r="G226" s="39"/>
      <c r="H226" s="39"/>
      <c r="I226" s="39"/>
    </row>
    <row r="227" spans="1:9">
      <c r="A227" s="39"/>
      <c r="B227" s="39"/>
      <c r="C227" s="39"/>
      <c r="D227" s="39"/>
      <c r="E227" s="39"/>
      <c r="F227" s="39"/>
      <c r="G227" s="39"/>
      <c r="H227" s="39"/>
      <c r="I227" s="39"/>
    </row>
    <row r="228" spans="1:9">
      <c r="A228" s="39"/>
      <c r="B228" s="39"/>
      <c r="C228" s="39"/>
      <c r="D228" s="39"/>
      <c r="E228" s="39"/>
      <c r="F228" s="39"/>
      <c r="G228" s="39"/>
      <c r="H228" s="39"/>
      <c r="I228" s="39"/>
    </row>
    <row r="229" spans="1:9">
      <c r="A229" s="39"/>
      <c r="B229" s="39"/>
      <c r="C229" s="39"/>
      <c r="D229" s="39"/>
      <c r="E229" s="39"/>
      <c r="F229" s="39"/>
      <c r="G229" s="39"/>
      <c r="H229" s="39"/>
      <c r="I229" s="39"/>
    </row>
    <row r="230" spans="1:9">
      <c r="A230" s="39"/>
      <c r="B230" s="39"/>
      <c r="C230" s="39"/>
      <c r="D230" s="39"/>
      <c r="E230" s="39"/>
      <c r="F230" s="39"/>
      <c r="G230" s="39"/>
      <c r="H230" s="39"/>
      <c r="I230" s="39"/>
    </row>
    <row r="231" spans="1:9">
      <c r="A231" s="39"/>
      <c r="B231" s="39"/>
      <c r="C231" s="39"/>
      <c r="D231" s="39"/>
      <c r="E231" s="39"/>
      <c r="F231" s="39"/>
      <c r="G231" s="39"/>
      <c r="H231" s="39"/>
      <c r="I231" s="39"/>
    </row>
    <row r="232" spans="1:9">
      <c r="A232" s="39"/>
      <c r="B232" s="39"/>
      <c r="C232" s="39"/>
      <c r="D232" s="39"/>
      <c r="E232" s="39"/>
      <c r="F232" s="39"/>
      <c r="G232" s="39"/>
      <c r="H232" s="39"/>
      <c r="I232" s="39"/>
    </row>
    <row r="233" spans="1:9">
      <c r="A233" s="39"/>
      <c r="B233" s="39"/>
      <c r="C233" s="39"/>
      <c r="D233" s="39"/>
      <c r="E233" s="39"/>
      <c r="F233" s="39"/>
      <c r="G233" s="39"/>
      <c r="H233" s="39"/>
      <c r="I233" s="39"/>
    </row>
    <row r="234" spans="1:9">
      <c r="A234" s="39"/>
      <c r="B234" s="39"/>
      <c r="C234" s="39"/>
      <c r="D234" s="39"/>
      <c r="E234" s="39"/>
      <c r="F234" s="39"/>
      <c r="G234" s="39"/>
      <c r="H234" s="39"/>
      <c r="I234" s="39"/>
    </row>
    <row r="235" spans="1:9">
      <c r="A235" s="39"/>
      <c r="B235" s="39"/>
      <c r="C235" s="39"/>
      <c r="D235" s="39"/>
      <c r="E235" s="39"/>
      <c r="F235" s="39"/>
      <c r="G235" s="39"/>
      <c r="H235" s="39"/>
      <c r="I235" s="39"/>
    </row>
    <row r="236" spans="1:9">
      <c r="A236" s="39"/>
      <c r="B236" s="39"/>
      <c r="C236" s="39"/>
      <c r="D236" s="39"/>
      <c r="E236" s="39"/>
      <c r="F236" s="39"/>
      <c r="G236" s="39"/>
      <c r="H236" s="39"/>
      <c r="I236" s="39"/>
    </row>
    <row r="237" spans="1:9">
      <c r="A237" s="39"/>
      <c r="B237" s="39"/>
      <c r="C237" s="39"/>
      <c r="D237" s="39"/>
      <c r="E237" s="39"/>
      <c r="F237" s="39"/>
      <c r="G237" s="39"/>
      <c r="H237" s="39"/>
      <c r="I237" s="39"/>
    </row>
    <row r="238" spans="1:9">
      <c r="A238" s="39"/>
      <c r="B238" s="39"/>
      <c r="C238" s="39"/>
      <c r="D238" s="39"/>
      <c r="E238" s="39"/>
      <c r="F238" s="39"/>
      <c r="G238" s="39"/>
      <c r="H238" s="39"/>
      <c r="I238" s="39"/>
    </row>
    <row r="239" spans="1:9">
      <c r="A239" s="39"/>
      <c r="B239" s="39"/>
      <c r="C239" s="39"/>
      <c r="D239" s="39"/>
      <c r="E239" s="39"/>
      <c r="F239" s="39"/>
      <c r="G239" s="39"/>
      <c r="H239" s="39"/>
      <c r="I239" s="39"/>
    </row>
    <row r="240" spans="1:9">
      <c r="A240" s="39"/>
      <c r="B240" s="39"/>
      <c r="C240" s="39"/>
      <c r="D240" s="39"/>
      <c r="E240" s="39"/>
      <c r="F240" s="39"/>
      <c r="G240" s="39"/>
      <c r="H240" s="39"/>
      <c r="I240" s="39"/>
    </row>
    <row r="241" spans="1:9">
      <c r="A241" s="39"/>
      <c r="B241" s="39"/>
      <c r="C241" s="39"/>
      <c r="D241" s="39"/>
      <c r="E241" s="39"/>
      <c r="F241" s="39"/>
      <c r="G241" s="39"/>
      <c r="H241" s="39"/>
      <c r="I241" s="39"/>
    </row>
    <row r="242" spans="1:9">
      <c r="A242" s="39"/>
      <c r="B242" s="39"/>
      <c r="C242" s="39"/>
      <c r="D242" s="39"/>
      <c r="E242" s="39"/>
      <c r="F242" s="39"/>
      <c r="G242" s="39"/>
      <c r="H242" s="39"/>
      <c r="I242" s="39"/>
    </row>
    <row r="243" spans="1:9">
      <c r="A243" s="39"/>
      <c r="B243" s="39"/>
      <c r="C243" s="39"/>
      <c r="D243" s="39"/>
      <c r="E243" s="39"/>
      <c r="F243" s="39"/>
      <c r="G243" s="39"/>
      <c r="H243" s="39"/>
      <c r="I243" s="39"/>
    </row>
    <row r="244" spans="1:9">
      <c r="A244" s="39"/>
      <c r="B244" s="39"/>
      <c r="C244" s="39"/>
      <c r="D244" s="39"/>
      <c r="E244" s="39"/>
      <c r="F244" s="39"/>
      <c r="G244" s="39"/>
      <c r="H244" s="39"/>
      <c r="I244" s="39"/>
    </row>
    <row r="245" spans="1:9">
      <c r="A245" s="39"/>
      <c r="B245" s="39"/>
      <c r="C245" s="39"/>
      <c r="D245" s="39"/>
      <c r="E245" s="39"/>
      <c r="F245" s="39"/>
      <c r="G245" s="39"/>
      <c r="H245" s="39"/>
      <c r="I245" s="39"/>
    </row>
    <row r="246" spans="1:9">
      <c r="A246" s="39"/>
      <c r="B246" s="39"/>
      <c r="C246" s="39"/>
      <c r="D246" s="39"/>
      <c r="E246" s="39"/>
      <c r="F246" s="39"/>
      <c r="G246" s="39"/>
      <c r="H246" s="39"/>
      <c r="I246" s="39"/>
    </row>
    <row r="247" spans="1:9">
      <c r="A247" s="39"/>
      <c r="B247" s="39"/>
      <c r="C247" s="39"/>
      <c r="D247" s="39"/>
      <c r="E247" s="39"/>
      <c r="F247" s="39"/>
      <c r="G247" s="39"/>
      <c r="H247" s="39"/>
      <c r="I247" s="39"/>
    </row>
    <row r="248" spans="1:9">
      <c r="A248" s="39"/>
      <c r="B248" s="39"/>
      <c r="C248" s="39"/>
      <c r="D248" s="39"/>
      <c r="E248" s="39"/>
      <c r="F248" s="39"/>
      <c r="G248" s="39"/>
      <c r="H248" s="39"/>
      <c r="I248" s="39"/>
    </row>
    <row r="249" spans="1:9">
      <c r="A249" s="39"/>
      <c r="B249" s="39"/>
      <c r="C249" s="39"/>
      <c r="D249" s="39"/>
      <c r="E249" s="39"/>
      <c r="F249" s="39"/>
      <c r="G249" s="39"/>
      <c r="H249" s="39"/>
      <c r="I249" s="39"/>
    </row>
    <row r="250" spans="1:9">
      <c r="A250" s="39"/>
      <c r="B250" s="39"/>
      <c r="C250" s="39"/>
      <c r="D250" s="39"/>
      <c r="E250" s="39"/>
      <c r="F250" s="39"/>
      <c r="G250" s="39"/>
      <c r="H250" s="39"/>
      <c r="I250" s="39"/>
    </row>
    <row r="251" spans="1:9">
      <c r="A251" s="39"/>
      <c r="B251" s="39"/>
      <c r="C251" s="39"/>
      <c r="D251" s="39"/>
      <c r="E251" s="39"/>
      <c r="F251" s="39"/>
      <c r="G251" s="39"/>
      <c r="H251" s="39"/>
      <c r="I251" s="39"/>
    </row>
    <row r="252" spans="1:9">
      <c r="A252" s="39"/>
      <c r="B252" s="39"/>
      <c r="C252" s="39"/>
      <c r="D252" s="39"/>
      <c r="E252" s="39"/>
      <c r="F252" s="39"/>
      <c r="G252" s="39"/>
      <c r="H252" s="39"/>
      <c r="I252" s="39"/>
    </row>
    <row r="253" spans="1:9">
      <c r="A253" s="39"/>
      <c r="B253" s="39"/>
      <c r="C253" s="39"/>
      <c r="D253" s="39"/>
      <c r="E253" s="39"/>
      <c r="F253" s="39"/>
      <c r="G253" s="39"/>
      <c r="H253" s="39"/>
      <c r="I253" s="39"/>
    </row>
    <row r="254" spans="1:9">
      <c r="A254" s="39"/>
      <c r="B254" s="39"/>
      <c r="C254" s="39"/>
      <c r="D254" s="39"/>
      <c r="E254" s="39"/>
      <c r="F254" s="39"/>
      <c r="G254" s="39"/>
      <c r="H254" s="39"/>
      <c r="I254" s="39"/>
    </row>
    <row r="255" spans="1:9">
      <c r="A255" s="39"/>
      <c r="B255" s="39"/>
      <c r="C255" s="39"/>
      <c r="D255" s="39"/>
      <c r="E255" s="39"/>
      <c r="F255" s="39"/>
      <c r="G255" s="39"/>
      <c r="H255" s="39"/>
      <c r="I255" s="39"/>
    </row>
    <row r="256" spans="1:9">
      <c r="A256" s="39"/>
      <c r="B256" s="39"/>
      <c r="C256" s="39"/>
      <c r="D256" s="39"/>
      <c r="E256" s="39"/>
      <c r="F256" s="39"/>
      <c r="G256" s="39"/>
      <c r="H256" s="39"/>
      <c r="I256" s="39"/>
    </row>
    <row r="257" spans="1:9">
      <c r="A257" s="39"/>
      <c r="B257" s="39"/>
      <c r="C257" s="39"/>
      <c r="D257" s="39"/>
      <c r="E257" s="39"/>
      <c r="F257" s="39"/>
      <c r="G257" s="39"/>
      <c r="H257" s="39"/>
      <c r="I257" s="39"/>
    </row>
    <row r="258" spans="1:9">
      <c r="A258" s="39"/>
      <c r="B258" s="39"/>
      <c r="C258" s="39"/>
      <c r="D258" s="39"/>
      <c r="E258" s="39"/>
      <c r="F258" s="39"/>
      <c r="G258" s="39"/>
      <c r="H258" s="39"/>
      <c r="I258" s="39"/>
    </row>
    <row r="259" spans="1:9">
      <c r="A259" s="39"/>
      <c r="B259" s="39"/>
      <c r="C259" s="39"/>
      <c r="D259" s="39"/>
      <c r="E259" s="39"/>
      <c r="F259" s="39"/>
      <c r="G259" s="39"/>
      <c r="H259" s="39"/>
      <c r="I259" s="39"/>
    </row>
    <row r="260" spans="1:9">
      <c r="A260" s="39"/>
      <c r="B260" s="39"/>
      <c r="C260" s="39"/>
      <c r="D260" s="39"/>
      <c r="E260" s="39"/>
      <c r="F260" s="39"/>
      <c r="G260" s="39"/>
      <c r="H260" s="39"/>
      <c r="I260" s="39"/>
    </row>
    <row r="261" spans="1:9">
      <c r="A261" s="39"/>
      <c r="B261" s="39"/>
      <c r="C261" s="39"/>
      <c r="D261" s="39"/>
      <c r="E261" s="39"/>
      <c r="F261" s="39"/>
      <c r="G261" s="39"/>
      <c r="H261" s="39"/>
      <c r="I261" s="39"/>
    </row>
    <row r="262" spans="1:9">
      <c r="A262" s="39"/>
      <c r="B262" s="39"/>
      <c r="C262" s="39"/>
      <c r="D262" s="39"/>
      <c r="E262" s="39"/>
      <c r="F262" s="39"/>
      <c r="G262" s="39"/>
      <c r="H262" s="39"/>
      <c r="I262" s="39"/>
    </row>
    <row r="263" spans="1:9">
      <c r="A263" s="39"/>
      <c r="B263" s="39"/>
      <c r="C263" s="39"/>
      <c r="D263" s="39"/>
      <c r="E263" s="39"/>
      <c r="F263" s="39"/>
      <c r="G263" s="39"/>
      <c r="H263" s="39"/>
      <c r="I263" s="39"/>
    </row>
    <row r="264" spans="1:9">
      <c r="A264" s="39"/>
      <c r="B264" s="39"/>
      <c r="C264" s="39"/>
      <c r="D264" s="39"/>
      <c r="E264" s="39"/>
      <c r="F264" s="39"/>
      <c r="G264" s="39"/>
      <c r="H264" s="39"/>
      <c r="I264" s="39"/>
    </row>
    <row r="265" spans="1:9">
      <c r="A265" s="39"/>
      <c r="B265" s="39"/>
      <c r="C265" s="39"/>
      <c r="D265" s="39"/>
      <c r="E265" s="39"/>
      <c r="F265" s="39"/>
      <c r="G265" s="39"/>
      <c r="H265" s="39"/>
      <c r="I265" s="39"/>
    </row>
    <row r="266" spans="1:9">
      <c r="A266" s="39"/>
      <c r="B266" s="39"/>
      <c r="C266" s="39"/>
      <c r="D266" s="39"/>
      <c r="E266" s="39"/>
      <c r="F266" s="39"/>
      <c r="G266" s="39"/>
      <c r="H266" s="39"/>
      <c r="I266" s="39"/>
    </row>
    <row r="267" spans="1:9">
      <c r="A267" s="39"/>
      <c r="B267" s="39"/>
      <c r="C267" s="39"/>
      <c r="D267" s="39"/>
      <c r="E267" s="39"/>
      <c r="F267" s="39"/>
      <c r="G267" s="39"/>
      <c r="H267" s="39"/>
      <c r="I267" s="39"/>
    </row>
    <row r="268" spans="1:9">
      <c r="A268" s="39"/>
      <c r="B268" s="39"/>
      <c r="C268" s="39"/>
      <c r="D268" s="39"/>
      <c r="E268" s="39"/>
      <c r="F268" s="39"/>
      <c r="G268" s="39"/>
      <c r="H268" s="39"/>
      <c r="I268" s="39"/>
    </row>
    <row r="269" spans="1:9">
      <c r="A269" s="39"/>
      <c r="B269" s="39"/>
      <c r="C269" s="39"/>
      <c r="D269" s="39"/>
      <c r="E269" s="39"/>
      <c r="F269" s="39"/>
      <c r="G269" s="39"/>
      <c r="H269" s="39"/>
      <c r="I269" s="39"/>
    </row>
    <row r="270" spans="1:9">
      <c r="A270" s="39"/>
      <c r="B270" s="39"/>
      <c r="C270" s="39"/>
      <c r="D270" s="39"/>
      <c r="E270" s="39"/>
      <c r="F270" s="39"/>
      <c r="G270" s="39"/>
      <c r="H270" s="39"/>
      <c r="I270" s="39"/>
    </row>
    <row r="271" spans="1:9">
      <c r="A271" s="39"/>
      <c r="B271" s="39"/>
      <c r="C271" s="39"/>
      <c r="D271" s="39"/>
      <c r="E271" s="39"/>
      <c r="F271" s="39"/>
      <c r="G271" s="39"/>
      <c r="H271" s="39"/>
      <c r="I271" s="39"/>
    </row>
    <row r="272" spans="1:9">
      <c r="A272" s="39"/>
      <c r="B272" s="39"/>
      <c r="C272" s="39"/>
      <c r="D272" s="39"/>
      <c r="E272" s="39"/>
      <c r="F272" s="39"/>
      <c r="G272" s="39"/>
      <c r="H272" s="39"/>
      <c r="I272" s="39"/>
    </row>
    <row r="273" spans="1:9">
      <c r="A273" s="39"/>
      <c r="B273" s="39"/>
      <c r="C273" s="39"/>
      <c r="D273" s="39"/>
      <c r="E273" s="39"/>
      <c r="F273" s="39"/>
      <c r="G273" s="39"/>
      <c r="H273" s="39"/>
      <c r="I273" s="39"/>
    </row>
    <row r="274" spans="1:9">
      <c r="A274" s="39"/>
      <c r="B274" s="39"/>
      <c r="C274" s="39"/>
      <c r="D274" s="39"/>
      <c r="E274" s="39"/>
      <c r="F274" s="39"/>
      <c r="G274" s="39"/>
      <c r="H274" s="39"/>
      <c r="I274" s="39"/>
    </row>
    <row r="275" spans="1:9">
      <c r="A275" s="39"/>
      <c r="B275" s="39"/>
      <c r="C275" s="39"/>
      <c r="D275" s="39"/>
      <c r="E275" s="39"/>
      <c r="F275" s="39"/>
      <c r="G275" s="39"/>
      <c r="H275" s="39"/>
      <c r="I275" s="39"/>
    </row>
    <row r="276" spans="1:9">
      <c r="A276" s="39"/>
      <c r="B276" s="39"/>
      <c r="C276" s="39"/>
      <c r="D276" s="39"/>
      <c r="E276" s="39"/>
      <c r="F276" s="39"/>
      <c r="G276" s="39"/>
      <c r="H276" s="39"/>
      <c r="I276" s="39"/>
    </row>
    <row r="277" spans="1:9">
      <c r="A277" s="39"/>
      <c r="B277" s="39"/>
      <c r="C277" s="39"/>
      <c r="D277" s="39"/>
      <c r="E277" s="39"/>
      <c r="F277" s="39"/>
      <c r="G277" s="39"/>
      <c r="H277" s="39"/>
      <c r="I277" s="39"/>
    </row>
    <row r="278" spans="1:9">
      <c r="A278" s="39"/>
      <c r="B278" s="39"/>
      <c r="C278" s="39"/>
      <c r="D278" s="39"/>
      <c r="E278" s="39"/>
      <c r="F278" s="39"/>
      <c r="G278" s="39"/>
      <c r="H278" s="39"/>
      <c r="I278" s="39"/>
    </row>
    <row r="279" spans="1:9">
      <c r="A279" s="39"/>
      <c r="B279" s="39"/>
      <c r="C279" s="39"/>
      <c r="D279" s="39"/>
      <c r="E279" s="39"/>
      <c r="F279" s="39"/>
      <c r="G279" s="39"/>
      <c r="H279" s="39"/>
      <c r="I279" s="39"/>
    </row>
    <row r="280" spans="1:9">
      <c r="A280" s="39"/>
      <c r="B280" s="39"/>
      <c r="C280" s="39"/>
      <c r="D280" s="39"/>
      <c r="E280" s="39"/>
      <c r="F280" s="39"/>
      <c r="G280" s="39"/>
      <c r="H280" s="39"/>
      <c r="I280" s="39"/>
    </row>
    <row r="281" spans="1:9">
      <c r="A281" s="39"/>
      <c r="B281" s="39"/>
      <c r="C281" s="39"/>
      <c r="D281" s="39"/>
      <c r="E281" s="39"/>
      <c r="F281" s="39"/>
      <c r="G281" s="39"/>
      <c r="H281" s="39"/>
      <c r="I281" s="39"/>
    </row>
    <row r="282" spans="1:9">
      <c r="A282" s="39"/>
      <c r="B282" s="39"/>
      <c r="C282" s="39"/>
      <c r="D282" s="39"/>
      <c r="E282" s="39"/>
      <c r="F282" s="39"/>
      <c r="G282" s="39"/>
      <c r="H282" s="39"/>
      <c r="I282" s="39"/>
    </row>
    <row r="283" spans="1:9">
      <c r="A283" s="39"/>
      <c r="B283" s="39"/>
      <c r="C283" s="39"/>
      <c r="D283" s="39"/>
      <c r="E283" s="39"/>
      <c r="F283" s="39"/>
      <c r="G283" s="39"/>
      <c r="H283" s="39"/>
      <c r="I283" s="39"/>
    </row>
    <row r="284" spans="1:9">
      <c r="A284" s="39"/>
      <c r="B284" s="39"/>
      <c r="C284" s="39"/>
      <c r="D284" s="39"/>
      <c r="E284" s="39"/>
      <c r="F284" s="39"/>
      <c r="G284" s="39"/>
      <c r="H284" s="39"/>
      <c r="I284" s="39"/>
    </row>
    <row r="285" spans="1:9">
      <c r="A285" s="39"/>
      <c r="B285" s="39"/>
      <c r="C285" s="39"/>
      <c r="D285" s="39"/>
      <c r="E285" s="39"/>
      <c r="F285" s="39"/>
      <c r="G285" s="39"/>
      <c r="H285" s="39"/>
      <c r="I285" s="39"/>
    </row>
    <row r="286" spans="1:9">
      <c r="A286" s="39"/>
      <c r="B286" s="39"/>
      <c r="C286" s="39"/>
      <c r="D286" s="39"/>
      <c r="E286" s="39"/>
      <c r="F286" s="39"/>
      <c r="G286" s="39"/>
      <c r="H286" s="39"/>
      <c r="I286" s="39"/>
    </row>
    <row r="287" spans="1:9">
      <c r="A287" s="39"/>
      <c r="B287" s="39"/>
      <c r="C287" s="39"/>
      <c r="D287" s="39"/>
      <c r="E287" s="39"/>
      <c r="F287" s="39"/>
      <c r="G287" s="39"/>
      <c r="H287" s="39"/>
      <c r="I287" s="39"/>
    </row>
    <row r="288" spans="1:9">
      <c r="A288" s="39"/>
      <c r="B288" s="39"/>
      <c r="C288" s="39"/>
      <c r="D288" s="39"/>
      <c r="E288" s="39"/>
      <c r="F288" s="39"/>
      <c r="G288" s="39"/>
      <c r="H288" s="39"/>
      <c r="I288" s="39"/>
    </row>
    <row r="289" spans="1:9">
      <c r="A289" s="39"/>
      <c r="B289" s="39"/>
      <c r="C289" s="39"/>
      <c r="D289" s="39"/>
      <c r="E289" s="39"/>
      <c r="F289" s="39"/>
      <c r="G289" s="39"/>
      <c r="H289" s="39"/>
      <c r="I289" s="39"/>
    </row>
    <row r="290" spans="1:9">
      <c r="A290" s="39"/>
      <c r="B290" s="39"/>
      <c r="C290" s="39"/>
      <c r="D290" s="39"/>
      <c r="E290" s="39"/>
      <c r="F290" s="39"/>
      <c r="G290" s="39"/>
      <c r="H290" s="39"/>
      <c r="I290" s="39"/>
    </row>
    <row r="291" spans="1:9">
      <c r="A291" s="39"/>
      <c r="B291" s="39"/>
      <c r="C291" s="39"/>
      <c r="D291" s="39"/>
      <c r="E291" s="39"/>
      <c r="F291" s="39"/>
      <c r="G291" s="39"/>
      <c r="H291" s="39"/>
      <c r="I291" s="39"/>
    </row>
    <row r="292" spans="1:9">
      <c r="A292" s="39"/>
      <c r="B292" s="39"/>
      <c r="C292" s="39"/>
      <c r="D292" s="39"/>
      <c r="E292" s="39"/>
      <c r="F292" s="39"/>
      <c r="G292" s="39"/>
      <c r="H292" s="39"/>
      <c r="I292" s="39"/>
    </row>
    <row r="293" spans="1:9">
      <c r="A293" s="39"/>
      <c r="B293" s="39"/>
      <c r="C293" s="39"/>
      <c r="D293" s="39"/>
      <c r="E293" s="39"/>
      <c r="F293" s="39"/>
      <c r="G293" s="39"/>
      <c r="H293" s="39"/>
      <c r="I293" s="39"/>
    </row>
    <row r="294" spans="1:9">
      <c r="A294" s="39"/>
      <c r="B294" s="39"/>
      <c r="C294" s="39"/>
      <c r="D294" s="39"/>
      <c r="E294" s="39"/>
      <c r="F294" s="39"/>
      <c r="G294" s="39"/>
      <c r="H294" s="39"/>
      <c r="I294" s="39"/>
    </row>
    <row r="295" spans="1:9">
      <c r="A295" s="39"/>
      <c r="B295" s="39"/>
      <c r="C295" s="39"/>
      <c r="D295" s="39"/>
      <c r="E295" s="39"/>
      <c r="F295" s="39"/>
      <c r="G295" s="39"/>
      <c r="H295" s="39"/>
      <c r="I295" s="39"/>
    </row>
    <row r="296" spans="1:9">
      <c r="A296" s="39"/>
      <c r="B296" s="39"/>
      <c r="C296" s="39"/>
      <c r="D296" s="39"/>
      <c r="E296" s="39"/>
      <c r="F296" s="39"/>
      <c r="G296" s="39"/>
      <c r="H296" s="39"/>
      <c r="I296" s="39"/>
    </row>
    <row r="297" spans="1:9">
      <c r="A297" s="39"/>
      <c r="B297" s="39"/>
      <c r="C297" s="39"/>
      <c r="D297" s="39"/>
      <c r="E297" s="39"/>
      <c r="F297" s="39"/>
      <c r="G297" s="39"/>
      <c r="H297" s="39"/>
      <c r="I297" s="39"/>
    </row>
    <row r="298" spans="1:9">
      <c r="A298" s="39"/>
      <c r="B298" s="39"/>
      <c r="C298" s="39"/>
      <c r="D298" s="39"/>
      <c r="E298" s="39"/>
      <c r="F298" s="39"/>
      <c r="G298" s="39"/>
      <c r="H298" s="39"/>
      <c r="I298" s="39"/>
    </row>
    <row r="299" spans="1:9">
      <c r="A299" s="39"/>
      <c r="B299" s="39"/>
      <c r="C299" s="39"/>
      <c r="D299" s="39"/>
      <c r="E299" s="39"/>
      <c r="F299" s="39"/>
      <c r="G299" s="39"/>
      <c r="H299" s="39"/>
      <c r="I299" s="39"/>
    </row>
    <row r="300" spans="1:9">
      <c r="A300" s="39"/>
      <c r="B300" s="39"/>
      <c r="C300" s="39"/>
      <c r="D300" s="39"/>
      <c r="E300" s="39"/>
      <c r="F300" s="39"/>
      <c r="G300" s="39"/>
      <c r="H300" s="39"/>
      <c r="I300" s="39"/>
    </row>
    <row r="301" spans="1:9">
      <c r="A301" s="39"/>
      <c r="B301" s="39"/>
      <c r="C301" s="39"/>
      <c r="D301" s="39"/>
      <c r="E301" s="39"/>
      <c r="F301" s="39"/>
      <c r="G301" s="39"/>
      <c r="H301" s="39"/>
      <c r="I301" s="39"/>
    </row>
    <row r="302" spans="1:9">
      <c r="A302" s="39"/>
      <c r="B302" s="39"/>
      <c r="C302" s="39"/>
      <c r="D302" s="39"/>
      <c r="E302" s="39"/>
      <c r="F302" s="39"/>
      <c r="G302" s="39"/>
      <c r="H302" s="39"/>
      <c r="I302" s="39"/>
    </row>
    <row r="303" spans="1:9">
      <c r="A303" s="39"/>
      <c r="B303" s="39"/>
      <c r="C303" s="39"/>
      <c r="D303" s="39"/>
      <c r="E303" s="39"/>
      <c r="F303" s="39"/>
      <c r="G303" s="39"/>
      <c r="H303" s="39"/>
      <c r="I303" s="39"/>
    </row>
    <row r="304" spans="1:9">
      <c r="A304" s="39"/>
      <c r="B304" s="39"/>
      <c r="C304" s="39"/>
      <c r="D304" s="39"/>
      <c r="E304" s="39"/>
      <c r="F304" s="39"/>
      <c r="G304" s="39"/>
      <c r="H304" s="39"/>
      <c r="I304" s="39"/>
    </row>
    <row r="305" spans="1:9">
      <c r="A305" s="39"/>
      <c r="B305" s="39"/>
      <c r="C305" s="39"/>
      <c r="D305" s="39"/>
      <c r="E305" s="39"/>
      <c r="F305" s="39"/>
      <c r="G305" s="39"/>
      <c r="H305" s="39"/>
      <c r="I305" s="39"/>
    </row>
    <row r="306" spans="1:9">
      <c r="A306" s="39"/>
      <c r="B306" s="39"/>
      <c r="C306" s="39"/>
      <c r="D306" s="39"/>
      <c r="E306" s="39"/>
      <c r="F306" s="39"/>
      <c r="G306" s="39"/>
      <c r="H306" s="39"/>
      <c r="I306" s="39"/>
    </row>
    <row r="307" spans="1:9">
      <c r="A307" s="39"/>
      <c r="B307" s="39"/>
      <c r="C307" s="39"/>
      <c r="D307" s="39"/>
      <c r="E307" s="39"/>
      <c r="F307" s="39"/>
      <c r="G307" s="39"/>
      <c r="H307" s="39"/>
      <c r="I307" s="39"/>
    </row>
    <row r="308" spans="1:9">
      <c r="A308" s="39"/>
      <c r="B308" s="39"/>
      <c r="C308" s="39"/>
      <c r="D308" s="39"/>
      <c r="E308" s="39"/>
      <c r="F308" s="39"/>
      <c r="G308" s="39"/>
      <c r="H308" s="39"/>
      <c r="I308" s="39"/>
    </row>
    <row r="309" spans="1:9">
      <c r="A309" s="39"/>
      <c r="B309" s="39"/>
      <c r="C309" s="39"/>
      <c r="D309" s="39"/>
      <c r="E309" s="39"/>
      <c r="F309" s="39"/>
      <c r="G309" s="39"/>
      <c r="H309" s="39"/>
      <c r="I309" s="39"/>
    </row>
    <row r="310" spans="1:9">
      <c r="A310" s="39"/>
      <c r="B310" s="39"/>
      <c r="C310" s="39"/>
      <c r="D310" s="39"/>
      <c r="E310" s="39"/>
      <c r="F310" s="39"/>
      <c r="G310" s="39"/>
      <c r="H310" s="39"/>
      <c r="I310" s="39"/>
    </row>
    <row r="311" spans="1:9">
      <c r="A311" s="39"/>
      <c r="B311" s="39"/>
      <c r="C311" s="39"/>
      <c r="D311" s="39"/>
      <c r="E311" s="39"/>
      <c r="F311" s="39"/>
      <c r="G311" s="39"/>
      <c r="H311" s="39"/>
      <c r="I311" s="39"/>
    </row>
    <row r="312" spans="1:9">
      <c r="A312" s="39"/>
      <c r="B312" s="39"/>
      <c r="C312" s="39"/>
      <c r="D312" s="39"/>
      <c r="E312" s="39"/>
      <c r="F312" s="39"/>
      <c r="G312" s="39"/>
      <c r="H312" s="39"/>
      <c r="I312" s="39"/>
    </row>
    <row r="313" spans="1:9">
      <c r="A313" s="39"/>
      <c r="B313" s="39"/>
      <c r="C313" s="39"/>
      <c r="D313" s="39"/>
      <c r="E313" s="39"/>
      <c r="F313" s="39"/>
      <c r="G313" s="39"/>
      <c r="H313" s="39"/>
      <c r="I313" s="39"/>
    </row>
    <row r="314" spans="1:9">
      <c r="A314" s="39"/>
      <c r="B314" s="39"/>
      <c r="C314" s="39"/>
      <c r="D314" s="39"/>
      <c r="E314" s="39"/>
      <c r="F314" s="39"/>
      <c r="G314" s="39"/>
      <c r="H314" s="39"/>
      <c r="I314" s="39"/>
    </row>
    <row r="315" spans="1:9">
      <c r="A315" s="39"/>
      <c r="B315" s="39"/>
      <c r="C315" s="39"/>
      <c r="D315" s="39"/>
      <c r="E315" s="39"/>
      <c r="F315" s="39"/>
      <c r="G315" s="39"/>
      <c r="H315" s="39"/>
      <c r="I315" s="39"/>
    </row>
    <row r="316" spans="1:9">
      <c r="A316" s="39"/>
      <c r="B316" s="39"/>
      <c r="C316" s="39"/>
      <c r="D316" s="39"/>
      <c r="E316" s="39"/>
      <c r="F316" s="39"/>
      <c r="G316" s="39"/>
      <c r="H316" s="39"/>
      <c r="I316" s="39"/>
    </row>
    <row r="317" spans="1:9">
      <c r="A317" s="39"/>
      <c r="B317" s="39"/>
      <c r="C317" s="39"/>
      <c r="D317" s="39"/>
      <c r="E317" s="39"/>
      <c r="F317" s="39"/>
      <c r="G317" s="39"/>
      <c r="H317" s="39"/>
      <c r="I317" s="39"/>
    </row>
    <row r="318" spans="1:9">
      <c r="A318" s="39"/>
      <c r="B318" s="39"/>
      <c r="C318" s="39"/>
      <c r="D318" s="39"/>
      <c r="E318" s="39"/>
      <c r="F318" s="39"/>
      <c r="G318" s="39"/>
      <c r="H318" s="39"/>
      <c r="I318" s="39"/>
    </row>
    <row r="319" spans="1:9">
      <c r="A319" s="39"/>
      <c r="B319" s="39"/>
      <c r="C319" s="39"/>
      <c r="D319" s="39"/>
      <c r="E319" s="39"/>
      <c r="F319" s="39"/>
      <c r="G319" s="39"/>
      <c r="H319" s="39"/>
      <c r="I319" s="39"/>
    </row>
    <row r="320" spans="1:9">
      <c r="A320" s="39"/>
      <c r="B320" s="39"/>
      <c r="C320" s="39"/>
      <c r="D320" s="39"/>
      <c r="E320" s="39"/>
      <c r="F320" s="39"/>
      <c r="G320" s="39"/>
      <c r="H320" s="39"/>
      <c r="I320" s="39"/>
    </row>
    <row r="321" spans="1:9">
      <c r="A321" s="39"/>
      <c r="B321" s="39"/>
      <c r="C321" s="39"/>
      <c r="D321" s="39"/>
      <c r="E321" s="39"/>
      <c r="F321" s="39"/>
      <c r="G321" s="39"/>
      <c r="H321" s="39"/>
      <c r="I321" s="39"/>
    </row>
    <row r="322" spans="1:9">
      <c r="A322" s="39"/>
      <c r="B322" s="39"/>
      <c r="C322" s="39"/>
      <c r="D322" s="39"/>
      <c r="E322" s="39"/>
      <c r="F322" s="39"/>
      <c r="G322" s="39"/>
      <c r="H322" s="39"/>
      <c r="I322" s="39"/>
    </row>
    <row r="323" spans="1:9">
      <c r="A323" s="39"/>
      <c r="B323" s="39"/>
      <c r="C323" s="39"/>
      <c r="D323" s="39"/>
      <c r="E323" s="39"/>
      <c r="F323" s="39"/>
      <c r="G323" s="39"/>
      <c r="H323" s="39"/>
      <c r="I323" s="39"/>
    </row>
    <row r="324" spans="1:9">
      <c r="A324" s="39"/>
      <c r="B324" s="39"/>
      <c r="C324" s="39"/>
      <c r="D324" s="39"/>
      <c r="E324" s="39"/>
      <c r="F324" s="39"/>
      <c r="G324" s="39"/>
      <c r="H324" s="39"/>
      <c r="I324" s="39"/>
    </row>
    <row r="325" spans="1:9">
      <c r="A325" s="39"/>
      <c r="B325" s="39"/>
      <c r="C325" s="39"/>
      <c r="D325" s="39"/>
      <c r="E325" s="39"/>
      <c r="F325" s="39"/>
      <c r="G325" s="39"/>
      <c r="H325" s="39"/>
      <c r="I325" s="39"/>
    </row>
    <row r="326" spans="1:9">
      <c r="A326" s="39"/>
      <c r="B326" s="39"/>
      <c r="C326" s="39"/>
      <c r="D326" s="39"/>
      <c r="E326" s="39"/>
      <c r="F326" s="39"/>
      <c r="G326" s="39"/>
      <c r="H326" s="39"/>
      <c r="I326" s="39"/>
    </row>
    <row r="327" spans="1:9">
      <c r="A327" s="39"/>
      <c r="B327" s="39"/>
      <c r="C327" s="39"/>
      <c r="D327" s="39"/>
      <c r="E327" s="39"/>
      <c r="F327" s="39"/>
      <c r="G327" s="39"/>
      <c r="H327" s="39"/>
      <c r="I327" s="39"/>
    </row>
    <row r="328" spans="1:9">
      <c r="A328" s="39"/>
      <c r="B328" s="39"/>
      <c r="C328" s="39"/>
      <c r="D328" s="39"/>
      <c r="E328" s="39"/>
      <c r="F328" s="39"/>
      <c r="G328" s="39"/>
      <c r="H328" s="39"/>
      <c r="I328" s="39"/>
    </row>
    <row r="329" spans="1:9">
      <c r="A329" s="39"/>
      <c r="B329" s="39"/>
      <c r="C329" s="39"/>
      <c r="D329" s="39"/>
      <c r="E329" s="39"/>
      <c r="F329" s="39"/>
      <c r="G329" s="39"/>
      <c r="H329" s="39"/>
      <c r="I329" s="39"/>
    </row>
    <row r="330" spans="1:9">
      <c r="A330" s="39"/>
      <c r="B330" s="39"/>
      <c r="C330" s="39"/>
      <c r="D330" s="39"/>
      <c r="E330" s="39"/>
      <c r="F330" s="39"/>
      <c r="G330" s="39"/>
      <c r="H330" s="39"/>
      <c r="I330" s="39"/>
    </row>
    <row r="331" spans="1:9">
      <c r="A331" s="39"/>
      <c r="B331" s="39"/>
      <c r="C331" s="39"/>
      <c r="D331" s="39"/>
      <c r="E331" s="39"/>
      <c r="F331" s="39"/>
      <c r="G331" s="39"/>
      <c r="H331" s="39"/>
      <c r="I331" s="39"/>
    </row>
    <row r="332" spans="1:9">
      <c r="A332" s="39"/>
      <c r="B332" s="39"/>
      <c r="C332" s="39"/>
      <c r="D332" s="39"/>
      <c r="E332" s="39"/>
      <c r="F332" s="39"/>
      <c r="G332" s="39"/>
      <c r="H332" s="39"/>
      <c r="I332" s="39"/>
    </row>
    <row r="333" spans="1:9">
      <c r="A333" s="39"/>
      <c r="B333" s="39"/>
      <c r="C333" s="39"/>
      <c r="D333" s="39"/>
      <c r="E333" s="39"/>
      <c r="F333" s="39"/>
      <c r="G333" s="39"/>
      <c r="H333" s="39"/>
      <c r="I333" s="39"/>
    </row>
    <row r="334" spans="1:9">
      <c r="A334" s="39"/>
      <c r="B334" s="39"/>
      <c r="C334" s="39"/>
      <c r="D334" s="39"/>
      <c r="E334" s="39"/>
      <c r="F334" s="39"/>
      <c r="G334" s="39"/>
      <c r="H334" s="39"/>
      <c r="I334" s="39"/>
    </row>
    <row r="335" spans="1:9">
      <c r="A335" s="39"/>
      <c r="B335" s="39"/>
      <c r="C335" s="39"/>
      <c r="D335" s="39"/>
      <c r="E335" s="39"/>
      <c r="F335" s="39"/>
      <c r="G335" s="39"/>
      <c r="H335" s="39"/>
      <c r="I335" s="39"/>
    </row>
    <row r="336" spans="1:9">
      <c r="A336" s="39"/>
      <c r="B336" s="39"/>
      <c r="C336" s="39"/>
      <c r="D336" s="39"/>
      <c r="E336" s="39"/>
      <c r="F336" s="39"/>
      <c r="G336" s="39"/>
      <c r="H336" s="39"/>
      <c r="I336" s="39"/>
    </row>
    <row r="337" spans="1:9">
      <c r="A337" s="39"/>
      <c r="B337" s="39"/>
      <c r="C337" s="39"/>
      <c r="D337" s="39"/>
      <c r="E337" s="39"/>
      <c r="F337" s="39"/>
      <c r="G337" s="39"/>
      <c r="H337" s="39"/>
      <c r="I337" s="39"/>
    </row>
    <row r="338" spans="1:9">
      <c r="A338" s="39"/>
      <c r="B338" s="39"/>
      <c r="C338" s="39"/>
      <c r="D338" s="39"/>
      <c r="E338" s="39"/>
      <c r="F338" s="39"/>
      <c r="G338" s="39"/>
      <c r="H338" s="39"/>
      <c r="I338" s="39"/>
    </row>
    <row r="339" spans="1:9">
      <c r="A339" s="39"/>
      <c r="B339" s="39"/>
      <c r="C339" s="39"/>
      <c r="D339" s="39"/>
      <c r="E339" s="39"/>
      <c r="F339" s="39"/>
      <c r="G339" s="39"/>
      <c r="H339" s="39"/>
      <c r="I339" s="39"/>
    </row>
    <row r="340" spans="1:9">
      <c r="A340" s="39"/>
      <c r="B340" s="39"/>
      <c r="C340" s="39"/>
      <c r="D340" s="39"/>
      <c r="E340" s="39"/>
      <c r="F340" s="39"/>
      <c r="G340" s="39"/>
      <c r="H340" s="39"/>
      <c r="I340" s="39"/>
    </row>
    <row r="341" spans="1:9">
      <c r="A341" s="39"/>
      <c r="B341" s="39"/>
      <c r="C341" s="39"/>
      <c r="D341" s="39"/>
      <c r="E341" s="39"/>
      <c r="F341" s="39"/>
      <c r="G341" s="39"/>
      <c r="H341" s="39"/>
      <c r="I341" s="39"/>
    </row>
    <row r="342" spans="1:9">
      <c r="A342" s="39"/>
      <c r="B342" s="39"/>
      <c r="C342" s="39"/>
      <c r="D342" s="39"/>
      <c r="E342" s="39"/>
      <c r="F342" s="39"/>
      <c r="G342" s="39"/>
      <c r="H342" s="39"/>
      <c r="I342" s="39"/>
    </row>
    <row r="343" spans="1:9">
      <c r="A343" s="39"/>
      <c r="B343" s="39"/>
      <c r="C343" s="39"/>
      <c r="D343" s="39"/>
      <c r="E343" s="39"/>
      <c r="F343" s="39"/>
      <c r="G343" s="39"/>
      <c r="H343" s="39"/>
      <c r="I343" s="39"/>
    </row>
    <row r="344" spans="1:9">
      <c r="A344" s="39"/>
      <c r="B344" s="39"/>
      <c r="C344" s="39"/>
      <c r="D344" s="39"/>
      <c r="E344" s="39"/>
      <c r="F344" s="39"/>
      <c r="G344" s="39"/>
      <c r="H344" s="39"/>
      <c r="I344" s="39"/>
    </row>
    <row r="345" spans="1:9">
      <c r="A345" s="39"/>
      <c r="B345" s="39"/>
      <c r="C345" s="39"/>
      <c r="D345" s="39"/>
      <c r="E345" s="39"/>
      <c r="F345" s="39"/>
      <c r="G345" s="39"/>
      <c r="H345" s="39"/>
      <c r="I345" s="39"/>
    </row>
    <row r="346" spans="1:9">
      <c r="A346" s="39"/>
      <c r="B346" s="39"/>
      <c r="C346" s="39"/>
      <c r="D346" s="39"/>
      <c r="E346" s="39"/>
      <c r="F346" s="39"/>
      <c r="G346" s="39"/>
      <c r="H346" s="39"/>
      <c r="I346" s="39"/>
    </row>
    <row r="347" spans="1:9">
      <c r="A347" s="39"/>
      <c r="B347" s="39"/>
      <c r="C347" s="39"/>
      <c r="D347" s="39"/>
      <c r="E347" s="39"/>
      <c r="F347" s="39"/>
      <c r="G347" s="39"/>
      <c r="H347" s="39"/>
      <c r="I347" s="39"/>
    </row>
    <row r="348" spans="1:9">
      <c r="A348" s="39"/>
      <c r="B348" s="39"/>
      <c r="C348" s="39"/>
      <c r="D348" s="39"/>
      <c r="E348" s="39"/>
      <c r="F348" s="39"/>
      <c r="G348" s="39"/>
      <c r="H348" s="39"/>
      <c r="I348" s="39"/>
    </row>
    <row r="349" spans="1:9">
      <c r="A349" s="39"/>
      <c r="B349" s="39"/>
      <c r="C349" s="39"/>
      <c r="D349" s="39"/>
      <c r="E349" s="39"/>
      <c r="F349" s="39"/>
      <c r="G349" s="39"/>
      <c r="H349" s="39"/>
      <c r="I349" s="39"/>
    </row>
    <row r="350" spans="1:9">
      <c r="A350" s="39"/>
      <c r="B350" s="39"/>
      <c r="C350" s="39"/>
      <c r="D350" s="39"/>
      <c r="E350" s="39"/>
      <c r="F350" s="39"/>
      <c r="G350" s="39"/>
      <c r="H350" s="39"/>
      <c r="I350" s="39"/>
    </row>
    <row r="351" spans="1:9">
      <c r="A351" s="39"/>
      <c r="B351" s="39"/>
      <c r="C351" s="39"/>
      <c r="D351" s="39"/>
      <c r="E351" s="39"/>
      <c r="F351" s="39"/>
      <c r="G351" s="39"/>
      <c r="H351" s="39"/>
      <c r="I351" s="39"/>
    </row>
    <row r="352" spans="1:9">
      <c r="A352" s="39"/>
      <c r="B352" s="39"/>
      <c r="C352" s="39"/>
      <c r="D352" s="39"/>
      <c r="E352" s="39"/>
      <c r="F352" s="39"/>
      <c r="G352" s="39"/>
      <c r="H352" s="39"/>
      <c r="I352" s="39"/>
    </row>
    <row r="353" spans="1:9">
      <c r="A353" s="39"/>
      <c r="B353" s="39"/>
      <c r="C353" s="39"/>
      <c r="D353" s="39"/>
      <c r="E353" s="39"/>
      <c r="F353" s="39"/>
      <c r="G353" s="39"/>
      <c r="H353" s="39"/>
      <c r="I353" s="39"/>
    </row>
    <row r="354" spans="1:9">
      <c r="A354" s="39"/>
      <c r="B354" s="39"/>
      <c r="C354" s="39"/>
      <c r="D354" s="39"/>
      <c r="E354" s="39"/>
      <c r="F354" s="39"/>
      <c r="G354" s="39"/>
      <c r="H354" s="39"/>
      <c r="I354" s="39"/>
    </row>
    <row r="355" spans="1:9">
      <c r="A355" s="39"/>
      <c r="B355" s="39"/>
      <c r="C355" s="39"/>
      <c r="D355" s="39"/>
      <c r="E355" s="39"/>
      <c r="F355" s="39"/>
      <c r="G355" s="39"/>
      <c r="H355" s="39"/>
      <c r="I355" s="39"/>
    </row>
    <row r="356" spans="1:9">
      <c r="A356" s="39"/>
      <c r="B356" s="39"/>
      <c r="C356" s="39"/>
      <c r="D356" s="39"/>
      <c r="E356" s="39"/>
      <c r="F356" s="39"/>
      <c r="G356" s="39"/>
      <c r="H356" s="39"/>
      <c r="I356" s="39"/>
    </row>
    <row r="357" spans="1:9">
      <c r="A357" s="39"/>
      <c r="B357" s="39"/>
      <c r="C357" s="39"/>
      <c r="D357" s="39"/>
      <c r="E357" s="39"/>
      <c r="F357" s="39"/>
      <c r="G357" s="39"/>
      <c r="H357" s="39"/>
      <c r="I357" s="39"/>
    </row>
    <row r="358" spans="1:9">
      <c r="A358" s="39"/>
      <c r="B358" s="39"/>
      <c r="C358" s="39"/>
      <c r="D358" s="39"/>
      <c r="E358" s="39"/>
      <c r="F358" s="39"/>
      <c r="G358" s="39"/>
      <c r="H358" s="39"/>
      <c r="I358" s="39"/>
    </row>
    <row r="359" spans="1:9">
      <c r="A359" s="39"/>
      <c r="B359" s="39"/>
      <c r="C359" s="39"/>
      <c r="D359" s="39"/>
      <c r="E359" s="39"/>
      <c r="F359" s="39"/>
      <c r="G359" s="39"/>
      <c r="H359" s="39"/>
      <c r="I359" s="39"/>
    </row>
    <row r="360" spans="1:9">
      <c r="A360" s="39"/>
      <c r="B360" s="39"/>
      <c r="C360" s="39"/>
      <c r="D360" s="39"/>
      <c r="E360" s="39"/>
      <c r="F360" s="39"/>
      <c r="G360" s="39"/>
      <c r="H360" s="39"/>
      <c r="I360" s="39"/>
    </row>
    <row r="361" spans="1:9">
      <c r="A361" s="39"/>
      <c r="B361" s="39"/>
      <c r="C361" s="39"/>
      <c r="D361" s="39"/>
      <c r="E361" s="39"/>
      <c r="F361" s="39"/>
      <c r="G361" s="39"/>
      <c r="H361" s="39"/>
      <c r="I361" s="39"/>
    </row>
    <row r="362" spans="1:9">
      <c r="A362" s="39"/>
      <c r="B362" s="39"/>
      <c r="C362" s="39"/>
      <c r="D362" s="39"/>
      <c r="E362" s="39"/>
      <c r="F362" s="39"/>
      <c r="G362" s="39"/>
      <c r="H362" s="39"/>
      <c r="I362" s="39"/>
    </row>
    <row r="363" spans="1:9">
      <c r="A363" s="39"/>
      <c r="B363" s="39"/>
      <c r="C363" s="39"/>
      <c r="D363" s="39"/>
      <c r="E363" s="39"/>
      <c r="F363" s="39"/>
      <c r="G363" s="39"/>
      <c r="H363" s="39"/>
      <c r="I363" s="39"/>
    </row>
    <row r="364" spans="1:9">
      <c r="A364" s="39"/>
      <c r="B364" s="39"/>
      <c r="C364" s="39"/>
      <c r="D364" s="39"/>
      <c r="E364" s="39"/>
      <c r="F364" s="39"/>
      <c r="G364" s="39"/>
      <c r="H364" s="39"/>
      <c r="I364" s="39"/>
    </row>
    <row r="365" spans="1:9">
      <c r="A365" s="39"/>
      <c r="B365" s="39"/>
      <c r="C365" s="39"/>
      <c r="D365" s="39"/>
      <c r="E365" s="39"/>
      <c r="F365" s="39"/>
      <c r="G365" s="39"/>
      <c r="H365" s="39"/>
      <c r="I365" s="39"/>
    </row>
    <row r="366" spans="1:9">
      <c r="A366" s="39"/>
      <c r="B366" s="39"/>
      <c r="C366" s="39"/>
      <c r="D366" s="39"/>
      <c r="E366" s="39"/>
      <c r="F366" s="39"/>
      <c r="G366" s="39"/>
      <c r="H366" s="39"/>
      <c r="I366" s="39"/>
    </row>
    <row r="367" spans="1:9">
      <c r="A367" s="39"/>
      <c r="B367" s="39"/>
      <c r="C367" s="39"/>
      <c r="D367" s="39"/>
      <c r="E367" s="39"/>
      <c r="F367" s="39"/>
      <c r="G367" s="39"/>
      <c r="H367" s="39"/>
      <c r="I367" s="39"/>
    </row>
    <row r="368" spans="1:9">
      <c r="A368" s="39"/>
      <c r="B368" s="39"/>
      <c r="C368" s="39"/>
      <c r="D368" s="39"/>
      <c r="E368" s="39"/>
      <c r="F368" s="39"/>
      <c r="G368" s="39"/>
      <c r="H368" s="39"/>
      <c r="I368" s="39"/>
    </row>
    <row r="369" spans="1:9">
      <c r="A369" s="39"/>
      <c r="B369" s="39"/>
      <c r="C369" s="39"/>
      <c r="D369" s="39"/>
      <c r="E369" s="39"/>
      <c r="F369" s="39"/>
      <c r="G369" s="39"/>
      <c r="H369" s="39"/>
      <c r="I369" s="39"/>
    </row>
    <row r="370" spans="1:9">
      <c r="A370" s="39"/>
      <c r="B370" s="39"/>
      <c r="C370" s="39"/>
      <c r="D370" s="39"/>
      <c r="E370" s="39"/>
      <c r="F370" s="39"/>
      <c r="G370" s="39"/>
      <c r="H370" s="39"/>
      <c r="I370" s="39"/>
    </row>
    <row r="371" spans="1:9">
      <c r="A371" s="39"/>
      <c r="B371" s="39"/>
      <c r="C371" s="39"/>
      <c r="D371" s="39"/>
      <c r="E371" s="39"/>
      <c r="F371" s="39"/>
      <c r="G371" s="39"/>
      <c r="H371" s="39"/>
      <c r="I371" s="39"/>
    </row>
    <row r="372" spans="1:9">
      <c r="A372" s="39"/>
      <c r="B372" s="39"/>
      <c r="C372" s="39"/>
      <c r="D372" s="39"/>
      <c r="E372" s="39"/>
      <c r="F372" s="39"/>
      <c r="G372" s="39"/>
      <c r="H372" s="39"/>
      <c r="I372" s="39"/>
    </row>
    <row r="373" spans="1:9">
      <c r="A373" s="39"/>
      <c r="B373" s="39"/>
      <c r="C373" s="39"/>
      <c r="D373" s="39"/>
      <c r="E373" s="39"/>
      <c r="F373" s="39"/>
      <c r="G373" s="39"/>
      <c r="H373" s="39"/>
      <c r="I373" s="39"/>
    </row>
    <row r="374" spans="1:9">
      <c r="A374" s="39"/>
      <c r="B374" s="39"/>
      <c r="C374" s="39"/>
      <c r="D374" s="39"/>
      <c r="E374" s="39"/>
      <c r="F374" s="39"/>
      <c r="G374" s="39"/>
      <c r="H374" s="39"/>
      <c r="I374" s="39"/>
    </row>
    <row r="375" spans="1:9">
      <c r="A375" s="39"/>
      <c r="B375" s="39"/>
      <c r="C375" s="39"/>
      <c r="D375" s="39"/>
      <c r="E375" s="39"/>
      <c r="F375" s="39"/>
      <c r="G375" s="39"/>
      <c r="H375" s="39"/>
      <c r="I375" s="39"/>
    </row>
    <row r="376" spans="1:9">
      <c r="A376" s="39"/>
      <c r="B376" s="39"/>
      <c r="C376" s="39"/>
      <c r="D376" s="39"/>
      <c r="E376" s="39"/>
      <c r="F376" s="39"/>
      <c r="G376" s="39"/>
      <c r="H376" s="39"/>
      <c r="I376" s="39"/>
    </row>
    <row r="377" spans="1:9">
      <c r="A377" s="39"/>
      <c r="B377" s="39"/>
      <c r="C377" s="39"/>
      <c r="D377" s="39"/>
      <c r="E377" s="39"/>
      <c r="F377" s="39"/>
      <c r="G377" s="39"/>
      <c r="H377" s="39"/>
      <c r="I377" s="39"/>
    </row>
    <row r="378" spans="1:9">
      <c r="A378" s="39"/>
      <c r="B378" s="39"/>
      <c r="C378" s="39"/>
      <c r="D378" s="39"/>
      <c r="E378" s="39"/>
      <c r="F378" s="39"/>
      <c r="G378" s="39"/>
      <c r="H378" s="39"/>
      <c r="I378" s="39"/>
    </row>
    <row r="379" spans="1:9">
      <c r="A379" s="39"/>
      <c r="B379" s="39"/>
      <c r="C379" s="39"/>
      <c r="D379" s="39"/>
      <c r="E379" s="39"/>
      <c r="F379" s="39"/>
      <c r="G379" s="39"/>
      <c r="H379" s="39"/>
      <c r="I379" s="39"/>
    </row>
    <row r="380" spans="1:9">
      <c r="A380" s="39"/>
      <c r="B380" s="39"/>
      <c r="C380" s="39"/>
      <c r="D380" s="39"/>
      <c r="E380" s="39"/>
      <c r="F380" s="39"/>
      <c r="G380" s="39"/>
      <c r="H380" s="39"/>
      <c r="I380" s="39"/>
    </row>
    <row r="381" spans="1:9">
      <c r="A381" s="39"/>
      <c r="B381" s="39"/>
      <c r="C381" s="39"/>
      <c r="D381" s="39"/>
      <c r="E381" s="39"/>
      <c r="F381" s="39"/>
      <c r="G381" s="39"/>
      <c r="H381" s="39"/>
      <c r="I381" s="39"/>
    </row>
    <row r="382" spans="1:9">
      <c r="A382" s="39"/>
      <c r="B382" s="39"/>
      <c r="C382" s="39"/>
      <c r="D382" s="39"/>
      <c r="E382" s="39"/>
      <c r="F382" s="39"/>
      <c r="G382" s="39"/>
      <c r="H382" s="39"/>
      <c r="I382" s="39"/>
    </row>
    <row r="383" spans="1:9">
      <c r="A383" s="39"/>
      <c r="B383" s="39"/>
      <c r="C383" s="39"/>
      <c r="D383" s="39"/>
      <c r="E383" s="39"/>
      <c r="F383" s="39"/>
      <c r="G383" s="39"/>
      <c r="H383" s="39"/>
      <c r="I383" s="39"/>
    </row>
    <row r="384" spans="1:9">
      <c r="A384" s="39"/>
      <c r="B384" s="39"/>
      <c r="C384" s="39"/>
      <c r="D384" s="39"/>
      <c r="E384" s="39"/>
      <c r="F384" s="39"/>
      <c r="G384" s="39"/>
      <c r="H384" s="39"/>
      <c r="I384" s="39"/>
    </row>
    <row r="385" spans="1:9">
      <c r="A385" s="39"/>
      <c r="B385" s="39"/>
      <c r="C385" s="39"/>
      <c r="D385" s="39"/>
      <c r="E385" s="39"/>
      <c r="F385" s="39"/>
      <c r="G385" s="39"/>
      <c r="H385" s="39"/>
      <c r="I385" s="39"/>
    </row>
    <row r="386" spans="1:9">
      <c r="A386" s="39"/>
      <c r="B386" s="39"/>
      <c r="C386" s="39"/>
      <c r="D386" s="39"/>
      <c r="E386" s="39"/>
      <c r="F386" s="39"/>
      <c r="G386" s="39"/>
      <c r="H386" s="39"/>
      <c r="I386" s="39"/>
    </row>
    <row r="387" spans="1:9">
      <c r="A387" s="39"/>
      <c r="B387" s="39"/>
      <c r="C387" s="39"/>
      <c r="D387" s="39"/>
      <c r="E387" s="39"/>
      <c r="F387" s="39"/>
      <c r="G387" s="39"/>
      <c r="H387" s="39"/>
      <c r="I387" s="39"/>
    </row>
    <row r="388" spans="1:9">
      <c r="A388" s="39"/>
      <c r="B388" s="39"/>
      <c r="C388" s="39"/>
      <c r="D388" s="39"/>
      <c r="E388" s="39"/>
      <c r="F388" s="39"/>
      <c r="G388" s="39"/>
      <c r="H388" s="39"/>
      <c r="I388" s="39"/>
    </row>
    <row r="389" spans="1:9">
      <c r="A389" s="39"/>
      <c r="B389" s="39"/>
      <c r="C389" s="39"/>
      <c r="D389" s="39"/>
      <c r="E389" s="39"/>
      <c r="F389" s="39"/>
      <c r="G389" s="39"/>
      <c r="H389" s="39"/>
      <c r="I389" s="39"/>
    </row>
    <row r="390" spans="1:9">
      <c r="A390" s="39"/>
      <c r="B390" s="39"/>
      <c r="C390" s="39"/>
      <c r="D390" s="39"/>
      <c r="E390" s="39"/>
      <c r="F390" s="39"/>
      <c r="G390" s="39"/>
      <c r="H390" s="39"/>
      <c r="I390" s="39"/>
    </row>
    <row r="391" spans="1:9">
      <c r="A391" s="39"/>
      <c r="B391" s="39"/>
      <c r="C391" s="39"/>
      <c r="D391" s="39"/>
      <c r="E391" s="39"/>
      <c r="F391" s="39"/>
      <c r="G391" s="39"/>
      <c r="H391" s="39"/>
      <c r="I391" s="39"/>
    </row>
    <row r="392" spans="1:9">
      <c r="A392" s="39"/>
      <c r="B392" s="39"/>
      <c r="C392" s="39"/>
      <c r="D392" s="39"/>
      <c r="E392" s="39"/>
      <c r="F392" s="39"/>
      <c r="G392" s="39"/>
      <c r="H392" s="39"/>
      <c r="I392" s="39"/>
    </row>
    <row r="393" spans="1:9">
      <c r="A393" s="39"/>
      <c r="B393" s="39"/>
      <c r="C393" s="39"/>
      <c r="D393" s="39"/>
      <c r="E393" s="39"/>
      <c r="F393" s="39"/>
      <c r="G393" s="39"/>
      <c r="H393" s="39"/>
      <c r="I393" s="39"/>
    </row>
    <row r="394" spans="1:9">
      <c r="A394" s="39"/>
      <c r="B394" s="39"/>
      <c r="C394" s="39"/>
      <c r="D394" s="39"/>
      <c r="E394" s="39"/>
      <c r="F394" s="39"/>
      <c r="G394" s="39"/>
      <c r="H394" s="39"/>
      <c r="I394" s="39"/>
    </row>
    <row r="395" spans="1:9">
      <c r="A395" s="39"/>
      <c r="B395" s="39"/>
      <c r="C395" s="39"/>
      <c r="D395" s="39"/>
      <c r="E395" s="39"/>
      <c r="F395" s="39"/>
      <c r="G395" s="39"/>
      <c r="H395" s="39"/>
      <c r="I395" s="39"/>
    </row>
    <row r="396" spans="1:9">
      <c r="A396" s="39"/>
      <c r="B396" s="39"/>
      <c r="C396" s="39"/>
      <c r="D396" s="39"/>
      <c r="E396" s="39"/>
      <c r="F396" s="39"/>
      <c r="G396" s="39"/>
      <c r="H396" s="39"/>
      <c r="I396" s="39"/>
    </row>
    <row r="397" spans="1:9">
      <c r="A397" s="39"/>
      <c r="B397" s="39"/>
      <c r="C397" s="39"/>
      <c r="D397" s="39"/>
      <c r="E397" s="39"/>
      <c r="F397" s="39"/>
      <c r="G397" s="39"/>
      <c r="H397" s="39"/>
      <c r="I397" s="39"/>
    </row>
    <row r="398" spans="1:9">
      <c r="A398" s="39"/>
      <c r="B398" s="39"/>
      <c r="C398" s="39"/>
      <c r="D398" s="39"/>
      <c r="E398" s="39"/>
      <c r="F398" s="39"/>
      <c r="G398" s="39"/>
      <c r="H398" s="39"/>
      <c r="I398" s="39"/>
    </row>
    <row r="399" spans="1:9">
      <c r="A399" s="39"/>
      <c r="B399" s="39"/>
      <c r="C399" s="39"/>
      <c r="D399" s="39"/>
      <c r="E399" s="39"/>
      <c r="F399" s="39"/>
      <c r="G399" s="39"/>
      <c r="H399" s="39"/>
      <c r="I399" s="39"/>
    </row>
    <row r="400" spans="1:9">
      <c r="A400" s="39"/>
      <c r="B400" s="39"/>
      <c r="C400" s="39"/>
      <c r="D400" s="39"/>
      <c r="E400" s="39"/>
      <c r="F400" s="39"/>
      <c r="G400" s="39"/>
      <c r="H400" s="39"/>
      <c r="I400" s="39"/>
    </row>
    <row r="401" spans="1:9">
      <c r="A401" s="39"/>
      <c r="B401" s="39"/>
      <c r="C401" s="39"/>
      <c r="D401" s="39"/>
      <c r="E401" s="39"/>
      <c r="F401" s="39"/>
      <c r="G401" s="39"/>
      <c r="H401" s="39"/>
      <c r="I401" s="39"/>
    </row>
    <row r="402" spans="1:9">
      <c r="A402" s="39"/>
      <c r="B402" s="39"/>
      <c r="C402" s="39"/>
      <c r="D402" s="39"/>
      <c r="E402" s="39"/>
      <c r="F402" s="39"/>
      <c r="G402" s="39"/>
      <c r="H402" s="39"/>
      <c r="I402" s="39"/>
    </row>
    <row r="403" spans="1:9">
      <c r="A403" s="39"/>
      <c r="B403" s="39"/>
      <c r="C403" s="39"/>
      <c r="D403" s="39"/>
      <c r="E403" s="39"/>
      <c r="F403" s="39"/>
      <c r="G403" s="39"/>
      <c r="H403" s="39"/>
      <c r="I403" s="39"/>
    </row>
    <row r="404" spans="1:9">
      <c r="A404" s="39"/>
      <c r="B404" s="39"/>
      <c r="C404" s="39"/>
      <c r="D404" s="39"/>
      <c r="E404" s="39"/>
      <c r="F404" s="39"/>
      <c r="G404" s="39"/>
      <c r="H404" s="39"/>
      <c r="I404" s="39"/>
    </row>
    <row r="405" spans="1:9">
      <c r="A405" s="39"/>
      <c r="B405" s="39"/>
      <c r="C405" s="39"/>
      <c r="D405" s="39"/>
      <c r="E405" s="39"/>
      <c r="F405" s="39"/>
      <c r="G405" s="39"/>
      <c r="H405" s="39"/>
      <c r="I405" s="39"/>
    </row>
    <row r="406" spans="1:9">
      <c r="A406" s="39"/>
      <c r="B406" s="39"/>
      <c r="C406" s="39"/>
      <c r="D406" s="39"/>
      <c r="E406" s="39"/>
      <c r="F406" s="39"/>
      <c r="G406" s="39"/>
      <c r="H406" s="39"/>
      <c r="I406" s="39"/>
    </row>
    <row r="407" spans="1:9">
      <c r="A407" s="39"/>
      <c r="B407" s="39"/>
      <c r="C407" s="39"/>
      <c r="D407" s="39"/>
      <c r="E407" s="39"/>
      <c r="F407" s="39"/>
      <c r="G407" s="39"/>
      <c r="H407" s="39"/>
      <c r="I407" s="39"/>
    </row>
    <row r="408" spans="1:9">
      <c r="A408" s="39"/>
      <c r="B408" s="39"/>
      <c r="C408" s="39"/>
      <c r="D408" s="39"/>
      <c r="E408" s="39"/>
      <c r="F408" s="39"/>
      <c r="G408" s="39"/>
      <c r="H408" s="39"/>
      <c r="I408" s="39"/>
    </row>
    <row r="409" spans="1:9">
      <c r="A409" s="39"/>
      <c r="B409" s="39"/>
      <c r="C409" s="39"/>
      <c r="D409" s="39"/>
      <c r="E409" s="39"/>
      <c r="F409" s="39"/>
      <c r="G409" s="39"/>
      <c r="H409" s="39"/>
      <c r="I409" s="39"/>
    </row>
    <row r="410" spans="1:9">
      <c r="A410" s="39"/>
      <c r="B410" s="39"/>
      <c r="C410" s="39"/>
      <c r="D410" s="39"/>
      <c r="E410" s="39"/>
      <c r="F410" s="39"/>
      <c r="G410" s="39"/>
      <c r="H410" s="39"/>
      <c r="I410" s="39"/>
    </row>
    <row r="411" spans="1:9">
      <c r="A411" s="39"/>
      <c r="B411" s="39"/>
      <c r="C411" s="39"/>
      <c r="D411" s="39"/>
      <c r="E411" s="39"/>
      <c r="F411" s="39"/>
      <c r="G411" s="39"/>
      <c r="H411" s="39"/>
      <c r="I411" s="39"/>
    </row>
    <row r="412" spans="1:9">
      <c r="A412" s="39"/>
      <c r="B412" s="39"/>
      <c r="C412" s="39"/>
      <c r="D412" s="39"/>
      <c r="E412" s="39"/>
      <c r="F412" s="39"/>
      <c r="G412" s="39"/>
      <c r="H412" s="39"/>
      <c r="I412" s="39"/>
    </row>
    <row r="413" spans="1:9">
      <c r="A413" s="39"/>
      <c r="B413" s="39"/>
      <c r="C413" s="39"/>
      <c r="D413" s="39"/>
      <c r="E413" s="39"/>
      <c r="F413" s="39"/>
      <c r="G413" s="39"/>
      <c r="H413" s="39"/>
      <c r="I413" s="39"/>
    </row>
    <row r="414" spans="1:9">
      <c r="A414" s="39"/>
      <c r="B414" s="39"/>
      <c r="C414" s="39"/>
      <c r="D414" s="39"/>
      <c r="E414" s="39"/>
      <c r="F414" s="39"/>
      <c r="G414" s="39"/>
      <c r="H414" s="39"/>
      <c r="I414" s="39"/>
    </row>
    <row r="415" spans="1:9">
      <c r="A415" s="39"/>
      <c r="B415" s="39"/>
      <c r="C415" s="39"/>
      <c r="D415" s="39"/>
      <c r="E415" s="39"/>
      <c r="F415" s="39"/>
      <c r="G415" s="39"/>
      <c r="H415" s="39"/>
      <c r="I415" s="39"/>
    </row>
    <row r="416" spans="1:9">
      <c r="A416" s="39"/>
      <c r="B416" s="39"/>
      <c r="C416" s="39"/>
      <c r="D416" s="39"/>
      <c r="E416" s="39"/>
      <c r="F416" s="39"/>
      <c r="G416" s="39"/>
      <c r="H416" s="39"/>
      <c r="I416" s="39"/>
    </row>
    <row r="417" spans="1:9">
      <c r="A417" s="39"/>
      <c r="B417" s="39"/>
      <c r="C417" s="39"/>
      <c r="D417" s="39"/>
      <c r="E417" s="39"/>
      <c r="F417" s="39"/>
      <c r="G417" s="39"/>
      <c r="H417" s="39"/>
      <c r="I417" s="39"/>
    </row>
    <row r="418" spans="1:9">
      <c r="A418" s="39"/>
      <c r="B418" s="39"/>
      <c r="C418" s="39"/>
      <c r="D418" s="39"/>
      <c r="E418" s="39"/>
      <c r="F418" s="39"/>
      <c r="G418" s="39"/>
      <c r="H418" s="39"/>
      <c r="I418" s="39"/>
    </row>
    <row r="419" spans="1:9">
      <c r="A419" s="39"/>
      <c r="B419" s="39"/>
      <c r="C419" s="39"/>
      <c r="D419" s="39"/>
      <c r="E419" s="39"/>
      <c r="F419" s="39"/>
      <c r="G419" s="39"/>
      <c r="H419" s="39"/>
      <c r="I419" s="39"/>
    </row>
    <row r="420" spans="1:9">
      <c r="A420" s="39"/>
      <c r="B420" s="39"/>
      <c r="C420" s="39"/>
      <c r="D420" s="39"/>
      <c r="E420" s="39"/>
      <c r="F420" s="39"/>
      <c r="G420" s="39"/>
      <c r="H420" s="39"/>
      <c r="I420" s="39"/>
    </row>
    <row r="421" spans="1:9">
      <c r="A421" s="39"/>
      <c r="B421" s="39"/>
      <c r="C421" s="39"/>
      <c r="D421" s="39"/>
      <c r="E421" s="39"/>
      <c r="F421" s="39"/>
      <c r="G421" s="39"/>
      <c r="H421" s="39"/>
      <c r="I421" s="39"/>
    </row>
    <row r="422" spans="1:9">
      <c r="A422" s="39"/>
      <c r="B422" s="39"/>
      <c r="C422" s="39"/>
      <c r="D422" s="39"/>
      <c r="E422" s="39"/>
      <c r="F422" s="39"/>
      <c r="G422" s="39"/>
      <c r="H422" s="39"/>
      <c r="I422" s="39"/>
    </row>
    <row r="423" spans="1:9">
      <c r="A423" s="39"/>
      <c r="B423" s="39"/>
      <c r="C423" s="39"/>
      <c r="D423" s="39"/>
      <c r="E423" s="39"/>
      <c r="F423" s="39"/>
      <c r="G423" s="39"/>
      <c r="H423" s="39"/>
      <c r="I423" s="39"/>
    </row>
    <row r="424" spans="1:9">
      <c r="A424" s="39"/>
      <c r="B424" s="39"/>
      <c r="C424" s="39"/>
      <c r="D424" s="39"/>
      <c r="E424" s="39"/>
      <c r="F424" s="39"/>
      <c r="G424" s="39"/>
      <c r="H424" s="39"/>
      <c r="I424" s="39"/>
    </row>
    <row r="425" spans="1:9">
      <c r="A425" s="39"/>
      <c r="B425" s="39"/>
      <c r="C425" s="39"/>
      <c r="D425" s="39"/>
      <c r="E425" s="39"/>
      <c r="F425" s="39"/>
      <c r="G425" s="39"/>
      <c r="H425" s="39"/>
      <c r="I425" s="39"/>
    </row>
    <row r="426" spans="1:9">
      <c r="A426" s="39"/>
      <c r="B426" s="39"/>
      <c r="C426" s="39"/>
      <c r="D426" s="39"/>
      <c r="E426" s="39"/>
      <c r="F426" s="39"/>
      <c r="G426" s="39"/>
      <c r="H426" s="39"/>
      <c r="I426" s="39"/>
    </row>
    <row r="427" spans="1:9">
      <c r="A427" s="39"/>
      <c r="B427" s="39"/>
      <c r="C427" s="39"/>
      <c r="D427" s="39"/>
      <c r="E427" s="39"/>
      <c r="F427" s="39"/>
      <c r="G427" s="39"/>
      <c r="H427" s="39"/>
      <c r="I427" s="39"/>
    </row>
    <row r="428" spans="1:9">
      <c r="A428" s="39"/>
      <c r="B428" s="39"/>
      <c r="C428" s="39"/>
      <c r="D428" s="39"/>
      <c r="E428" s="39"/>
      <c r="F428" s="39"/>
      <c r="G428" s="39"/>
      <c r="H428" s="39"/>
      <c r="I428" s="39"/>
    </row>
    <row r="429" spans="1:9">
      <c r="A429" s="39"/>
      <c r="B429" s="39"/>
      <c r="C429" s="39"/>
      <c r="D429" s="39"/>
      <c r="E429" s="39"/>
      <c r="F429" s="39"/>
      <c r="G429" s="39"/>
      <c r="H429" s="39"/>
      <c r="I429" s="39"/>
    </row>
    <row r="430" spans="1:9">
      <c r="A430" s="39"/>
      <c r="B430" s="39"/>
      <c r="C430" s="39"/>
      <c r="D430" s="39"/>
      <c r="E430" s="39"/>
      <c r="F430" s="39"/>
      <c r="G430" s="39"/>
      <c r="H430" s="39"/>
      <c r="I430" s="39"/>
    </row>
    <row r="431" spans="1:9">
      <c r="A431" s="39"/>
      <c r="B431" s="39"/>
      <c r="C431" s="39"/>
      <c r="D431" s="39"/>
      <c r="E431" s="39"/>
      <c r="F431" s="39"/>
      <c r="G431" s="39"/>
      <c r="H431" s="39"/>
      <c r="I431" s="39"/>
    </row>
    <row r="432" spans="1:9">
      <c r="A432" s="39"/>
      <c r="B432" s="39"/>
      <c r="C432" s="39"/>
      <c r="D432" s="39"/>
      <c r="E432" s="39"/>
      <c r="F432" s="39"/>
      <c r="G432" s="39"/>
      <c r="H432" s="39"/>
      <c r="I432" s="39"/>
    </row>
    <row r="433" spans="1:9">
      <c r="A433" s="39"/>
      <c r="B433" s="39"/>
      <c r="C433" s="39"/>
      <c r="D433" s="39"/>
      <c r="E433" s="39"/>
      <c r="F433" s="39"/>
      <c r="G433" s="39"/>
      <c r="H433" s="39"/>
      <c r="I433" s="39"/>
    </row>
    <row r="434" spans="1:9">
      <c r="A434" s="39"/>
      <c r="B434" s="39"/>
      <c r="C434" s="39"/>
      <c r="D434" s="39"/>
      <c r="E434" s="39"/>
      <c r="F434" s="39"/>
      <c r="G434" s="39"/>
      <c r="H434" s="39"/>
      <c r="I434" s="39"/>
    </row>
    <row r="435" spans="1:9">
      <c r="A435" s="39"/>
      <c r="B435" s="39"/>
      <c r="C435" s="39"/>
      <c r="D435" s="39"/>
      <c r="E435" s="39"/>
      <c r="F435" s="39"/>
      <c r="G435" s="39"/>
      <c r="H435" s="39"/>
      <c r="I435" s="39"/>
    </row>
    <row r="436" spans="1:9">
      <c r="A436" s="39"/>
      <c r="B436" s="39"/>
      <c r="C436" s="39"/>
      <c r="D436" s="39"/>
      <c r="E436" s="39"/>
      <c r="F436" s="39"/>
      <c r="G436" s="39"/>
      <c r="H436" s="39"/>
      <c r="I436" s="39"/>
    </row>
    <row r="437" spans="1:9">
      <c r="A437" s="39"/>
      <c r="B437" s="39"/>
      <c r="C437" s="39"/>
      <c r="D437" s="39"/>
      <c r="E437" s="39"/>
      <c r="F437" s="39"/>
      <c r="G437" s="39"/>
      <c r="H437" s="39"/>
      <c r="I437" s="39"/>
    </row>
    <row r="438" spans="1:9">
      <c r="A438" s="39"/>
      <c r="B438" s="39"/>
      <c r="C438" s="39"/>
      <c r="D438" s="39"/>
      <c r="E438" s="39"/>
      <c r="F438" s="39"/>
      <c r="G438" s="39"/>
      <c r="H438" s="39"/>
      <c r="I438" s="39"/>
    </row>
    <row r="439" spans="1:9">
      <c r="A439" s="39"/>
      <c r="B439" s="39"/>
      <c r="C439" s="39"/>
      <c r="D439" s="39"/>
      <c r="E439" s="39"/>
      <c r="F439" s="39"/>
      <c r="G439" s="39"/>
      <c r="H439" s="39"/>
      <c r="I439" s="39"/>
    </row>
    <row r="440" spans="1:9">
      <c r="A440" s="39"/>
      <c r="B440" s="39"/>
      <c r="C440" s="39"/>
      <c r="D440" s="39"/>
      <c r="E440" s="39"/>
      <c r="F440" s="39"/>
      <c r="G440" s="39"/>
      <c r="H440" s="39"/>
      <c r="I440" s="39"/>
    </row>
    <row r="441" spans="1:9">
      <c r="A441" s="39"/>
      <c r="B441" s="39"/>
      <c r="C441" s="39"/>
      <c r="D441" s="39"/>
      <c r="E441" s="39"/>
      <c r="F441" s="39"/>
      <c r="G441" s="39"/>
      <c r="H441" s="39"/>
      <c r="I441" s="39"/>
    </row>
    <row r="442" spans="1:9">
      <c r="A442" s="39"/>
      <c r="B442" s="39"/>
      <c r="C442" s="39"/>
      <c r="D442" s="39"/>
      <c r="E442" s="39"/>
      <c r="F442" s="39"/>
      <c r="G442" s="39"/>
      <c r="H442" s="39"/>
      <c r="I442" s="39"/>
    </row>
    <row r="443" spans="1:9">
      <c r="A443" s="39"/>
      <c r="B443" s="39"/>
      <c r="C443" s="39"/>
      <c r="D443" s="39"/>
      <c r="E443" s="39"/>
      <c r="F443" s="39"/>
      <c r="G443" s="39"/>
      <c r="H443" s="39"/>
      <c r="I443" s="39"/>
    </row>
    <row r="444" spans="1:9">
      <c r="A444" s="39"/>
      <c r="B444" s="39"/>
      <c r="C444" s="39"/>
      <c r="D444" s="39"/>
      <c r="E444" s="39"/>
      <c r="F444" s="39"/>
      <c r="G444" s="39"/>
      <c r="H444" s="39"/>
      <c r="I444" s="39"/>
    </row>
    <row r="445" spans="1:9">
      <c r="A445" s="39"/>
      <c r="B445" s="39"/>
      <c r="C445" s="39"/>
      <c r="D445" s="39"/>
      <c r="E445" s="39"/>
      <c r="F445" s="39"/>
      <c r="G445" s="39"/>
      <c r="H445" s="39"/>
      <c r="I445" s="39"/>
    </row>
    <row r="446" spans="1:9">
      <c r="A446" s="39"/>
      <c r="B446" s="39"/>
      <c r="C446" s="39"/>
      <c r="D446" s="39"/>
      <c r="E446" s="39"/>
      <c r="F446" s="39"/>
      <c r="G446" s="39"/>
      <c r="H446" s="39"/>
      <c r="I446" s="39"/>
    </row>
    <row r="447" spans="1:9">
      <c r="A447" s="39"/>
      <c r="B447" s="39"/>
      <c r="C447" s="39"/>
      <c r="D447" s="39"/>
      <c r="E447" s="39"/>
      <c r="F447" s="39"/>
      <c r="G447" s="39"/>
      <c r="H447" s="39"/>
      <c r="I447" s="39"/>
    </row>
    <row r="448" spans="1:9">
      <c r="A448" s="39"/>
      <c r="B448" s="39"/>
      <c r="C448" s="39"/>
      <c r="D448" s="39"/>
      <c r="E448" s="39"/>
      <c r="F448" s="39"/>
      <c r="G448" s="39"/>
      <c r="H448" s="39"/>
      <c r="I448" s="39"/>
    </row>
    <row r="449" spans="1:9">
      <c r="A449" s="39"/>
      <c r="B449" s="39"/>
      <c r="C449" s="39"/>
      <c r="D449" s="39"/>
      <c r="E449" s="39"/>
      <c r="F449" s="39"/>
      <c r="G449" s="39"/>
      <c r="H449" s="39"/>
      <c r="I449" s="39"/>
    </row>
    <row r="450" spans="1:9">
      <c r="A450" s="39"/>
      <c r="B450" s="39"/>
      <c r="C450" s="39"/>
      <c r="D450" s="39"/>
      <c r="E450" s="39"/>
      <c r="F450" s="39"/>
      <c r="G450" s="39"/>
      <c r="H450" s="39"/>
      <c r="I450" s="39"/>
    </row>
    <row r="451" spans="1:9">
      <c r="A451" s="39"/>
      <c r="B451" s="39"/>
      <c r="C451" s="39"/>
      <c r="D451" s="39"/>
      <c r="E451" s="39"/>
      <c r="F451" s="39"/>
      <c r="G451" s="39"/>
      <c r="H451" s="39"/>
      <c r="I451" s="39"/>
    </row>
    <row r="452" spans="1:9">
      <c r="A452" s="39"/>
      <c r="B452" s="39"/>
      <c r="C452" s="39"/>
      <c r="D452" s="39"/>
      <c r="E452" s="39"/>
      <c r="F452" s="39"/>
      <c r="G452" s="39"/>
      <c r="H452" s="39"/>
      <c r="I452" s="39"/>
    </row>
    <row r="453" spans="1:9">
      <c r="A453" s="39"/>
      <c r="B453" s="39"/>
      <c r="C453" s="39"/>
      <c r="D453" s="39"/>
      <c r="E453" s="39"/>
      <c r="F453" s="39"/>
      <c r="G453" s="39"/>
      <c r="H453" s="39"/>
      <c r="I453" s="39"/>
    </row>
    <row r="454" spans="1:9">
      <c r="A454" s="39"/>
      <c r="B454" s="39"/>
      <c r="C454" s="39"/>
      <c r="D454" s="39"/>
      <c r="E454" s="39"/>
      <c r="F454" s="39"/>
      <c r="G454" s="39"/>
      <c r="H454" s="39"/>
      <c r="I454" s="39"/>
    </row>
    <row r="455" spans="1:9">
      <c r="A455" s="39"/>
      <c r="B455" s="39"/>
      <c r="C455" s="39"/>
      <c r="D455" s="39"/>
      <c r="E455" s="39"/>
      <c r="F455" s="39"/>
      <c r="G455" s="39"/>
      <c r="H455" s="39"/>
      <c r="I455" s="39"/>
    </row>
    <row r="456" spans="1:9">
      <c r="A456" s="39"/>
      <c r="B456" s="39"/>
      <c r="C456" s="39"/>
      <c r="D456" s="39"/>
      <c r="E456" s="39"/>
      <c r="F456" s="39"/>
      <c r="G456" s="39"/>
      <c r="H456" s="39"/>
      <c r="I456" s="39"/>
    </row>
    <row r="457" spans="1:9">
      <c r="A457" s="39"/>
      <c r="B457" s="39"/>
      <c r="C457" s="39"/>
      <c r="D457" s="39"/>
      <c r="E457" s="39"/>
      <c r="F457" s="39"/>
      <c r="G457" s="39"/>
      <c r="H457" s="39"/>
      <c r="I457" s="39"/>
    </row>
    <row r="458" spans="1:9">
      <c r="A458" s="39"/>
      <c r="B458" s="39"/>
      <c r="C458" s="39"/>
      <c r="D458" s="39"/>
      <c r="E458" s="39"/>
      <c r="F458" s="39"/>
      <c r="G458" s="39"/>
      <c r="H458" s="39"/>
      <c r="I458" s="39"/>
    </row>
    <row r="459" spans="1:9">
      <c r="A459" s="39"/>
      <c r="B459" s="39"/>
      <c r="C459" s="39"/>
      <c r="D459" s="39"/>
      <c r="E459" s="39"/>
      <c r="F459" s="39"/>
      <c r="G459" s="39"/>
      <c r="H459" s="39"/>
      <c r="I459" s="39"/>
    </row>
    <row r="460" spans="1:9">
      <c r="A460" s="39"/>
      <c r="B460" s="39"/>
      <c r="C460" s="39"/>
      <c r="D460" s="39"/>
      <c r="E460" s="39"/>
      <c r="F460" s="39"/>
      <c r="G460" s="39"/>
      <c r="H460" s="39"/>
      <c r="I460" s="39"/>
    </row>
    <row r="461" spans="1:9">
      <c r="A461" s="39"/>
      <c r="B461" s="39"/>
      <c r="C461" s="39"/>
      <c r="D461" s="39"/>
      <c r="E461" s="39"/>
      <c r="F461" s="39"/>
      <c r="G461" s="39"/>
      <c r="H461" s="39"/>
      <c r="I461" s="39"/>
    </row>
    <row r="462" spans="1:9">
      <c r="A462" s="39"/>
      <c r="B462" s="39"/>
      <c r="C462" s="39"/>
      <c r="D462" s="39"/>
      <c r="E462" s="39"/>
      <c r="F462" s="39"/>
      <c r="G462" s="39"/>
      <c r="H462" s="39"/>
      <c r="I462" s="39"/>
    </row>
    <row r="463" spans="1:9">
      <c r="A463" s="39"/>
      <c r="B463" s="39"/>
      <c r="C463" s="39"/>
      <c r="D463" s="39"/>
      <c r="E463" s="39"/>
      <c r="F463" s="39"/>
      <c r="G463" s="39"/>
      <c r="H463" s="39"/>
      <c r="I463" s="39"/>
    </row>
    <row r="464" spans="1:9">
      <c r="A464" s="39"/>
      <c r="B464" s="39"/>
      <c r="C464" s="39"/>
      <c r="D464" s="39"/>
      <c r="E464" s="39"/>
      <c r="F464" s="39"/>
      <c r="G464" s="39"/>
      <c r="H464" s="39"/>
      <c r="I464" s="39"/>
    </row>
    <row r="465" spans="1:9">
      <c r="A465" s="39"/>
      <c r="B465" s="39"/>
      <c r="C465" s="39"/>
      <c r="D465" s="39"/>
      <c r="E465" s="39"/>
      <c r="F465" s="39"/>
      <c r="G465" s="39"/>
      <c r="H465" s="39"/>
      <c r="I465" s="39"/>
    </row>
    <row r="466" spans="1:9">
      <c r="A466" s="39"/>
      <c r="B466" s="39"/>
      <c r="C466" s="39"/>
      <c r="D466" s="39"/>
      <c r="E466" s="39"/>
      <c r="F466" s="39"/>
      <c r="G466" s="39"/>
      <c r="H466" s="39"/>
      <c r="I466" s="39"/>
    </row>
    <row r="467" spans="1:9">
      <c r="A467" s="39"/>
      <c r="B467" s="39"/>
      <c r="C467" s="39"/>
      <c r="D467" s="39"/>
      <c r="E467" s="39"/>
      <c r="F467" s="39"/>
      <c r="G467" s="39"/>
      <c r="H467" s="39"/>
      <c r="I467" s="39"/>
    </row>
    <row r="468" spans="1:9">
      <c r="A468" s="39"/>
      <c r="B468" s="39"/>
      <c r="C468" s="39"/>
      <c r="D468" s="39"/>
      <c r="E468" s="39"/>
      <c r="F468" s="39"/>
      <c r="G468" s="39"/>
      <c r="H468" s="39"/>
      <c r="I468" s="39"/>
    </row>
    <row r="469" spans="1:9">
      <c r="A469" s="39"/>
      <c r="B469" s="39"/>
      <c r="C469" s="39"/>
      <c r="D469" s="39"/>
      <c r="E469" s="39"/>
      <c r="F469" s="39"/>
      <c r="G469" s="39"/>
      <c r="H469" s="39"/>
      <c r="I469" s="39"/>
    </row>
    <row r="470" spans="1:9">
      <c r="A470" s="39"/>
      <c r="B470" s="39"/>
      <c r="C470" s="39"/>
      <c r="D470" s="39"/>
      <c r="E470" s="39"/>
      <c r="F470" s="39"/>
      <c r="G470" s="39"/>
      <c r="H470" s="39"/>
      <c r="I470" s="39"/>
    </row>
    <row r="471" spans="1:9">
      <c r="A471" s="39"/>
      <c r="B471" s="39"/>
      <c r="C471" s="39"/>
      <c r="D471" s="39"/>
      <c r="E471" s="39"/>
      <c r="F471" s="39"/>
      <c r="G471" s="39"/>
      <c r="H471" s="39"/>
      <c r="I471" s="39"/>
    </row>
    <row r="472" spans="1:9">
      <c r="A472" s="39"/>
      <c r="B472" s="39"/>
      <c r="C472" s="39"/>
      <c r="D472" s="39"/>
      <c r="E472" s="39"/>
      <c r="F472" s="39"/>
      <c r="G472" s="39"/>
      <c r="H472" s="39"/>
      <c r="I472" s="39"/>
    </row>
    <row r="473" spans="1:9">
      <c r="A473" s="39"/>
      <c r="B473" s="39"/>
      <c r="C473" s="39"/>
      <c r="D473" s="39"/>
      <c r="E473" s="39"/>
      <c r="F473" s="39"/>
      <c r="G473" s="39"/>
      <c r="H473" s="39"/>
      <c r="I473" s="39"/>
    </row>
    <row r="474" spans="1:9">
      <c r="A474" s="39"/>
      <c r="B474" s="39"/>
      <c r="C474" s="39"/>
      <c r="D474" s="39"/>
      <c r="E474" s="39"/>
      <c r="F474" s="39"/>
      <c r="G474" s="39"/>
      <c r="H474" s="39"/>
      <c r="I474" s="39"/>
    </row>
    <row r="475" spans="1:9">
      <c r="A475" s="39"/>
      <c r="B475" s="39"/>
      <c r="C475" s="39"/>
      <c r="D475" s="39"/>
      <c r="E475" s="39"/>
      <c r="F475" s="39"/>
      <c r="G475" s="39"/>
      <c r="H475" s="39"/>
      <c r="I475" s="39"/>
    </row>
    <row r="476" spans="1:9">
      <c r="A476" s="39"/>
      <c r="B476" s="39"/>
      <c r="C476" s="39"/>
      <c r="D476" s="39"/>
      <c r="E476" s="39"/>
      <c r="F476" s="39"/>
      <c r="G476" s="39"/>
      <c r="H476" s="39"/>
      <c r="I476" s="39"/>
    </row>
    <row r="477" spans="1:9">
      <c r="A477" s="39"/>
      <c r="B477" s="39"/>
      <c r="C477" s="39"/>
      <c r="D477" s="39"/>
      <c r="E477" s="39"/>
      <c r="F477" s="39"/>
      <c r="G477" s="39"/>
      <c r="H477" s="39"/>
      <c r="I477" s="39"/>
    </row>
    <row r="478" spans="1:9">
      <c r="A478" s="39"/>
      <c r="B478" s="39"/>
      <c r="C478" s="39"/>
      <c r="D478" s="39"/>
      <c r="E478" s="39"/>
      <c r="F478" s="39"/>
      <c r="G478" s="39"/>
      <c r="H478" s="39"/>
      <c r="I478" s="39"/>
    </row>
    <row r="479" spans="1:9">
      <c r="A479" s="39"/>
      <c r="B479" s="39"/>
      <c r="C479" s="39"/>
      <c r="D479" s="39"/>
      <c r="E479" s="39"/>
      <c r="F479" s="39"/>
      <c r="G479" s="39"/>
      <c r="H479" s="39"/>
      <c r="I479" s="39"/>
    </row>
    <row r="480" spans="1:9">
      <c r="A480" s="39"/>
      <c r="B480" s="39"/>
      <c r="C480" s="39"/>
      <c r="D480" s="39"/>
      <c r="E480" s="39"/>
      <c r="F480" s="39"/>
      <c r="G480" s="39"/>
      <c r="H480" s="39"/>
      <c r="I480" s="39"/>
    </row>
    <row r="481" spans="1:9">
      <c r="A481" s="39"/>
      <c r="B481" s="39"/>
      <c r="C481" s="39"/>
      <c r="D481" s="39"/>
      <c r="E481" s="39"/>
      <c r="F481" s="39"/>
      <c r="G481" s="39"/>
      <c r="H481" s="39"/>
      <c r="I481" s="39"/>
    </row>
    <row r="482" spans="1:9">
      <c r="A482" s="39"/>
      <c r="B482" s="39"/>
      <c r="C482" s="39"/>
      <c r="D482" s="39"/>
      <c r="E482" s="39"/>
      <c r="F482" s="39"/>
      <c r="G482" s="39"/>
      <c r="H482" s="39"/>
      <c r="I482" s="39"/>
    </row>
    <row r="483" spans="1:9">
      <c r="A483" s="39"/>
      <c r="B483" s="39"/>
      <c r="C483" s="39"/>
      <c r="D483" s="39"/>
      <c r="E483" s="39"/>
      <c r="F483" s="39"/>
      <c r="G483" s="39"/>
      <c r="H483" s="39"/>
      <c r="I483" s="39"/>
    </row>
    <row r="484" spans="1:9">
      <c r="A484" s="39"/>
      <c r="B484" s="39"/>
      <c r="C484" s="39"/>
      <c r="D484" s="39"/>
      <c r="E484" s="39"/>
      <c r="F484" s="39"/>
      <c r="G484" s="39"/>
      <c r="H484" s="39"/>
      <c r="I484" s="39"/>
    </row>
    <row r="485" spans="1:9">
      <c r="A485" s="39"/>
      <c r="B485" s="39"/>
      <c r="C485" s="39"/>
      <c r="D485" s="39"/>
      <c r="E485" s="39"/>
      <c r="F485" s="39"/>
      <c r="G485" s="39"/>
      <c r="H485" s="39"/>
      <c r="I485" s="39"/>
    </row>
    <row r="486" spans="1:9">
      <c r="A486" s="39"/>
      <c r="B486" s="39"/>
      <c r="C486" s="39"/>
      <c r="D486" s="39"/>
      <c r="E486" s="39"/>
      <c r="F486" s="39"/>
      <c r="G486" s="39"/>
      <c r="H486" s="39"/>
      <c r="I486" s="39"/>
    </row>
    <row r="487" spans="1:9">
      <c r="A487" s="39"/>
      <c r="B487" s="39"/>
      <c r="C487" s="39"/>
      <c r="D487" s="39"/>
      <c r="E487" s="39"/>
      <c r="F487" s="39"/>
      <c r="G487" s="39"/>
      <c r="H487" s="39"/>
      <c r="I487" s="39"/>
    </row>
    <row r="488" spans="1:9">
      <c r="A488" s="39"/>
      <c r="B488" s="39"/>
      <c r="C488" s="39"/>
      <c r="D488" s="39"/>
      <c r="E488" s="39"/>
      <c r="F488" s="39"/>
      <c r="G488" s="39"/>
      <c r="H488" s="39"/>
      <c r="I488" s="39"/>
    </row>
    <row r="489" spans="1:9">
      <c r="A489" s="39"/>
      <c r="B489" s="39"/>
      <c r="C489" s="39"/>
      <c r="D489" s="39"/>
      <c r="E489" s="39"/>
      <c r="F489" s="39"/>
      <c r="G489" s="39"/>
      <c r="H489" s="39"/>
      <c r="I489" s="39"/>
    </row>
    <row r="490" spans="1:9">
      <c r="A490" s="39"/>
      <c r="B490" s="39"/>
      <c r="C490" s="39"/>
      <c r="D490" s="39"/>
      <c r="E490" s="39"/>
      <c r="F490" s="39"/>
      <c r="G490" s="39"/>
      <c r="H490" s="39"/>
      <c r="I490" s="39"/>
    </row>
    <row r="491" spans="1:9">
      <c r="A491" s="39"/>
      <c r="B491" s="39"/>
      <c r="C491" s="39"/>
      <c r="D491" s="39"/>
      <c r="E491" s="39"/>
      <c r="F491" s="39"/>
      <c r="G491" s="39"/>
      <c r="H491" s="39"/>
      <c r="I491" s="39"/>
    </row>
    <row r="492" spans="1:9">
      <c r="A492" s="39"/>
      <c r="B492" s="39"/>
      <c r="C492" s="39"/>
      <c r="D492" s="39"/>
      <c r="E492" s="39"/>
      <c r="F492" s="39"/>
      <c r="G492" s="39"/>
      <c r="H492" s="39"/>
      <c r="I492" s="39"/>
    </row>
    <row r="493" spans="1:9">
      <c r="A493" s="39"/>
      <c r="B493" s="39"/>
      <c r="C493" s="39"/>
      <c r="D493" s="39"/>
      <c r="E493" s="39"/>
      <c r="F493" s="39"/>
      <c r="G493" s="39"/>
      <c r="H493" s="39"/>
      <c r="I493" s="39"/>
    </row>
    <row r="494" spans="1:9">
      <c r="A494" s="39"/>
      <c r="B494" s="39"/>
      <c r="C494" s="39"/>
      <c r="D494" s="39"/>
      <c r="E494" s="39"/>
      <c r="F494" s="39"/>
      <c r="G494" s="39"/>
      <c r="H494" s="39"/>
      <c r="I494" s="39"/>
    </row>
    <row r="495" spans="1:9">
      <c r="A495" s="39"/>
      <c r="B495" s="39"/>
      <c r="C495" s="39"/>
      <c r="D495" s="39"/>
      <c r="E495" s="39"/>
      <c r="F495" s="39"/>
      <c r="G495" s="39"/>
      <c r="H495" s="39"/>
      <c r="I495" s="39"/>
    </row>
    <row r="496" spans="1:9">
      <c r="A496" s="39"/>
      <c r="B496" s="39"/>
      <c r="C496" s="39"/>
      <c r="D496" s="39"/>
      <c r="E496" s="39"/>
      <c r="F496" s="39"/>
      <c r="G496" s="39"/>
      <c r="H496" s="39"/>
      <c r="I496" s="39"/>
    </row>
    <row r="497" spans="1:9">
      <c r="A497" s="39"/>
      <c r="B497" s="39"/>
      <c r="C497" s="39"/>
      <c r="D497" s="39"/>
      <c r="E497" s="39"/>
      <c r="F497" s="39"/>
      <c r="G497" s="39"/>
      <c r="H497" s="39"/>
      <c r="I497" s="39"/>
    </row>
    <row r="498" spans="1:9">
      <c r="A498" s="39"/>
      <c r="B498" s="39"/>
      <c r="C498" s="39"/>
      <c r="D498" s="39"/>
      <c r="E498" s="39"/>
      <c r="F498" s="39"/>
      <c r="G498" s="39"/>
      <c r="H498" s="39"/>
      <c r="I498" s="39"/>
    </row>
    <row r="499" spans="1:9">
      <c r="A499" s="39"/>
      <c r="B499" s="39"/>
      <c r="C499" s="39"/>
      <c r="D499" s="39"/>
      <c r="E499" s="39"/>
      <c r="F499" s="39"/>
      <c r="G499" s="39"/>
      <c r="H499" s="39"/>
      <c r="I499" s="39"/>
    </row>
    <row r="500" spans="1:9">
      <c r="A500" s="39"/>
      <c r="B500" s="39"/>
      <c r="C500" s="39"/>
      <c r="D500" s="39"/>
      <c r="E500" s="39"/>
      <c r="F500" s="39"/>
      <c r="G500" s="39"/>
      <c r="H500" s="39"/>
      <c r="I500" s="39"/>
    </row>
    <row r="501" spans="1:9">
      <c r="A501" s="39"/>
      <c r="B501" s="39"/>
      <c r="C501" s="39"/>
      <c r="D501" s="39"/>
      <c r="E501" s="39"/>
      <c r="F501" s="39"/>
      <c r="G501" s="39"/>
      <c r="H501" s="39"/>
      <c r="I501" s="39"/>
    </row>
    <row r="502" spans="1:9">
      <c r="A502" s="39"/>
      <c r="B502" s="39"/>
      <c r="C502" s="39"/>
      <c r="D502" s="39"/>
      <c r="E502" s="39"/>
      <c r="F502" s="39"/>
      <c r="G502" s="39"/>
      <c r="H502" s="39"/>
      <c r="I502" s="39"/>
    </row>
    <row r="503" spans="1:9">
      <c r="A503" s="39"/>
      <c r="B503" s="39"/>
      <c r="C503" s="39"/>
      <c r="D503" s="39"/>
      <c r="E503" s="39"/>
      <c r="F503" s="39"/>
      <c r="G503" s="39"/>
      <c r="H503" s="39"/>
      <c r="I503" s="39"/>
    </row>
    <row r="504" spans="1:9">
      <c r="A504" s="39"/>
      <c r="B504" s="39"/>
      <c r="C504" s="39"/>
      <c r="D504" s="39"/>
      <c r="E504" s="39"/>
      <c r="F504" s="39"/>
      <c r="G504" s="39"/>
      <c r="H504" s="39"/>
      <c r="I504" s="39"/>
    </row>
    <row r="505" spans="1:9">
      <c r="A505" s="39"/>
      <c r="B505" s="39"/>
      <c r="C505" s="39"/>
      <c r="D505" s="39"/>
      <c r="E505" s="39"/>
      <c r="F505" s="39"/>
      <c r="G505" s="39"/>
      <c r="H505" s="39"/>
      <c r="I505" s="39"/>
    </row>
    <row r="506" spans="1:9">
      <c r="A506" s="39"/>
      <c r="B506" s="39"/>
      <c r="C506" s="39"/>
      <c r="D506" s="39"/>
      <c r="E506" s="39"/>
      <c r="F506" s="39"/>
      <c r="G506" s="39"/>
      <c r="H506" s="39"/>
      <c r="I506" s="39"/>
    </row>
    <row r="507" spans="1:9">
      <c r="A507" s="39"/>
      <c r="B507" s="39"/>
      <c r="C507" s="39"/>
      <c r="D507" s="39"/>
      <c r="E507" s="39"/>
      <c r="F507" s="39"/>
      <c r="G507" s="39"/>
      <c r="H507" s="39"/>
      <c r="I507" s="39"/>
    </row>
    <row r="508" spans="1:9">
      <c r="A508" s="39"/>
      <c r="B508" s="39"/>
      <c r="C508" s="39"/>
      <c r="D508" s="39"/>
      <c r="E508" s="39"/>
      <c r="F508" s="39"/>
      <c r="G508" s="39"/>
      <c r="H508" s="39"/>
      <c r="I508" s="39"/>
    </row>
    <row r="509" spans="1:9">
      <c r="A509" s="39"/>
      <c r="B509" s="39"/>
      <c r="C509" s="39"/>
      <c r="D509" s="39"/>
      <c r="E509" s="39"/>
      <c r="F509" s="39"/>
      <c r="G509" s="39"/>
      <c r="H509" s="39"/>
      <c r="I509" s="39"/>
    </row>
    <row r="510" spans="1:9">
      <c r="A510" s="39"/>
      <c r="B510" s="39"/>
      <c r="C510" s="39"/>
      <c r="D510" s="39"/>
      <c r="E510" s="39"/>
      <c r="F510" s="39"/>
      <c r="G510" s="39"/>
      <c r="H510" s="39"/>
      <c r="I510" s="39"/>
    </row>
    <row r="511" spans="1:9">
      <c r="A511" s="39"/>
      <c r="B511" s="39"/>
      <c r="C511" s="39"/>
      <c r="D511" s="39"/>
      <c r="E511" s="39"/>
      <c r="F511" s="39"/>
      <c r="G511" s="39"/>
      <c r="H511" s="39"/>
      <c r="I511" s="39"/>
    </row>
    <row r="512" spans="1:9">
      <c r="A512" s="39"/>
      <c r="B512" s="39"/>
      <c r="C512" s="39"/>
      <c r="D512" s="39"/>
      <c r="E512" s="39"/>
      <c r="F512" s="39"/>
      <c r="G512" s="39"/>
      <c r="H512" s="39"/>
      <c r="I512" s="39"/>
    </row>
    <row r="513" spans="1:9">
      <c r="A513" s="39"/>
      <c r="B513" s="39"/>
      <c r="C513" s="39"/>
      <c r="D513" s="39"/>
      <c r="E513" s="39"/>
      <c r="F513" s="39"/>
      <c r="G513" s="39"/>
      <c r="H513" s="39"/>
      <c r="I513" s="39"/>
    </row>
    <row r="514" spans="1:9">
      <c r="A514" s="39"/>
      <c r="B514" s="39"/>
      <c r="C514" s="39"/>
      <c r="D514" s="39"/>
      <c r="E514" s="39"/>
      <c r="F514" s="39"/>
      <c r="G514" s="39"/>
      <c r="H514" s="39"/>
      <c r="I514" s="39"/>
    </row>
    <row r="515" spans="1:9">
      <c r="A515" s="39"/>
      <c r="B515" s="39"/>
      <c r="C515" s="39"/>
      <c r="D515" s="39"/>
      <c r="E515" s="39"/>
      <c r="F515" s="39"/>
      <c r="G515" s="39"/>
      <c r="H515" s="39"/>
      <c r="I515" s="39"/>
    </row>
    <row r="516" spans="1:9">
      <c r="A516" s="39"/>
      <c r="B516" s="39"/>
      <c r="C516" s="39"/>
      <c r="D516" s="39"/>
      <c r="E516" s="39"/>
      <c r="F516" s="39"/>
      <c r="G516" s="39"/>
      <c r="H516" s="39"/>
      <c r="I516" s="39"/>
    </row>
    <row r="517" spans="1:9">
      <c r="A517" s="39"/>
      <c r="B517" s="39"/>
      <c r="C517" s="39"/>
      <c r="D517" s="39"/>
      <c r="E517" s="39"/>
      <c r="F517" s="39"/>
      <c r="G517" s="39"/>
      <c r="H517" s="39"/>
      <c r="I517" s="39"/>
    </row>
    <row r="518" spans="1:9">
      <c r="A518" s="39"/>
      <c r="B518" s="39"/>
      <c r="C518" s="39"/>
      <c r="D518" s="39"/>
      <c r="E518" s="39"/>
      <c r="F518" s="39"/>
      <c r="G518" s="39"/>
      <c r="H518" s="39"/>
      <c r="I518" s="39"/>
    </row>
    <row r="519" spans="1:9">
      <c r="A519" s="39"/>
      <c r="B519" s="39"/>
      <c r="C519" s="39"/>
      <c r="D519" s="39"/>
      <c r="E519" s="39"/>
      <c r="F519" s="39"/>
      <c r="G519" s="39"/>
      <c r="H519" s="39"/>
      <c r="I519" s="39"/>
    </row>
    <row r="520" spans="1:9">
      <c r="A520" s="39"/>
      <c r="B520" s="39"/>
      <c r="C520" s="39"/>
      <c r="D520" s="39"/>
      <c r="E520" s="39"/>
      <c r="F520" s="39"/>
      <c r="G520" s="39"/>
      <c r="H520" s="39"/>
      <c r="I520" s="39"/>
    </row>
    <row r="521" spans="1:9">
      <c r="A521" s="39"/>
      <c r="B521" s="39"/>
      <c r="C521" s="39"/>
      <c r="D521" s="39"/>
      <c r="E521" s="39"/>
      <c r="F521" s="39"/>
      <c r="G521" s="39"/>
      <c r="H521" s="39"/>
      <c r="I521" s="39"/>
    </row>
    <row r="522" spans="1:9">
      <c r="A522" s="39"/>
      <c r="B522" s="39"/>
      <c r="C522" s="39"/>
      <c r="D522" s="39"/>
      <c r="E522" s="39"/>
      <c r="F522" s="39"/>
      <c r="G522" s="39"/>
      <c r="H522" s="39"/>
      <c r="I522" s="39"/>
    </row>
    <row r="523" spans="1:9">
      <c r="A523" s="39"/>
      <c r="B523" s="39"/>
      <c r="C523" s="39"/>
      <c r="D523" s="39"/>
      <c r="E523" s="39"/>
      <c r="F523" s="39"/>
      <c r="G523" s="39"/>
      <c r="H523" s="39"/>
      <c r="I523" s="39"/>
    </row>
    <row r="524" spans="1:9">
      <c r="A524" s="39"/>
      <c r="B524" s="39"/>
      <c r="C524" s="39"/>
      <c r="D524" s="39"/>
      <c r="E524" s="39"/>
      <c r="F524" s="39"/>
      <c r="G524" s="39"/>
      <c r="H524" s="39"/>
      <c r="I524" s="39"/>
    </row>
    <row r="525" spans="1:9">
      <c r="A525" s="39"/>
      <c r="B525" s="39"/>
      <c r="C525" s="39"/>
      <c r="D525" s="39"/>
      <c r="E525" s="39"/>
      <c r="F525" s="39"/>
      <c r="G525" s="39"/>
      <c r="H525" s="39"/>
      <c r="I525" s="39"/>
    </row>
    <row r="526" spans="1:9">
      <c r="A526" s="39"/>
      <c r="B526" s="39"/>
      <c r="C526" s="39"/>
      <c r="D526" s="39"/>
      <c r="E526" s="39"/>
      <c r="F526" s="39"/>
      <c r="G526" s="39"/>
      <c r="H526" s="39"/>
      <c r="I526" s="39"/>
    </row>
    <row r="527" spans="1:9">
      <c r="A527" s="39"/>
      <c r="B527" s="39"/>
      <c r="C527" s="39"/>
      <c r="D527" s="39"/>
      <c r="E527" s="39"/>
      <c r="F527" s="39"/>
      <c r="G527" s="39"/>
      <c r="H527" s="39"/>
      <c r="I527" s="39"/>
    </row>
    <row r="528" spans="1:9">
      <c r="A528" s="39"/>
      <c r="B528" s="39"/>
      <c r="C528" s="39"/>
      <c r="D528" s="39"/>
      <c r="E528" s="39"/>
      <c r="F528" s="39"/>
      <c r="G528" s="39"/>
      <c r="H528" s="39"/>
      <c r="I528" s="39"/>
    </row>
    <row r="529" spans="1:9">
      <c r="A529" s="39"/>
      <c r="B529" s="39"/>
      <c r="C529" s="39"/>
      <c r="D529" s="39"/>
      <c r="E529" s="39"/>
      <c r="F529" s="39"/>
      <c r="G529" s="39"/>
      <c r="H529" s="39"/>
      <c r="I529" s="39"/>
    </row>
    <row r="530" spans="1:9">
      <c r="A530" s="39"/>
      <c r="B530" s="39"/>
      <c r="C530" s="39"/>
      <c r="D530" s="39"/>
      <c r="E530" s="39"/>
      <c r="F530" s="39"/>
      <c r="G530" s="39"/>
      <c r="H530" s="39"/>
      <c r="I530" s="39"/>
    </row>
    <row r="531" spans="1:9">
      <c r="A531" s="39"/>
      <c r="B531" s="39"/>
      <c r="C531" s="39"/>
      <c r="D531" s="39"/>
      <c r="E531" s="39"/>
      <c r="F531" s="39"/>
      <c r="G531" s="39"/>
      <c r="H531" s="39"/>
      <c r="I531" s="39"/>
    </row>
    <row r="532" spans="1:9">
      <c r="A532" s="39"/>
      <c r="B532" s="39"/>
      <c r="C532" s="39"/>
      <c r="D532" s="39"/>
      <c r="E532" s="39"/>
      <c r="F532" s="39"/>
      <c r="G532" s="39"/>
      <c r="H532" s="39"/>
      <c r="I532" s="39"/>
    </row>
    <row r="533" spans="1:9">
      <c r="A533" s="39"/>
      <c r="B533" s="39"/>
      <c r="C533" s="39"/>
      <c r="D533" s="39"/>
      <c r="E533" s="39"/>
      <c r="F533" s="39"/>
      <c r="G533" s="39"/>
      <c r="H533" s="39"/>
      <c r="I533" s="39"/>
    </row>
    <row r="534" spans="1:9">
      <c r="A534" s="39"/>
      <c r="B534" s="39"/>
      <c r="C534" s="39"/>
      <c r="D534" s="39"/>
      <c r="E534" s="39"/>
      <c r="F534" s="39"/>
      <c r="G534" s="39"/>
      <c r="H534" s="39"/>
      <c r="I534" s="39"/>
    </row>
    <row r="535" spans="1:9">
      <c r="A535" s="39"/>
      <c r="B535" s="39"/>
      <c r="C535" s="39"/>
      <c r="D535" s="39"/>
      <c r="E535" s="39"/>
      <c r="F535" s="39"/>
      <c r="G535" s="39"/>
      <c r="H535" s="39"/>
      <c r="I535" s="39"/>
    </row>
    <row r="536" spans="1:9">
      <c r="A536" s="39"/>
      <c r="B536" s="39"/>
      <c r="C536" s="39"/>
      <c r="D536" s="39"/>
      <c r="E536" s="39"/>
      <c r="F536" s="39"/>
      <c r="G536" s="39"/>
      <c r="H536" s="39"/>
      <c r="I536" s="39"/>
    </row>
    <row r="537" spans="1:9">
      <c r="A537" s="39"/>
      <c r="B537" s="39"/>
      <c r="C537" s="39"/>
      <c r="D537" s="39"/>
      <c r="E537" s="39"/>
      <c r="F537" s="39"/>
      <c r="G537" s="39"/>
      <c r="H537" s="39"/>
      <c r="I537" s="39"/>
    </row>
    <row r="538" spans="1:9">
      <c r="A538" s="39"/>
      <c r="B538" s="39"/>
      <c r="C538" s="39"/>
      <c r="D538" s="39"/>
      <c r="E538" s="39"/>
      <c r="F538" s="39"/>
      <c r="G538" s="39"/>
      <c r="H538" s="39"/>
      <c r="I538" s="39"/>
    </row>
    <row r="539" spans="1:9">
      <c r="A539" s="39"/>
      <c r="B539" s="39"/>
      <c r="C539" s="39"/>
      <c r="D539" s="39"/>
      <c r="E539" s="39"/>
      <c r="F539" s="39"/>
      <c r="G539" s="39"/>
      <c r="H539" s="39"/>
      <c r="I539" s="39"/>
    </row>
    <row r="540" spans="1:9">
      <c r="A540" s="39"/>
      <c r="B540" s="39"/>
      <c r="C540" s="39"/>
      <c r="D540" s="39"/>
      <c r="E540" s="39"/>
      <c r="F540" s="39"/>
      <c r="G540" s="39"/>
      <c r="H540" s="39"/>
      <c r="I540" s="39"/>
    </row>
    <row r="541" spans="1:9">
      <c r="A541" s="39"/>
      <c r="B541" s="39"/>
      <c r="C541" s="39"/>
      <c r="D541" s="39"/>
      <c r="E541" s="39"/>
      <c r="F541" s="39"/>
      <c r="G541" s="39"/>
      <c r="H541" s="39"/>
      <c r="I541" s="39"/>
    </row>
    <row r="542" spans="1:9">
      <c r="A542" s="39"/>
      <c r="B542" s="39"/>
      <c r="C542" s="39"/>
      <c r="D542" s="39"/>
      <c r="E542" s="39"/>
      <c r="F542" s="39"/>
      <c r="G542" s="39"/>
      <c r="H542" s="39"/>
      <c r="I542" s="39"/>
    </row>
    <row r="543" spans="1:9">
      <c r="A543" s="39"/>
      <c r="B543" s="39"/>
      <c r="C543" s="39"/>
      <c r="D543" s="39"/>
      <c r="E543" s="39"/>
      <c r="F543" s="39"/>
      <c r="G543" s="39"/>
      <c r="H543" s="39"/>
      <c r="I543" s="39"/>
    </row>
    <row r="544" spans="1:9">
      <c r="A544" s="39"/>
      <c r="B544" s="39"/>
      <c r="C544" s="39"/>
      <c r="D544" s="39"/>
      <c r="E544" s="39"/>
      <c r="F544" s="39"/>
      <c r="G544" s="39"/>
      <c r="H544" s="39"/>
      <c r="I544" s="39"/>
    </row>
    <row r="545" spans="1:9">
      <c r="A545" s="39"/>
      <c r="B545" s="39"/>
      <c r="C545" s="39"/>
      <c r="D545" s="39"/>
      <c r="E545" s="39"/>
      <c r="F545" s="39"/>
      <c r="G545" s="39"/>
      <c r="H545" s="39"/>
      <c r="I545" s="39"/>
    </row>
    <row r="546" spans="1:9">
      <c r="A546" s="39"/>
      <c r="B546" s="39"/>
      <c r="C546" s="39"/>
      <c r="D546" s="39"/>
      <c r="E546" s="39"/>
      <c r="F546" s="39"/>
      <c r="G546" s="39"/>
      <c r="H546" s="39"/>
      <c r="I546" s="39"/>
    </row>
    <row r="547" spans="1:9">
      <c r="A547" s="39"/>
      <c r="B547" s="39"/>
      <c r="C547" s="39"/>
      <c r="D547" s="39"/>
      <c r="E547" s="39"/>
      <c r="F547" s="39"/>
      <c r="G547" s="39"/>
      <c r="H547" s="39"/>
      <c r="I547" s="39"/>
    </row>
    <row r="548" spans="1:9">
      <c r="A548" s="39"/>
      <c r="B548" s="39"/>
      <c r="C548" s="39"/>
      <c r="D548" s="39"/>
      <c r="E548" s="39"/>
      <c r="F548" s="39"/>
      <c r="G548" s="39"/>
      <c r="H548" s="39"/>
      <c r="I548" s="39"/>
    </row>
    <row r="549" spans="1:9">
      <c r="A549" s="39"/>
      <c r="B549" s="39"/>
      <c r="C549" s="39"/>
      <c r="D549" s="39"/>
      <c r="E549" s="39"/>
      <c r="F549" s="39"/>
      <c r="G549" s="39"/>
      <c r="H549" s="39"/>
      <c r="I549" s="39"/>
    </row>
    <row r="550" spans="1:9">
      <c r="A550" s="39"/>
      <c r="B550" s="39"/>
      <c r="C550" s="39"/>
      <c r="D550" s="39"/>
      <c r="E550" s="39"/>
      <c r="F550" s="39"/>
      <c r="G550" s="39"/>
      <c r="H550" s="39"/>
      <c r="I550" s="39"/>
    </row>
    <row r="551" spans="1:9">
      <c r="A551" s="39"/>
      <c r="B551" s="39"/>
      <c r="C551" s="39"/>
      <c r="D551" s="39"/>
      <c r="E551" s="39"/>
      <c r="F551" s="39"/>
      <c r="G551" s="39"/>
      <c r="H551" s="39"/>
      <c r="I551" s="39"/>
    </row>
    <row r="552" spans="1:9">
      <c r="A552" s="39"/>
      <c r="B552" s="39"/>
      <c r="C552" s="39"/>
      <c r="D552" s="39"/>
      <c r="E552" s="39"/>
      <c r="F552" s="39"/>
      <c r="G552" s="39"/>
      <c r="H552" s="39"/>
      <c r="I552" s="39"/>
    </row>
    <row r="553" spans="1:9">
      <c r="A553" s="39"/>
      <c r="B553" s="39"/>
      <c r="C553" s="39"/>
      <c r="D553" s="39"/>
      <c r="E553" s="39"/>
      <c r="F553" s="39"/>
      <c r="G553" s="39"/>
      <c r="H553" s="39"/>
      <c r="I553" s="39"/>
    </row>
    <row r="554" spans="1:9">
      <c r="A554" s="39"/>
      <c r="B554" s="39"/>
      <c r="C554" s="39"/>
      <c r="D554" s="39"/>
      <c r="E554" s="39"/>
      <c r="F554" s="39"/>
      <c r="G554" s="39"/>
      <c r="H554" s="39"/>
      <c r="I554" s="39"/>
    </row>
    <row r="555" spans="1:9">
      <c r="A555" s="39"/>
      <c r="B555" s="39"/>
      <c r="C555" s="39"/>
      <c r="D555" s="39"/>
      <c r="E555" s="39"/>
      <c r="F555" s="39"/>
      <c r="G555" s="39"/>
      <c r="H555" s="39"/>
      <c r="I555" s="39"/>
    </row>
    <row r="556" spans="1:9">
      <c r="A556" s="39"/>
      <c r="B556" s="39"/>
      <c r="C556" s="39"/>
      <c r="D556" s="39"/>
      <c r="E556" s="39"/>
      <c r="F556" s="39"/>
      <c r="G556" s="39"/>
      <c r="H556" s="39"/>
      <c r="I556" s="39"/>
    </row>
    <row r="557" spans="1:9">
      <c r="A557" s="39"/>
      <c r="B557" s="39"/>
      <c r="C557" s="39"/>
      <c r="D557" s="39"/>
      <c r="E557" s="39"/>
      <c r="F557" s="39"/>
      <c r="G557" s="39"/>
      <c r="H557" s="39"/>
      <c r="I557" s="39"/>
    </row>
    <row r="558" spans="1:9">
      <c r="A558" s="39"/>
      <c r="B558" s="39"/>
      <c r="C558" s="39"/>
      <c r="D558" s="39"/>
      <c r="E558" s="39"/>
      <c r="F558" s="39"/>
      <c r="G558" s="39"/>
      <c r="H558" s="39"/>
      <c r="I558" s="39"/>
    </row>
    <row r="559" spans="1:9">
      <c r="A559" s="39"/>
      <c r="B559" s="39"/>
      <c r="C559" s="39"/>
      <c r="D559" s="39"/>
      <c r="E559" s="39"/>
      <c r="F559" s="39"/>
      <c r="G559" s="39"/>
      <c r="H559" s="39"/>
      <c r="I559" s="39"/>
    </row>
    <row r="560" spans="1:9">
      <c r="A560" s="39"/>
      <c r="B560" s="39"/>
      <c r="C560" s="39"/>
      <c r="D560" s="39"/>
      <c r="E560" s="39"/>
      <c r="F560" s="39"/>
      <c r="G560" s="39"/>
      <c r="H560" s="39"/>
      <c r="I560" s="39"/>
    </row>
    <row r="561" spans="1:9">
      <c r="A561" s="39"/>
      <c r="B561" s="39"/>
      <c r="C561" s="39"/>
      <c r="D561" s="39"/>
      <c r="E561" s="39"/>
      <c r="F561" s="39"/>
      <c r="G561" s="39"/>
      <c r="H561" s="39"/>
      <c r="I561" s="39"/>
    </row>
    <row r="562" spans="1:9">
      <c r="A562" s="39"/>
      <c r="B562" s="39"/>
      <c r="C562" s="39"/>
      <c r="D562" s="39"/>
      <c r="E562" s="39"/>
      <c r="F562" s="39"/>
      <c r="G562" s="39"/>
      <c r="H562" s="39"/>
      <c r="I562" s="39"/>
    </row>
    <row r="563" spans="1:9">
      <c r="A563" s="39"/>
      <c r="B563" s="39"/>
      <c r="C563" s="39"/>
      <c r="D563" s="39"/>
      <c r="E563" s="39"/>
      <c r="F563" s="39"/>
      <c r="G563" s="39"/>
      <c r="H563" s="39"/>
      <c r="I563" s="39"/>
    </row>
    <row r="564" spans="1:9">
      <c r="A564" s="39"/>
      <c r="B564" s="39"/>
      <c r="C564" s="39"/>
      <c r="D564" s="39"/>
      <c r="E564" s="39"/>
      <c r="F564" s="39"/>
      <c r="G564" s="39"/>
      <c r="H564" s="39"/>
      <c r="I564" s="39"/>
    </row>
    <row r="565" spans="1:9">
      <c r="A565" s="39"/>
      <c r="B565" s="39"/>
      <c r="C565" s="39"/>
      <c r="D565" s="39"/>
      <c r="E565" s="39"/>
      <c r="F565" s="39"/>
      <c r="G565" s="39"/>
      <c r="H565" s="39"/>
      <c r="I565" s="39"/>
    </row>
    <row r="566" spans="1:9">
      <c r="A566" s="39"/>
      <c r="B566" s="39"/>
      <c r="C566" s="39"/>
      <c r="D566" s="39"/>
      <c r="E566" s="39"/>
      <c r="F566" s="39"/>
      <c r="G566" s="39"/>
      <c r="H566" s="39"/>
      <c r="I566" s="39"/>
    </row>
    <row r="567" spans="1:9">
      <c r="A567" s="39"/>
      <c r="B567" s="39"/>
      <c r="C567" s="39"/>
      <c r="D567" s="39"/>
      <c r="E567" s="39"/>
      <c r="F567" s="39"/>
      <c r="G567" s="39"/>
      <c r="H567" s="39"/>
      <c r="I567" s="39"/>
    </row>
    <row r="568" spans="1:9">
      <c r="A568" s="39"/>
      <c r="B568" s="39"/>
      <c r="C568" s="39"/>
      <c r="D568" s="39"/>
      <c r="E568" s="39"/>
      <c r="F568" s="39"/>
      <c r="G568" s="39"/>
      <c r="H568" s="39"/>
      <c r="I568" s="39"/>
    </row>
    <row r="569" spans="1:9">
      <c r="A569" s="39"/>
      <c r="B569" s="39"/>
      <c r="C569" s="39"/>
      <c r="D569" s="39"/>
      <c r="E569" s="39"/>
      <c r="F569" s="39"/>
      <c r="G569" s="39"/>
      <c r="H569" s="39"/>
      <c r="I569" s="39"/>
    </row>
    <row r="570" spans="1:9">
      <c r="A570" s="39"/>
      <c r="B570" s="39"/>
      <c r="C570" s="39"/>
      <c r="D570" s="39"/>
      <c r="E570" s="39"/>
      <c r="F570" s="39"/>
      <c r="G570" s="39"/>
      <c r="H570" s="39"/>
      <c r="I570" s="39"/>
    </row>
    <row r="571" spans="1:9">
      <c r="A571" s="39"/>
      <c r="B571" s="39"/>
      <c r="C571" s="39"/>
      <c r="D571" s="39"/>
      <c r="E571" s="39"/>
      <c r="F571" s="39"/>
      <c r="G571" s="39"/>
      <c r="H571" s="39"/>
      <c r="I571" s="39"/>
    </row>
    <row r="572" spans="1:9">
      <c r="A572" s="39"/>
      <c r="B572" s="39"/>
      <c r="C572" s="39"/>
      <c r="D572" s="39"/>
      <c r="E572" s="39"/>
      <c r="F572" s="39"/>
      <c r="G572" s="39"/>
      <c r="H572" s="39"/>
      <c r="I572" s="39"/>
    </row>
    <row r="573" spans="1:9">
      <c r="A573" s="39"/>
      <c r="B573" s="39"/>
      <c r="C573" s="39"/>
      <c r="D573" s="39"/>
      <c r="E573" s="39"/>
      <c r="F573" s="39"/>
      <c r="G573" s="39"/>
      <c r="H573" s="39"/>
      <c r="I573" s="39"/>
    </row>
    <row r="574" spans="1:9">
      <c r="A574" s="39"/>
      <c r="B574" s="39"/>
      <c r="C574" s="39"/>
      <c r="D574" s="39"/>
      <c r="E574" s="39"/>
      <c r="F574" s="39"/>
      <c r="G574" s="39"/>
      <c r="H574" s="39"/>
      <c r="I574" s="39"/>
    </row>
    <row r="575" spans="1:9">
      <c r="A575" s="39"/>
      <c r="B575" s="39"/>
      <c r="C575" s="39"/>
      <c r="D575" s="39"/>
      <c r="E575" s="39"/>
      <c r="F575" s="39"/>
      <c r="G575" s="39"/>
      <c r="H575" s="39"/>
      <c r="I575" s="39"/>
    </row>
    <row r="576" spans="1:9">
      <c r="A576" s="39"/>
      <c r="B576" s="39"/>
      <c r="C576" s="39"/>
      <c r="D576" s="39"/>
      <c r="E576" s="39"/>
      <c r="F576" s="39"/>
      <c r="G576" s="39"/>
      <c r="H576" s="39"/>
      <c r="I576" s="39"/>
    </row>
    <row r="577" spans="1:9">
      <c r="A577" s="39"/>
      <c r="B577" s="39"/>
      <c r="C577" s="39"/>
      <c r="D577" s="39"/>
      <c r="E577" s="39"/>
      <c r="F577" s="39"/>
      <c r="G577" s="39"/>
      <c r="H577" s="39"/>
      <c r="I577" s="39"/>
    </row>
    <row r="578" spans="1:9">
      <c r="A578" s="39"/>
      <c r="B578" s="39"/>
      <c r="C578" s="39"/>
      <c r="D578" s="39"/>
      <c r="E578" s="39"/>
      <c r="F578" s="39"/>
      <c r="G578" s="39"/>
      <c r="H578" s="39"/>
      <c r="I578" s="39"/>
    </row>
    <row r="579" spans="1:9">
      <c r="A579" s="39"/>
      <c r="B579" s="39"/>
      <c r="C579" s="39"/>
      <c r="D579" s="39"/>
      <c r="E579" s="39"/>
      <c r="F579" s="39"/>
      <c r="G579" s="39"/>
      <c r="H579" s="39"/>
      <c r="I579" s="39"/>
    </row>
    <row r="580" spans="1:9">
      <c r="A580" s="39"/>
      <c r="B580" s="39"/>
      <c r="C580" s="39"/>
      <c r="D580" s="39"/>
      <c r="E580" s="39"/>
      <c r="F580" s="39"/>
      <c r="G580" s="39"/>
      <c r="H580" s="39"/>
      <c r="I580" s="39"/>
    </row>
    <row r="581" spans="1:9">
      <c r="A581" s="39"/>
      <c r="B581" s="39"/>
      <c r="C581" s="39"/>
      <c r="D581" s="39"/>
      <c r="E581" s="39"/>
      <c r="F581" s="39"/>
      <c r="G581" s="39"/>
      <c r="H581" s="39"/>
      <c r="I581" s="39"/>
    </row>
    <row r="582" spans="1:9">
      <c r="A582" s="39"/>
      <c r="B582" s="39"/>
      <c r="C582" s="39"/>
      <c r="D582" s="39"/>
      <c r="E582" s="39"/>
      <c r="F582" s="39"/>
      <c r="G582" s="39"/>
      <c r="H582" s="39"/>
      <c r="I582" s="39"/>
    </row>
    <row r="583" spans="1:9">
      <c r="A583" s="39"/>
      <c r="B583" s="39"/>
      <c r="C583" s="39"/>
      <c r="D583" s="39"/>
      <c r="E583" s="39"/>
      <c r="F583" s="39"/>
      <c r="G583" s="39"/>
      <c r="H583" s="39"/>
      <c r="I583" s="39"/>
    </row>
    <row r="584" spans="1:9">
      <c r="A584" s="39"/>
      <c r="B584" s="39"/>
      <c r="C584" s="39"/>
      <c r="D584" s="39"/>
      <c r="E584" s="39"/>
      <c r="F584" s="39"/>
      <c r="G584" s="39"/>
      <c r="H584" s="39"/>
      <c r="I584" s="39"/>
    </row>
    <row r="585" spans="1:9">
      <c r="A585" s="39"/>
      <c r="B585" s="39"/>
      <c r="C585" s="39"/>
      <c r="D585" s="39"/>
      <c r="E585" s="39"/>
      <c r="F585" s="39"/>
      <c r="G585" s="39"/>
      <c r="H585" s="39"/>
      <c r="I585" s="39"/>
    </row>
    <row r="586" spans="1:9">
      <c r="A586" s="39"/>
      <c r="B586" s="39"/>
      <c r="C586" s="39"/>
      <c r="D586" s="39"/>
      <c r="E586" s="39"/>
      <c r="F586" s="39"/>
      <c r="G586" s="39"/>
      <c r="H586" s="39"/>
      <c r="I586" s="39"/>
    </row>
    <row r="587" spans="1:9">
      <c r="A587" s="39"/>
      <c r="B587" s="39"/>
      <c r="C587" s="39"/>
      <c r="D587" s="39"/>
      <c r="E587" s="39"/>
      <c r="F587" s="39"/>
      <c r="G587" s="39"/>
      <c r="H587" s="39"/>
      <c r="I587" s="39"/>
    </row>
    <row r="588" spans="1:9">
      <c r="A588" s="39"/>
      <c r="B588" s="39"/>
      <c r="C588" s="39"/>
      <c r="D588" s="39"/>
      <c r="E588" s="39"/>
      <c r="F588" s="39"/>
      <c r="G588" s="39"/>
      <c r="H588" s="39"/>
      <c r="I588" s="39"/>
    </row>
    <row r="589" spans="1:9">
      <c r="A589" s="39"/>
      <c r="B589" s="39"/>
      <c r="C589" s="39"/>
      <c r="D589" s="39"/>
      <c r="E589" s="39"/>
      <c r="F589" s="39"/>
      <c r="G589" s="39"/>
      <c r="H589" s="39"/>
      <c r="I589" s="39"/>
    </row>
    <row r="590" spans="1:9">
      <c r="A590" s="39"/>
      <c r="B590" s="39"/>
      <c r="C590" s="39"/>
      <c r="D590" s="39"/>
      <c r="E590" s="39"/>
      <c r="F590" s="39"/>
      <c r="G590" s="39"/>
      <c r="H590" s="39"/>
      <c r="I590" s="39"/>
    </row>
    <row r="591" spans="1:9">
      <c r="A591" s="39"/>
      <c r="B591" s="39"/>
      <c r="C591" s="39"/>
      <c r="D591" s="39"/>
      <c r="E591" s="39"/>
      <c r="F591" s="39"/>
      <c r="G591" s="39"/>
      <c r="H591" s="39"/>
      <c r="I591" s="39"/>
    </row>
    <row r="592" spans="1:9">
      <c r="A592" s="39"/>
      <c r="B592" s="39"/>
      <c r="C592" s="39"/>
      <c r="D592" s="39"/>
      <c r="E592" s="39"/>
      <c r="F592" s="39"/>
      <c r="G592" s="39"/>
      <c r="H592" s="39"/>
      <c r="I592" s="39"/>
    </row>
    <row r="593" spans="1:9">
      <c r="A593" s="39"/>
      <c r="B593" s="39"/>
      <c r="C593" s="39"/>
      <c r="D593" s="39"/>
      <c r="E593" s="39"/>
      <c r="F593" s="39"/>
      <c r="G593" s="39"/>
      <c r="H593" s="39"/>
      <c r="I593" s="39"/>
    </row>
    <row r="594" spans="1:9">
      <c r="A594" s="39"/>
      <c r="B594" s="39"/>
      <c r="C594" s="39"/>
      <c r="D594" s="39"/>
      <c r="E594" s="39"/>
      <c r="F594" s="39"/>
      <c r="G594" s="39"/>
      <c r="H594" s="39"/>
      <c r="I594" s="39"/>
    </row>
    <row r="595" spans="1:9">
      <c r="A595" s="39"/>
      <c r="B595" s="39"/>
      <c r="C595" s="39"/>
      <c r="D595" s="39"/>
      <c r="E595" s="39"/>
      <c r="F595" s="39"/>
      <c r="G595" s="39"/>
      <c r="H595" s="39"/>
      <c r="I595" s="39"/>
    </row>
    <row r="596" spans="1:9">
      <c r="A596" s="39"/>
      <c r="B596" s="39"/>
      <c r="C596" s="39"/>
      <c r="D596" s="39"/>
      <c r="E596" s="39"/>
      <c r="F596" s="39"/>
      <c r="G596" s="39"/>
      <c r="H596" s="39"/>
      <c r="I596" s="39"/>
    </row>
    <row r="597" spans="1:9">
      <c r="A597" s="39"/>
      <c r="B597" s="39"/>
      <c r="C597" s="39"/>
      <c r="D597" s="39"/>
      <c r="E597" s="39"/>
      <c r="F597" s="39"/>
      <c r="G597" s="39"/>
      <c r="H597" s="39"/>
      <c r="I597" s="39"/>
    </row>
    <row r="598" spans="1:9">
      <c r="A598" s="39"/>
      <c r="B598" s="39"/>
      <c r="C598" s="39"/>
      <c r="D598" s="39"/>
      <c r="E598" s="39"/>
      <c r="F598" s="39"/>
      <c r="G598" s="39"/>
      <c r="H598" s="39"/>
      <c r="I598" s="39"/>
    </row>
    <row r="599" spans="1:9">
      <c r="A599" s="39"/>
      <c r="B599" s="39"/>
      <c r="C599" s="39"/>
      <c r="D599" s="39"/>
      <c r="E599" s="39"/>
      <c r="F599" s="39"/>
      <c r="G599" s="39"/>
      <c r="H599" s="39"/>
      <c r="I599" s="39"/>
    </row>
    <row r="600" spans="1:9">
      <c r="A600" s="39"/>
      <c r="B600" s="39"/>
      <c r="C600" s="39"/>
      <c r="D600" s="39"/>
      <c r="E600" s="39"/>
      <c r="F600" s="39"/>
      <c r="G600" s="39"/>
      <c r="H600" s="39"/>
      <c r="I600" s="39"/>
    </row>
    <row r="601" spans="1:9">
      <c r="A601" s="39"/>
      <c r="B601" s="39"/>
      <c r="C601" s="39"/>
      <c r="D601" s="39"/>
      <c r="E601" s="39"/>
      <c r="F601" s="39"/>
      <c r="G601" s="39"/>
      <c r="H601" s="39"/>
      <c r="I601" s="39"/>
    </row>
    <row r="602" spans="1:9">
      <c r="A602" s="39"/>
      <c r="B602" s="39"/>
      <c r="C602" s="39"/>
      <c r="D602" s="39"/>
      <c r="E602" s="39"/>
      <c r="F602" s="39"/>
      <c r="G602" s="39"/>
      <c r="H602" s="39"/>
      <c r="I602" s="39"/>
    </row>
    <row r="603" spans="1:9">
      <c r="A603" s="39"/>
      <c r="B603" s="39"/>
      <c r="C603" s="39"/>
      <c r="D603" s="39"/>
      <c r="E603" s="39"/>
      <c r="F603" s="39"/>
      <c r="G603" s="39"/>
      <c r="H603" s="39"/>
      <c r="I603" s="39"/>
    </row>
    <row r="604" spans="1:9">
      <c r="A604" s="39"/>
      <c r="B604" s="39"/>
      <c r="C604" s="39"/>
      <c r="D604" s="39"/>
      <c r="E604" s="39"/>
      <c r="F604" s="39"/>
      <c r="G604" s="39"/>
      <c r="H604" s="39"/>
      <c r="I604" s="39"/>
    </row>
    <row r="605" spans="1:9">
      <c r="A605" s="39"/>
      <c r="B605" s="39"/>
      <c r="C605" s="39"/>
      <c r="D605" s="39"/>
      <c r="E605" s="39"/>
      <c r="F605" s="39"/>
      <c r="G605" s="39"/>
      <c r="H605" s="39"/>
      <c r="I605" s="39"/>
    </row>
    <row r="606" spans="1:9">
      <c r="A606" s="39"/>
      <c r="B606" s="39"/>
      <c r="C606" s="39"/>
      <c r="D606" s="39"/>
      <c r="E606" s="39"/>
      <c r="F606" s="39"/>
      <c r="G606" s="39"/>
      <c r="H606" s="39"/>
      <c r="I606" s="39"/>
    </row>
    <row r="607" spans="1:9">
      <c r="A607" s="39"/>
      <c r="B607" s="39"/>
      <c r="C607" s="39"/>
      <c r="D607" s="39"/>
      <c r="E607" s="39"/>
      <c r="F607" s="39"/>
      <c r="G607" s="39"/>
      <c r="H607" s="39"/>
      <c r="I607" s="39"/>
    </row>
    <row r="608" spans="1:9">
      <c r="A608" s="39"/>
      <c r="B608" s="39"/>
      <c r="C608" s="39"/>
      <c r="D608" s="39"/>
      <c r="E608" s="39"/>
      <c r="F608" s="39"/>
      <c r="G608" s="39"/>
      <c r="H608" s="39"/>
      <c r="I608" s="39"/>
    </row>
    <row r="609" spans="1:9">
      <c r="A609" s="39"/>
      <c r="B609" s="39"/>
      <c r="C609" s="39"/>
      <c r="D609" s="39"/>
      <c r="E609" s="39"/>
      <c r="F609" s="39"/>
      <c r="G609" s="39"/>
      <c r="H609" s="39"/>
      <c r="I609" s="39"/>
    </row>
    <row r="610" spans="1:9">
      <c r="A610" s="39"/>
      <c r="B610" s="39"/>
      <c r="C610" s="39"/>
      <c r="D610" s="39"/>
      <c r="E610" s="39"/>
      <c r="F610" s="39"/>
      <c r="G610" s="39"/>
      <c r="H610" s="39"/>
      <c r="I610" s="39"/>
    </row>
    <row r="611" spans="1:9">
      <c r="A611" s="39"/>
      <c r="B611" s="39"/>
      <c r="C611" s="39"/>
      <c r="D611" s="39"/>
      <c r="E611" s="39"/>
      <c r="F611" s="39"/>
      <c r="G611" s="39"/>
      <c r="H611" s="39"/>
      <c r="I611" s="39"/>
    </row>
    <row r="612" spans="1:9">
      <c r="A612" s="39"/>
      <c r="B612" s="39"/>
      <c r="C612" s="39"/>
      <c r="D612" s="39"/>
      <c r="E612" s="39"/>
      <c r="F612" s="39"/>
      <c r="G612" s="39"/>
      <c r="H612" s="39"/>
      <c r="I612" s="39"/>
    </row>
    <row r="613" spans="1:9">
      <c r="A613" s="39"/>
      <c r="B613" s="39"/>
      <c r="C613" s="39"/>
      <c r="D613" s="39"/>
      <c r="E613" s="39"/>
      <c r="F613" s="39"/>
      <c r="G613" s="39"/>
      <c r="H613" s="39"/>
      <c r="I613" s="39"/>
    </row>
    <row r="614" spans="1:9">
      <c r="A614" s="39"/>
      <c r="B614" s="39"/>
      <c r="C614" s="39"/>
      <c r="D614" s="39"/>
      <c r="E614" s="39"/>
      <c r="F614" s="39"/>
      <c r="G614" s="39"/>
      <c r="H614" s="39"/>
      <c r="I614" s="39"/>
    </row>
    <row r="615" spans="1:9">
      <c r="A615" s="39"/>
      <c r="B615" s="39"/>
      <c r="C615" s="39"/>
      <c r="D615" s="39"/>
      <c r="E615" s="39"/>
      <c r="F615" s="39"/>
      <c r="G615" s="39"/>
      <c r="H615" s="39"/>
      <c r="I615" s="39"/>
    </row>
    <row r="616" spans="1:9">
      <c r="A616" s="39"/>
      <c r="B616" s="39"/>
      <c r="C616" s="39"/>
      <c r="D616" s="39"/>
      <c r="E616" s="39"/>
      <c r="F616" s="39"/>
      <c r="G616" s="39"/>
      <c r="H616" s="39"/>
      <c r="I616" s="39"/>
    </row>
    <row r="617" spans="1:9">
      <c r="A617" s="39"/>
      <c r="B617" s="39"/>
      <c r="C617" s="39"/>
      <c r="D617" s="39"/>
      <c r="E617" s="39"/>
      <c r="F617" s="39"/>
      <c r="G617" s="39"/>
      <c r="H617" s="39"/>
      <c r="I617" s="39"/>
    </row>
    <row r="618" spans="1:9">
      <c r="A618" s="39"/>
      <c r="B618" s="39"/>
      <c r="C618" s="39"/>
      <c r="D618" s="39"/>
      <c r="E618" s="39"/>
      <c r="F618" s="39"/>
      <c r="G618" s="39"/>
      <c r="H618" s="39"/>
      <c r="I618" s="39"/>
    </row>
    <row r="619" spans="1:9">
      <c r="A619" s="39"/>
      <c r="B619" s="39"/>
      <c r="C619" s="39"/>
      <c r="D619" s="39"/>
      <c r="E619" s="39"/>
      <c r="F619" s="39"/>
      <c r="G619" s="39"/>
      <c r="H619" s="39"/>
      <c r="I619" s="39"/>
    </row>
    <row r="620" spans="1:9">
      <c r="A620" s="39"/>
      <c r="B620" s="39"/>
      <c r="C620" s="39"/>
      <c r="D620" s="39"/>
      <c r="E620" s="39"/>
      <c r="F620" s="39"/>
      <c r="G620" s="39"/>
      <c r="H620" s="39"/>
      <c r="I620" s="39"/>
    </row>
    <row r="621" spans="1:9">
      <c r="A621" s="39"/>
      <c r="B621" s="39"/>
      <c r="C621" s="39"/>
      <c r="D621" s="39"/>
      <c r="E621" s="39"/>
      <c r="F621" s="39"/>
      <c r="G621" s="39"/>
      <c r="H621" s="39"/>
      <c r="I621" s="39"/>
    </row>
    <row r="622" spans="1:9">
      <c r="A622" s="39"/>
      <c r="B622" s="39"/>
      <c r="C622" s="39"/>
      <c r="D622" s="39"/>
      <c r="E622" s="39"/>
      <c r="F622" s="39"/>
      <c r="G622" s="39"/>
      <c r="H622" s="39"/>
      <c r="I622" s="39"/>
    </row>
    <row r="623" spans="1:9">
      <c r="A623" s="39"/>
      <c r="B623" s="39"/>
      <c r="C623" s="39"/>
      <c r="D623" s="39"/>
      <c r="E623" s="39"/>
      <c r="F623" s="39"/>
      <c r="G623" s="39"/>
      <c r="H623" s="39"/>
      <c r="I623" s="39"/>
    </row>
    <row r="624" spans="1:9">
      <c r="A624" s="39"/>
      <c r="B624" s="39"/>
      <c r="C624" s="39"/>
      <c r="D624" s="39"/>
      <c r="E624" s="39"/>
      <c r="F624" s="39"/>
      <c r="G624" s="39"/>
      <c r="H624" s="39"/>
      <c r="I624" s="39"/>
    </row>
    <row r="625" spans="1:9">
      <c r="A625" s="39"/>
      <c r="B625" s="39"/>
      <c r="C625" s="39"/>
      <c r="D625" s="39"/>
      <c r="E625" s="39"/>
      <c r="F625" s="39"/>
      <c r="G625" s="39"/>
      <c r="H625" s="39"/>
      <c r="I625" s="39"/>
    </row>
    <row r="626" spans="1:9">
      <c r="A626" s="39"/>
      <c r="B626" s="39"/>
      <c r="C626" s="39"/>
      <c r="D626" s="39"/>
      <c r="E626" s="39"/>
      <c r="F626" s="39"/>
      <c r="G626" s="39"/>
      <c r="H626" s="39"/>
      <c r="I626" s="39"/>
    </row>
    <row r="627" spans="1:9">
      <c r="A627" s="39"/>
      <c r="B627" s="39"/>
      <c r="C627" s="39"/>
      <c r="D627" s="39"/>
      <c r="E627" s="39"/>
      <c r="F627" s="39"/>
      <c r="G627" s="39"/>
      <c r="H627" s="39"/>
      <c r="I627" s="39"/>
    </row>
    <row r="628" spans="1:9">
      <c r="A628" s="39"/>
      <c r="B628" s="39"/>
      <c r="C628" s="39"/>
      <c r="D628" s="39"/>
      <c r="E628" s="39"/>
      <c r="F628" s="39"/>
      <c r="G628" s="39"/>
      <c r="H628" s="39"/>
      <c r="I628" s="39"/>
    </row>
    <row r="629" spans="1:9">
      <c r="A629" s="39"/>
      <c r="B629" s="39"/>
      <c r="C629" s="39"/>
      <c r="D629" s="39"/>
      <c r="E629" s="39"/>
      <c r="F629" s="39"/>
      <c r="G629" s="39"/>
      <c r="H629" s="39"/>
      <c r="I629" s="39"/>
    </row>
    <row r="630" spans="1:9">
      <c r="A630" s="39"/>
      <c r="B630" s="39"/>
      <c r="C630" s="39"/>
      <c r="D630" s="39"/>
      <c r="E630" s="39"/>
      <c r="F630" s="39"/>
      <c r="G630" s="39"/>
      <c r="H630" s="39"/>
      <c r="I630" s="39"/>
    </row>
    <row r="631" spans="1:9">
      <c r="A631" s="39"/>
      <c r="B631" s="39"/>
      <c r="C631" s="39"/>
      <c r="D631" s="39"/>
      <c r="E631" s="39"/>
      <c r="F631" s="39"/>
      <c r="G631" s="39"/>
      <c r="H631" s="39"/>
      <c r="I631" s="39"/>
    </row>
    <row r="632" spans="1:9">
      <c r="A632" s="39"/>
      <c r="B632" s="39"/>
      <c r="C632" s="39"/>
      <c r="D632" s="39"/>
      <c r="E632" s="39"/>
      <c r="F632" s="39"/>
      <c r="G632" s="39"/>
      <c r="H632" s="39"/>
      <c r="I632" s="39"/>
    </row>
    <row r="633" spans="1:9">
      <c r="A633" s="39"/>
      <c r="B633" s="39"/>
      <c r="C633" s="39"/>
      <c r="D633" s="39"/>
      <c r="E633" s="39"/>
      <c r="F633" s="39"/>
      <c r="G633" s="39"/>
      <c r="H633" s="39"/>
      <c r="I633" s="39"/>
    </row>
    <row r="634" spans="1:9">
      <c r="A634" s="39"/>
      <c r="B634" s="39"/>
      <c r="C634" s="39"/>
      <c r="D634" s="39"/>
      <c r="E634" s="39"/>
      <c r="F634" s="39"/>
      <c r="G634" s="39"/>
      <c r="H634" s="39"/>
      <c r="I634" s="39"/>
    </row>
    <row r="635" spans="1:9">
      <c r="A635" s="39"/>
      <c r="B635" s="39"/>
      <c r="C635" s="39"/>
      <c r="D635" s="39"/>
      <c r="E635" s="39"/>
      <c r="F635" s="39"/>
      <c r="G635" s="39"/>
      <c r="H635" s="39"/>
      <c r="I635" s="39"/>
    </row>
    <row r="636" spans="1:9">
      <c r="A636" s="39"/>
      <c r="B636" s="39"/>
      <c r="C636" s="39"/>
      <c r="D636" s="39"/>
      <c r="E636" s="39"/>
      <c r="F636" s="39"/>
      <c r="G636" s="39"/>
      <c r="H636" s="39"/>
      <c r="I636" s="39"/>
    </row>
    <row r="637" spans="1:9">
      <c r="A637" s="39"/>
      <c r="B637" s="39"/>
      <c r="C637" s="39"/>
      <c r="D637" s="39"/>
      <c r="E637" s="39"/>
      <c r="F637" s="39"/>
      <c r="G637" s="39"/>
      <c r="H637" s="39"/>
      <c r="I637" s="39"/>
    </row>
    <row r="638" spans="1:9">
      <c r="A638" s="39"/>
      <c r="B638" s="39"/>
      <c r="C638" s="39"/>
      <c r="D638" s="39"/>
      <c r="E638" s="39"/>
      <c r="F638" s="39"/>
      <c r="G638" s="39"/>
      <c r="H638" s="39"/>
      <c r="I638" s="39"/>
    </row>
    <row r="639" spans="1:9">
      <c r="A639" s="39"/>
      <c r="B639" s="39"/>
      <c r="C639" s="39"/>
      <c r="D639" s="39"/>
      <c r="E639" s="39"/>
      <c r="F639" s="39"/>
      <c r="G639" s="39"/>
      <c r="H639" s="39"/>
      <c r="I639" s="39"/>
    </row>
    <row r="640" spans="1:9">
      <c r="A640" s="39"/>
      <c r="B640" s="39"/>
      <c r="C640" s="39"/>
      <c r="D640" s="39"/>
      <c r="E640" s="39"/>
      <c r="F640" s="39"/>
      <c r="G640" s="39"/>
      <c r="H640" s="39"/>
      <c r="I640" s="39"/>
    </row>
    <row r="641" spans="1:9">
      <c r="A641" s="39"/>
      <c r="B641" s="39"/>
      <c r="C641" s="39"/>
      <c r="D641" s="39"/>
      <c r="E641" s="39"/>
      <c r="F641" s="39"/>
      <c r="G641" s="39"/>
      <c r="H641" s="39"/>
      <c r="I641" s="39"/>
    </row>
    <row r="642" spans="1:9">
      <c r="A642" s="39"/>
      <c r="B642" s="39"/>
      <c r="C642" s="39"/>
      <c r="D642" s="39"/>
      <c r="E642" s="39"/>
      <c r="F642" s="39"/>
      <c r="G642" s="39"/>
      <c r="H642" s="39"/>
      <c r="I642" s="39"/>
    </row>
    <row r="643" spans="1:9">
      <c r="A643" s="39"/>
      <c r="B643" s="39"/>
      <c r="C643" s="39"/>
      <c r="D643" s="39"/>
      <c r="E643" s="39"/>
      <c r="F643" s="39"/>
      <c r="G643" s="39"/>
      <c r="H643" s="39"/>
      <c r="I643" s="39"/>
    </row>
    <row r="644" spans="1:9">
      <c r="A644" s="39"/>
      <c r="B644" s="39"/>
      <c r="C644" s="39"/>
      <c r="D644" s="39"/>
      <c r="E644" s="39"/>
      <c r="F644" s="39"/>
      <c r="G644" s="39"/>
      <c r="H644" s="39"/>
      <c r="I644" s="39"/>
    </row>
    <row r="645" spans="1:9">
      <c r="A645" s="39"/>
      <c r="B645" s="39"/>
      <c r="C645" s="39"/>
      <c r="D645" s="39"/>
      <c r="E645" s="39"/>
      <c r="F645" s="39"/>
      <c r="G645" s="39"/>
      <c r="H645" s="39"/>
      <c r="I645" s="39"/>
    </row>
    <row r="646" spans="1:9">
      <c r="A646" s="39"/>
      <c r="B646" s="39"/>
      <c r="C646" s="39"/>
      <c r="D646" s="39"/>
      <c r="E646" s="39"/>
      <c r="F646" s="39"/>
      <c r="G646" s="39"/>
      <c r="H646" s="39"/>
      <c r="I646" s="39"/>
    </row>
    <row r="647" spans="1:9">
      <c r="A647" s="39"/>
      <c r="B647" s="39"/>
      <c r="C647" s="39"/>
      <c r="D647" s="39"/>
      <c r="E647" s="39"/>
      <c r="F647" s="39"/>
      <c r="G647" s="39"/>
      <c r="H647" s="39"/>
      <c r="I647" s="39"/>
    </row>
    <row r="648" spans="1:9">
      <c r="A648" s="39"/>
      <c r="B648" s="39"/>
      <c r="C648" s="39"/>
      <c r="D648" s="39"/>
      <c r="E648" s="39"/>
      <c r="F648" s="39"/>
      <c r="G648" s="39"/>
      <c r="H648" s="39"/>
      <c r="I648" s="39"/>
    </row>
    <row r="649" spans="1:9">
      <c r="A649" s="39"/>
      <c r="B649" s="39"/>
      <c r="C649" s="39"/>
      <c r="D649" s="39"/>
      <c r="E649" s="39"/>
      <c r="F649" s="39"/>
      <c r="G649" s="39"/>
      <c r="H649" s="39"/>
      <c r="I649" s="39"/>
    </row>
    <row r="650" spans="1:9">
      <c r="A650" s="39"/>
      <c r="B650" s="39"/>
      <c r="C650" s="39"/>
      <c r="D650" s="39"/>
      <c r="E650" s="39"/>
      <c r="F650" s="39"/>
      <c r="G650" s="39"/>
      <c r="H650" s="39"/>
      <c r="I650" s="39"/>
    </row>
    <row r="651" spans="1:9">
      <c r="A651" s="39"/>
      <c r="B651" s="39"/>
      <c r="C651" s="39"/>
      <c r="D651" s="39"/>
      <c r="E651" s="39"/>
      <c r="F651" s="39"/>
      <c r="G651" s="39"/>
      <c r="H651" s="39"/>
      <c r="I651" s="39"/>
    </row>
    <row r="652" spans="1:9">
      <c r="A652" s="39"/>
      <c r="B652" s="39"/>
      <c r="C652" s="39"/>
      <c r="D652" s="39"/>
      <c r="E652" s="39"/>
      <c r="F652" s="39"/>
      <c r="G652" s="39"/>
      <c r="H652" s="39"/>
      <c r="I652" s="39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N653"/>
  <sheetViews>
    <sheetView showGridLines="0" topLeftCell="A2" zoomScale="40" zoomScaleNormal="40" workbookViewId="0">
      <selection activeCell="A2" sqref="A2:M2"/>
    </sheetView>
  </sheetViews>
  <sheetFormatPr defaultRowHeight="12.75"/>
  <cols>
    <col min="1" max="1" width="125.85546875" style="445" customWidth="1"/>
    <col min="2" max="2" width="31.5703125" style="239" customWidth="1"/>
    <col min="3" max="3" width="37.7109375" style="239" customWidth="1"/>
    <col min="4" max="6" width="31.5703125" style="239" customWidth="1"/>
    <col min="7" max="7" width="36.5703125" style="239" customWidth="1"/>
    <col min="8" max="10" width="31.5703125" style="239" customWidth="1"/>
    <col min="11" max="11" width="39.5703125" style="239" customWidth="1"/>
    <col min="12" max="13" width="31.5703125" style="239" customWidth="1"/>
    <col min="14" max="14" width="3.42578125" style="487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48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4"/>
    </row>
    <row r="2" spans="1:14" s="26" customFormat="1" ht="70.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85"/>
    </row>
    <row r="3" spans="1:14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85"/>
    </row>
    <row r="4" spans="1:14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85"/>
    </row>
    <row r="5" spans="1:14" s="40" customFormat="1" ht="37.5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86"/>
    </row>
    <row r="6" spans="1:14" ht="6" customHeight="1"/>
    <row r="7" spans="1:14" ht="19.5" customHeight="1">
      <c r="A7" s="44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488"/>
    </row>
    <row r="8" spans="1:14" s="490" customFormat="1" ht="33.75" customHeight="1">
      <c r="A8" s="489"/>
      <c r="B8" s="1235" t="s">
        <v>183</v>
      </c>
      <c r="C8" s="1235"/>
      <c r="D8" s="1235"/>
      <c r="E8" s="1235"/>
      <c r="F8" s="1235" t="s">
        <v>184</v>
      </c>
      <c r="G8" s="1235"/>
      <c r="H8" s="1235"/>
      <c r="I8" s="1235"/>
      <c r="J8" s="1235" t="s">
        <v>178</v>
      </c>
      <c r="K8" s="1235"/>
      <c r="L8" s="1235"/>
      <c r="M8" s="1235"/>
    </row>
    <row r="9" spans="1:14" s="493" customFormat="1" ht="75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492"/>
    </row>
    <row r="10" spans="1:14" s="495" customFormat="1" ht="45" customHeight="1">
      <c r="A10" s="494" t="s">
        <v>775</v>
      </c>
      <c r="B10" s="396">
        <v>61.246169999999999</v>
      </c>
      <c r="C10" s="396">
        <v>115575.2549594</v>
      </c>
      <c r="D10" s="396">
        <v>235928.33874000001</v>
      </c>
      <c r="E10" s="396">
        <v>351564.83986940002</v>
      </c>
      <c r="F10" s="396">
        <v>263730.05462000001</v>
      </c>
      <c r="G10" s="396">
        <v>1020714.3148798</v>
      </c>
      <c r="H10" s="396">
        <v>536594.99457900005</v>
      </c>
      <c r="I10" s="396">
        <v>1821039.3640788</v>
      </c>
      <c r="J10" s="396">
        <v>43549.085060000005</v>
      </c>
      <c r="K10" s="396">
        <v>735558.16850999999</v>
      </c>
      <c r="L10" s="396">
        <v>1205463.43964</v>
      </c>
      <c r="M10" s="396">
        <v>1984570.6932099999</v>
      </c>
      <c r="N10" s="490"/>
    </row>
    <row r="11" spans="1:14" s="495" customFormat="1" ht="45" customHeight="1">
      <c r="A11" s="494" t="s">
        <v>776</v>
      </c>
      <c r="B11" s="398">
        <v>0</v>
      </c>
      <c r="C11" s="398">
        <v>145.80516</v>
      </c>
      <c r="D11" s="398">
        <v>1785.24758</v>
      </c>
      <c r="E11" s="398">
        <v>1931.0527400000001</v>
      </c>
      <c r="F11" s="398">
        <v>29.2867</v>
      </c>
      <c r="G11" s="398">
        <v>10807.7629</v>
      </c>
      <c r="H11" s="396">
        <v>8381.8447799999994</v>
      </c>
      <c r="I11" s="396">
        <v>19218.894379999998</v>
      </c>
      <c r="J11" s="396">
        <v>53.085000000000001</v>
      </c>
      <c r="K11" s="396">
        <v>19011.716089999998</v>
      </c>
      <c r="L11" s="396">
        <v>43108.953880000001</v>
      </c>
      <c r="M11" s="396">
        <v>62173.754970000002</v>
      </c>
      <c r="N11" s="490"/>
    </row>
    <row r="12" spans="1:14" s="495" customFormat="1" ht="45" customHeight="1">
      <c r="A12" s="494" t="s">
        <v>777</v>
      </c>
      <c r="B12" s="398">
        <v>48.512</v>
      </c>
      <c r="C12" s="398">
        <v>27.44</v>
      </c>
      <c r="D12" s="398">
        <v>0</v>
      </c>
      <c r="E12" s="398">
        <v>75.951999999999998</v>
      </c>
      <c r="F12" s="398">
        <v>9356.8602675999991</v>
      </c>
      <c r="G12" s="398">
        <v>52.136000000000003</v>
      </c>
      <c r="H12" s="396">
        <v>354.80676940000001</v>
      </c>
      <c r="I12" s="396">
        <v>9763.8030369999997</v>
      </c>
      <c r="J12" s="396">
        <v>594.63358800000003</v>
      </c>
      <c r="K12" s="396">
        <v>47519.48863</v>
      </c>
      <c r="L12" s="396">
        <v>0</v>
      </c>
      <c r="M12" s="396">
        <v>48114.122218000004</v>
      </c>
      <c r="N12" s="490"/>
    </row>
    <row r="13" spans="1:14" s="495" customFormat="1" ht="45" customHeight="1">
      <c r="A13" s="494" t="s">
        <v>137</v>
      </c>
      <c r="B13" s="396">
        <v>513.05320000000006</v>
      </c>
      <c r="C13" s="396">
        <v>858.79809</v>
      </c>
      <c r="D13" s="396">
        <v>48912.01844</v>
      </c>
      <c r="E13" s="396">
        <v>50283.869729999999</v>
      </c>
      <c r="F13" s="396">
        <v>134820.50697999998</v>
      </c>
      <c r="G13" s="396">
        <v>90523.598081400007</v>
      </c>
      <c r="H13" s="396">
        <v>167770.880229</v>
      </c>
      <c r="I13" s="396">
        <v>393114.98529040004</v>
      </c>
      <c r="J13" s="396">
        <v>2426.4562999999998</v>
      </c>
      <c r="K13" s="396">
        <v>21747.321929999998</v>
      </c>
      <c r="L13" s="396">
        <v>54013.477353800001</v>
      </c>
      <c r="M13" s="396">
        <v>78187.255583799997</v>
      </c>
      <c r="N13" s="490"/>
    </row>
    <row r="14" spans="1:14" s="495" customFormat="1" ht="45" customHeight="1">
      <c r="A14" s="494" t="s">
        <v>778</v>
      </c>
      <c r="B14" s="396">
        <v>28119.497787200002</v>
      </c>
      <c r="C14" s="396">
        <v>173901.23721000002</v>
      </c>
      <c r="D14" s="396">
        <v>510967.93958619999</v>
      </c>
      <c r="E14" s="396">
        <v>712988.67458340002</v>
      </c>
      <c r="F14" s="396">
        <v>609435.76186319999</v>
      </c>
      <c r="G14" s="396">
        <v>2804834.5522408001</v>
      </c>
      <c r="H14" s="396">
        <v>3225076.6722169998</v>
      </c>
      <c r="I14" s="396">
        <v>6639346.9863210004</v>
      </c>
      <c r="J14" s="396">
        <v>289458.14881660003</v>
      </c>
      <c r="K14" s="396">
        <v>1229160.7846466</v>
      </c>
      <c r="L14" s="396">
        <v>2921996.6920402003</v>
      </c>
      <c r="M14" s="396">
        <v>4440615.6255033994</v>
      </c>
      <c r="N14" s="490"/>
    </row>
    <row r="15" spans="1:14" s="495" customFormat="1" ht="45" customHeight="1">
      <c r="A15" s="494" t="s">
        <v>138</v>
      </c>
      <c r="B15" s="396">
        <v>10241.15878</v>
      </c>
      <c r="C15" s="396">
        <v>18300.6860098</v>
      </c>
      <c r="D15" s="396">
        <v>35121.121189999998</v>
      </c>
      <c r="E15" s="396">
        <v>63662.965979799999</v>
      </c>
      <c r="F15" s="396">
        <v>23303.4018</v>
      </c>
      <c r="G15" s="396">
        <v>87461.668010399997</v>
      </c>
      <c r="H15" s="396">
        <v>825748.26080999989</v>
      </c>
      <c r="I15" s="396">
        <v>936513.33062039991</v>
      </c>
      <c r="J15" s="396">
        <v>902231.97300999996</v>
      </c>
      <c r="K15" s="396">
        <v>343993.60521499999</v>
      </c>
      <c r="L15" s="396">
        <v>1177198.7764300001</v>
      </c>
      <c r="M15" s="396">
        <v>2423424.3546550004</v>
      </c>
      <c r="N15" s="490"/>
    </row>
    <row r="16" spans="1:14" s="495" customFormat="1" ht="45" customHeight="1">
      <c r="A16" s="494" t="s">
        <v>139</v>
      </c>
      <c r="B16" s="396">
        <v>214790.87845840002</v>
      </c>
      <c r="C16" s="396">
        <v>289922.73247000005</v>
      </c>
      <c r="D16" s="396">
        <v>1116598.9385538001</v>
      </c>
      <c r="E16" s="396">
        <v>1621312.5494821998</v>
      </c>
      <c r="F16" s="396">
        <v>1594137.7864222</v>
      </c>
      <c r="G16" s="396">
        <v>3404642.4432764002</v>
      </c>
      <c r="H16" s="396">
        <v>3709400.6414341996</v>
      </c>
      <c r="I16" s="396">
        <v>8708180.8711327985</v>
      </c>
      <c r="J16" s="396">
        <v>365452.53079280001</v>
      </c>
      <c r="K16" s="396">
        <v>1671157.4846070001</v>
      </c>
      <c r="L16" s="396">
        <v>2271287.8760654</v>
      </c>
      <c r="M16" s="396">
        <v>4307897.8914652001</v>
      </c>
      <c r="N16" s="490"/>
    </row>
    <row r="17" spans="1:14" s="495" customFormat="1" ht="45" customHeight="1">
      <c r="A17" s="494" t="s">
        <v>140</v>
      </c>
      <c r="B17" s="396">
        <v>31964.20795</v>
      </c>
      <c r="C17" s="396">
        <v>250291.8900284</v>
      </c>
      <c r="D17" s="396">
        <v>592154.05221739993</v>
      </c>
      <c r="E17" s="396">
        <v>874410.1501958</v>
      </c>
      <c r="F17" s="396">
        <v>1253892.6029375999</v>
      </c>
      <c r="G17" s="396">
        <v>3012416.7320614001</v>
      </c>
      <c r="H17" s="396">
        <v>2700034.2636970002</v>
      </c>
      <c r="I17" s="396">
        <v>6966343.5986959999</v>
      </c>
      <c r="J17" s="396">
        <v>268619.27319899999</v>
      </c>
      <c r="K17" s="396">
        <v>1698324.032868</v>
      </c>
      <c r="L17" s="396">
        <v>2259086.3652547998</v>
      </c>
      <c r="M17" s="396">
        <v>4226029.6713218</v>
      </c>
      <c r="N17" s="490"/>
    </row>
    <row r="18" spans="1:14" s="495" customFormat="1" ht="45" customHeight="1">
      <c r="A18" s="494" t="s">
        <v>779</v>
      </c>
      <c r="B18" s="396">
        <v>326.82049280000001</v>
      </c>
      <c r="C18" s="396">
        <v>17699.4872</v>
      </c>
      <c r="D18" s="396">
        <v>63389.723420000002</v>
      </c>
      <c r="E18" s="396">
        <v>81416.031112800003</v>
      </c>
      <c r="F18" s="396">
        <v>11840.584777599999</v>
      </c>
      <c r="G18" s="396">
        <v>216581.32670440001</v>
      </c>
      <c r="H18" s="396">
        <v>522807.86319</v>
      </c>
      <c r="I18" s="396">
        <v>751229.77467200009</v>
      </c>
      <c r="J18" s="396">
        <v>16166.43815</v>
      </c>
      <c r="K18" s="396">
        <v>89241.09362</v>
      </c>
      <c r="L18" s="396">
        <v>552173.68831519992</v>
      </c>
      <c r="M18" s="396">
        <v>657581.22008519992</v>
      </c>
      <c r="N18" s="490"/>
    </row>
    <row r="19" spans="1:14" s="495" customFormat="1" ht="45" customHeight="1">
      <c r="A19" s="494" t="s">
        <v>141</v>
      </c>
      <c r="B19" s="396">
        <v>1765.0853999999999</v>
      </c>
      <c r="C19" s="396">
        <v>70792.180748400002</v>
      </c>
      <c r="D19" s="396">
        <v>227499.109195</v>
      </c>
      <c r="E19" s="396">
        <v>300056.3753434</v>
      </c>
      <c r="F19" s="396">
        <v>142434.9710048</v>
      </c>
      <c r="G19" s="396">
        <v>998052.06621000008</v>
      </c>
      <c r="H19" s="396">
        <v>1124552.1423684</v>
      </c>
      <c r="I19" s="396">
        <v>2265039.1795831998</v>
      </c>
      <c r="J19" s="396">
        <v>9320.2921400000014</v>
      </c>
      <c r="K19" s="396">
        <v>544265.25515139999</v>
      </c>
      <c r="L19" s="396">
        <v>1397369.2859163999</v>
      </c>
      <c r="M19" s="396">
        <v>1950954.8332077998</v>
      </c>
      <c r="N19" s="490"/>
    </row>
    <row r="20" spans="1:14" s="495" customFormat="1" ht="45" customHeight="1">
      <c r="A20" s="494" t="s">
        <v>142</v>
      </c>
      <c r="B20" s="396">
        <v>169.12607999999997</v>
      </c>
      <c r="C20" s="396">
        <v>545.66471999999999</v>
      </c>
      <c r="D20" s="396">
        <v>21959.40364</v>
      </c>
      <c r="E20" s="396">
        <v>22674.194440000003</v>
      </c>
      <c r="F20" s="396">
        <v>1826945.9415086</v>
      </c>
      <c r="G20" s="396">
        <v>2324729.4680196</v>
      </c>
      <c r="H20" s="396">
        <v>484797.56132740004</v>
      </c>
      <c r="I20" s="396">
        <v>4636472.9708556002</v>
      </c>
      <c r="J20" s="396">
        <v>12324.018844</v>
      </c>
      <c r="K20" s="396">
        <v>153875.40804420001</v>
      </c>
      <c r="L20" s="396">
        <v>124203.9385</v>
      </c>
      <c r="M20" s="396">
        <v>290403.36538819998</v>
      </c>
      <c r="N20" s="490"/>
    </row>
    <row r="21" spans="1:14" s="495" customFormat="1" ht="45" customHeight="1">
      <c r="A21" s="494" t="s">
        <v>143</v>
      </c>
      <c r="B21" s="396">
        <v>6769.9449199999999</v>
      </c>
      <c r="C21" s="396">
        <v>64655.166858600001</v>
      </c>
      <c r="D21" s="396">
        <v>2115170.5978931999</v>
      </c>
      <c r="E21" s="396">
        <v>2186595.7096718</v>
      </c>
      <c r="F21" s="396">
        <v>1186162.5559242</v>
      </c>
      <c r="G21" s="396">
        <v>2812891.3216841999</v>
      </c>
      <c r="H21" s="396">
        <v>8887220.6849195994</v>
      </c>
      <c r="I21" s="396">
        <v>12886274.562527999</v>
      </c>
      <c r="J21" s="396">
        <v>275143.31388080004</v>
      </c>
      <c r="K21" s="396">
        <v>925350.84507479996</v>
      </c>
      <c r="L21" s="396">
        <v>6411583.1291834004</v>
      </c>
      <c r="M21" s="396">
        <v>7612077.2881389996</v>
      </c>
      <c r="N21" s="490"/>
    </row>
    <row r="22" spans="1:14" s="495" customFormat="1" ht="45" customHeight="1">
      <c r="A22" s="494" t="s">
        <v>144</v>
      </c>
      <c r="B22" s="396">
        <v>126.89066</v>
      </c>
      <c r="C22" s="396">
        <v>880.44637799999998</v>
      </c>
      <c r="D22" s="396">
        <v>71014.831480000008</v>
      </c>
      <c r="E22" s="396">
        <v>72022.168518000006</v>
      </c>
      <c r="F22" s="396">
        <v>1783.23155</v>
      </c>
      <c r="G22" s="396">
        <v>3803.7951800000001</v>
      </c>
      <c r="H22" s="396">
        <v>431297.79063539999</v>
      </c>
      <c r="I22" s="396">
        <v>436884.81736540003</v>
      </c>
      <c r="J22" s="396">
        <v>25.356819999999999</v>
      </c>
      <c r="K22" s="396">
        <v>1471.0856100000001</v>
      </c>
      <c r="L22" s="396">
        <v>284358.22331000003</v>
      </c>
      <c r="M22" s="396">
        <v>285854.66574000003</v>
      </c>
      <c r="N22" s="490"/>
    </row>
    <row r="23" spans="1:14" s="495" customFormat="1" ht="45" customHeight="1">
      <c r="A23" s="494" t="s">
        <v>145</v>
      </c>
      <c r="B23" s="396">
        <v>33.098870000000005</v>
      </c>
      <c r="C23" s="396">
        <v>1599.2103053999999</v>
      </c>
      <c r="D23" s="396">
        <v>4595.4410699999999</v>
      </c>
      <c r="E23" s="396">
        <v>6227.7502454000005</v>
      </c>
      <c r="F23" s="396">
        <v>728.54896999999994</v>
      </c>
      <c r="G23" s="396">
        <v>25026.464239999998</v>
      </c>
      <c r="H23" s="396">
        <v>32540.518074600001</v>
      </c>
      <c r="I23" s="396">
        <v>58295.531284599994</v>
      </c>
      <c r="J23" s="396">
        <v>2471.4655299999999</v>
      </c>
      <c r="K23" s="396">
        <v>4638.5937999999996</v>
      </c>
      <c r="L23" s="396">
        <v>22758.769350000002</v>
      </c>
      <c r="M23" s="396">
        <v>29868.828679999999</v>
      </c>
      <c r="N23" s="490"/>
    </row>
    <row r="24" spans="1:14" s="495" customFormat="1" ht="45" customHeight="1">
      <c r="A24" s="494" t="s">
        <v>146</v>
      </c>
      <c r="B24" s="396">
        <v>3665.1675699999996</v>
      </c>
      <c r="C24" s="396">
        <v>26046.979687800002</v>
      </c>
      <c r="D24" s="396">
        <v>116956.693658</v>
      </c>
      <c r="E24" s="396">
        <v>146668.84091580001</v>
      </c>
      <c r="F24" s="396">
        <v>55831.271926000001</v>
      </c>
      <c r="G24" s="396">
        <v>398322.14663719997</v>
      </c>
      <c r="H24" s="396">
        <v>1033797.1984082001</v>
      </c>
      <c r="I24" s="396">
        <v>1487950.6169714001</v>
      </c>
      <c r="J24" s="396">
        <v>10615.106661399999</v>
      </c>
      <c r="K24" s="396">
        <v>168878.3741362</v>
      </c>
      <c r="L24" s="396">
        <v>554770.53736920003</v>
      </c>
      <c r="M24" s="396">
        <v>734264.01816680003</v>
      </c>
      <c r="N24" s="490"/>
    </row>
    <row r="25" spans="1:14" s="495" customFormat="1" ht="45" customHeight="1">
      <c r="A25" s="494" t="s">
        <v>147</v>
      </c>
      <c r="B25" s="396">
        <v>0</v>
      </c>
      <c r="C25" s="396">
        <v>7.2621400000000005</v>
      </c>
      <c r="D25" s="396">
        <v>0</v>
      </c>
      <c r="E25" s="396">
        <v>7.2621400000000005</v>
      </c>
      <c r="F25" s="396">
        <v>2</v>
      </c>
      <c r="G25" s="396">
        <v>356.26077000000004</v>
      </c>
      <c r="H25" s="396">
        <v>0</v>
      </c>
      <c r="I25" s="396">
        <v>358.26077000000004</v>
      </c>
      <c r="J25" s="396">
        <v>5.51905</v>
      </c>
      <c r="K25" s="396">
        <v>876.89155000000005</v>
      </c>
      <c r="L25" s="396">
        <v>169.92722000000001</v>
      </c>
      <c r="M25" s="396">
        <v>1052.33782</v>
      </c>
      <c r="N25" s="490"/>
    </row>
    <row r="26" spans="1:14" s="495" customFormat="1" ht="45" customHeight="1">
      <c r="A26" s="494" t="s">
        <v>148</v>
      </c>
      <c r="B26" s="396">
        <v>175.65964000000002</v>
      </c>
      <c r="C26" s="396">
        <v>116.27800000000001</v>
      </c>
      <c r="D26" s="396">
        <v>0</v>
      </c>
      <c r="E26" s="396">
        <v>291.93763999999999</v>
      </c>
      <c r="F26" s="396">
        <v>0</v>
      </c>
      <c r="G26" s="396">
        <v>4.9505499999999998</v>
      </c>
      <c r="H26" s="396">
        <v>0</v>
      </c>
      <c r="I26" s="396">
        <v>4.9505499999999998</v>
      </c>
      <c r="J26" s="396">
        <v>0</v>
      </c>
      <c r="K26" s="396">
        <v>16.129549999999998</v>
      </c>
      <c r="L26" s="396">
        <v>0</v>
      </c>
      <c r="M26" s="396">
        <v>16.129549999999998</v>
      </c>
      <c r="N26" s="490"/>
    </row>
    <row r="27" spans="1:14" s="498" customFormat="1" ht="45" customHeight="1" thickBot="1">
      <c r="A27" s="496" t="s">
        <v>149</v>
      </c>
      <c r="B27" s="400">
        <v>552.06606999999997</v>
      </c>
      <c r="C27" s="400">
        <v>258.44116000000002</v>
      </c>
      <c r="D27" s="400">
        <v>0</v>
      </c>
      <c r="E27" s="400">
        <v>810.50722999999994</v>
      </c>
      <c r="F27" s="400">
        <v>1758.37023</v>
      </c>
      <c r="G27" s="400">
        <v>347.45339000000001</v>
      </c>
      <c r="H27" s="400">
        <v>0</v>
      </c>
      <c r="I27" s="400">
        <v>2105.8236200000001</v>
      </c>
      <c r="J27" s="400">
        <v>1360.1883300000002</v>
      </c>
      <c r="K27" s="400">
        <v>104.1874</v>
      </c>
      <c r="L27" s="400">
        <v>35.34158</v>
      </c>
      <c r="M27" s="400">
        <v>1499.71731</v>
      </c>
      <c r="N27" s="497"/>
    </row>
    <row r="28" spans="1:14" s="495" customFormat="1" ht="42" customHeight="1" thickTop="1" thickBot="1">
      <c r="A28" s="499" t="s">
        <v>168</v>
      </c>
      <c r="B28" s="500">
        <v>299322.41404839995</v>
      </c>
      <c r="C28" s="500">
        <v>1031624.9611258002</v>
      </c>
      <c r="D28" s="500">
        <v>5162053.4566636002</v>
      </c>
      <c r="E28" s="500">
        <v>6493000.8318378003</v>
      </c>
      <c r="F28" s="500">
        <v>7116193.737481799</v>
      </c>
      <c r="G28" s="500">
        <v>17211568.460835602</v>
      </c>
      <c r="H28" s="500">
        <v>23690376.1234392</v>
      </c>
      <c r="I28" s="500">
        <v>48018138.321756601</v>
      </c>
      <c r="J28" s="500">
        <v>2199816.8851725999</v>
      </c>
      <c r="K28" s="500">
        <v>7655190.466433201</v>
      </c>
      <c r="L28" s="500">
        <v>19279578.4214084</v>
      </c>
      <c r="M28" s="500">
        <v>29134585.773014199</v>
      </c>
      <c r="N28" s="490"/>
    </row>
    <row r="29" spans="1:14" ht="11.25" customHeight="1" thickTop="1" thickBot="1">
      <c r="A29" s="501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</row>
    <row r="30" spans="1:14" ht="33" customHeight="1" thickTop="1">
      <c r="A30" s="502" t="s">
        <v>152</v>
      </c>
      <c r="B30" s="5"/>
      <c r="C30" s="6"/>
      <c r="D30" s="6"/>
      <c r="E30" s="6"/>
      <c r="F30" s="6"/>
      <c r="G30" s="6"/>
      <c r="H30" s="7"/>
      <c r="I30" s="7"/>
      <c r="J30" s="244"/>
      <c r="K30" s="244"/>
      <c r="L30" s="244"/>
      <c r="M30" s="244"/>
    </row>
    <row r="31" spans="1:14" ht="13.5" customHeight="1">
      <c r="A31" s="462"/>
      <c r="B31" s="32"/>
      <c r="C31" s="30"/>
      <c r="D31" s="30"/>
      <c r="E31" s="30"/>
      <c r="F31" s="30"/>
      <c r="G31" s="30"/>
      <c r="H31" s="30"/>
      <c r="I31" s="8"/>
      <c r="J31" s="244"/>
      <c r="K31" s="244"/>
      <c r="L31" s="244"/>
      <c r="M31" s="244"/>
    </row>
    <row r="32" spans="1:14" ht="13.5" customHeight="1">
      <c r="A32" s="462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  <c r="F79" s="32"/>
      <c r="G79" s="32"/>
      <c r="H79" s="32"/>
    </row>
    <row r="80" spans="1:13">
      <c r="A80" s="462"/>
      <c r="C80" s="32"/>
      <c r="D80" s="32"/>
      <c r="E80" s="32"/>
      <c r="F80" s="32"/>
      <c r="G80" s="32"/>
      <c r="H80" s="32"/>
    </row>
    <row r="81" spans="1:8">
      <c r="A81" s="462"/>
      <c r="C81" s="32"/>
      <c r="D81" s="32"/>
      <c r="E81" s="32"/>
      <c r="F81" s="32"/>
      <c r="G81" s="32"/>
      <c r="H81" s="32"/>
    </row>
    <row r="82" spans="1:8">
      <c r="A82" s="462"/>
      <c r="C82" s="32"/>
      <c r="D82" s="32"/>
      <c r="E82" s="32"/>
      <c r="F82" s="32"/>
      <c r="G82" s="32"/>
      <c r="H82" s="32"/>
    </row>
    <row r="83" spans="1:8">
      <c r="A83" s="464"/>
      <c r="C83" s="32"/>
      <c r="D83" s="32"/>
      <c r="E83" s="32"/>
      <c r="F83" s="32"/>
      <c r="G83" s="32"/>
      <c r="H83" s="32"/>
    </row>
    <row r="84" spans="1:8">
      <c r="A84" s="463"/>
      <c r="C84" s="32"/>
      <c r="D84" s="32"/>
      <c r="E84" s="32"/>
      <c r="F84" s="32"/>
      <c r="G84" s="32"/>
      <c r="H84" s="32"/>
    </row>
    <row r="85" spans="1:8">
      <c r="A85" s="462"/>
      <c r="C85" s="32"/>
      <c r="D85" s="32"/>
      <c r="E85" s="32"/>
      <c r="F85" s="32"/>
      <c r="G85" s="32"/>
      <c r="H85" s="32"/>
    </row>
    <row r="86" spans="1:8">
      <c r="A86" s="462"/>
      <c r="C86" s="32"/>
      <c r="D86" s="32"/>
      <c r="E86" s="32"/>
      <c r="F86" s="32"/>
      <c r="G86" s="32"/>
      <c r="H86" s="32"/>
    </row>
    <row r="87" spans="1:8">
      <c r="A87" s="462"/>
      <c r="C87" s="32"/>
      <c r="D87" s="32"/>
      <c r="E87" s="32"/>
      <c r="F87" s="32"/>
      <c r="G87" s="32"/>
      <c r="H87" s="32"/>
    </row>
    <row r="88" spans="1:8">
      <c r="A88" s="462"/>
      <c r="C88" s="32"/>
      <c r="D88" s="32"/>
      <c r="E88" s="32"/>
      <c r="F88" s="32"/>
      <c r="G88" s="32"/>
      <c r="H88" s="32"/>
    </row>
    <row r="89" spans="1:8">
      <c r="A89" s="462"/>
      <c r="C89" s="32"/>
      <c r="D89" s="32"/>
      <c r="E89" s="32"/>
      <c r="F89" s="32"/>
      <c r="G89" s="32"/>
      <c r="H89" s="32"/>
    </row>
    <row r="90" spans="1:8">
      <c r="A90" s="462"/>
      <c r="C90" s="32"/>
      <c r="D90" s="32"/>
      <c r="E90" s="32"/>
      <c r="F90" s="32"/>
      <c r="G90" s="32"/>
      <c r="H90" s="32"/>
    </row>
    <row r="91" spans="1:8">
      <c r="A91" s="462"/>
      <c r="C91" s="32"/>
      <c r="D91" s="32"/>
      <c r="E91" s="32"/>
      <c r="F91" s="32"/>
      <c r="G91" s="32"/>
      <c r="H91" s="32"/>
    </row>
    <row r="92" spans="1:8">
      <c r="A92" s="462"/>
      <c r="C92" s="32"/>
      <c r="D92" s="32"/>
      <c r="E92" s="32"/>
      <c r="F92" s="32"/>
      <c r="G92" s="32"/>
      <c r="H92" s="32"/>
    </row>
    <row r="93" spans="1:8">
      <c r="A93" s="462"/>
      <c r="C93" s="32"/>
      <c r="D93" s="32"/>
      <c r="E93" s="32"/>
      <c r="F93" s="32"/>
      <c r="G93" s="32"/>
      <c r="H93" s="32"/>
    </row>
    <row r="94" spans="1:8">
      <c r="A94" s="463"/>
      <c r="C94" s="32"/>
      <c r="D94" s="32"/>
      <c r="E94" s="32"/>
      <c r="F94" s="32"/>
      <c r="G94" s="32"/>
      <c r="H94" s="32"/>
    </row>
    <row r="95" spans="1:8">
      <c r="A95" s="462"/>
      <c r="C95" s="32"/>
      <c r="D95" s="32"/>
      <c r="E95" s="32"/>
      <c r="F95" s="32"/>
      <c r="G95" s="32"/>
      <c r="H95" s="32"/>
    </row>
    <row r="96" spans="1:8">
      <c r="A96" s="462"/>
      <c r="C96" s="32"/>
      <c r="D96" s="32"/>
      <c r="E96" s="32"/>
      <c r="F96" s="32"/>
      <c r="G96" s="32"/>
      <c r="H96" s="32"/>
    </row>
    <row r="97" spans="1:8">
      <c r="A97" s="462"/>
      <c r="C97" s="32"/>
      <c r="D97" s="32"/>
      <c r="E97" s="32"/>
      <c r="F97" s="32"/>
      <c r="G97" s="32"/>
      <c r="H97" s="32"/>
    </row>
    <row r="98" spans="1:8">
      <c r="A98" s="466"/>
      <c r="C98" s="32"/>
      <c r="D98" s="32"/>
      <c r="E98" s="32"/>
      <c r="F98" s="32"/>
      <c r="G98" s="32"/>
      <c r="H98" s="32"/>
    </row>
    <row r="99" spans="1:8">
      <c r="A99" s="466"/>
      <c r="C99" s="32"/>
      <c r="D99" s="32"/>
      <c r="E99" s="32"/>
      <c r="F99" s="32"/>
      <c r="G99" s="32"/>
      <c r="H99" s="32"/>
    </row>
    <row r="100" spans="1:8">
      <c r="A100" s="466"/>
      <c r="C100" s="32"/>
      <c r="D100" s="32"/>
      <c r="E100" s="32"/>
      <c r="F100" s="32"/>
      <c r="G100" s="32"/>
      <c r="H100" s="32"/>
    </row>
    <row r="101" spans="1:8">
      <c r="A101" s="466"/>
      <c r="C101" s="32"/>
      <c r="D101" s="32"/>
      <c r="E101" s="32"/>
      <c r="F101" s="32"/>
      <c r="G101" s="32"/>
      <c r="H101" s="32"/>
    </row>
    <row r="102" spans="1:8">
      <c r="A102" s="466"/>
      <c r="C102" s="32"/>
      <c r="D102" s="32"/>
      <c r="E102" s="32"/>
      <c r="F102" s="32"/>
      <c r="G102" s="32"/>
      <c r="H102" s="32"/>
    </row>
    <row r="103" spans="1:8">
      <c r="A103" s="466"/>
      <c r="C103" s="32"/>
      <c r="D103" s="32"/>
      <c r="E103" s="32"/>
      <c r="F103" s="32"/>
      <c r="G103" s="32"/>
      <c r="H103" s="32"/>
    </row>
    <row r="104" spans="1:8">
      <c r="A104" s="466"/>
      <c r="C104" s="32"/>
      <c r="D104" s="32"/>
      <c r="E104" s="32"/>
      <c r="F104" s="32"/>
      <c r="G104" s="32"/>
      <c r="H104" s="32"/>
    </row>
    <row r="105" spans="1:8">
      <c r="A105" s="466"/>
      <c r="C105" s="32"/>
      <c r="D105" s="32"/>
      <c r="E105" s="32"/>
      <c r="F105" s="32"/>
      <c r="G105" s="32"/>
      <c r="H105" s="32"/>
    </row>
    <row r="106" spans="1:8">
      <c r="A106" s="466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1"/>
  <sheetViews>
    <sheetView showGridLines="0" topLeftCell="A2" zoomScale="40" zoomScaleNormal="40" workbookViewId="0">
      <selection activeCell="A2" sqref="A2:M2"/>
    </sheetView>
  </sheetViews>
  <sheetFormatPr defaultRowHeight="12.75"/>
  <cols>
    <col min="1" max="1" width="125.85546875" style="317" customWidth="1"/>
    <col min="2" max="13" width="37.85546875" style="239" customWidth="1"/>
    <col min="14" max="14" width="3.42578125" style="487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503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4"/>
    </row>
    <row r="2" spans="1:14" s="26" customFormat="1" ht="70.5" customHeight="1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85"/>
    </row>
    <row r="3" spans="1:14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85"/>
    </row>
    <row r="4" spans="1:14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85"/>
    </row>
    <row r="5" spans="1:14" s="40" customFormat="1" ht="37.5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86"/>
    </row>
    <row r="6" spans="1:14" s="490" customFormat="1" ht="33.75" customHeight="1">
      <c r="A6" s="388"/>
      <c r="B6" s="1235" t="s">
        <v>179</v>
      </c>
      <c r="C6" s="1235"/>
      <c r="D6" s="1235"/>
      <c r="E6" s="1235"/>
      <c r="F6" s="1235" t="s">
        <v>185</v>
      </c>
      <c r="G6" s="1235"/>
      <c r="H6" s="1235"/>
      <c r="I6" s="1235"/>
      <c r="J6" s="1235" t="s">
        <v>186</v>
      </c>
      <c r="K6" s="1235"/>
      <c r="L6" s="1235"/>
      <c r="M6" s="1235"/>
    </row>
    <row r="7" spans="1:14" s="493" customFormat="1" ht="60" customHeight="1">
      <c r="A7" s="491" t="s">
        <v>164</v>
      </c>
      <c r="B7" s="391" t="s">
        <v>165</v>
      </c>
      <c r="C7" s="392" t="s">
        <v>166</v>
      </c>
      <c r="D7" s="391" t="s">
        <v>167</v>
      </c>
      <c r="E7" s="391" t="s">
        <v>136</v>
      </c>
      <c r="F7" s="392" t="s">
        <v>165</v>
      </c>
      <c r="G7" s="391" t="s">
        <v>166</v>
      </c>
      <c r="H7" s="391" t="s">
        <v>167</v>
      </c>
      <c r="I7" s="392" t="s">
        <v>136</v>
      </c>
      <c r="J7" s="391" t="s">
        <v>165</v>
      </c>
      <c r="K7" s="391" t="s">
        <v>166</v>
      </c>
      <c r="L7" s="392" t="s">
        <v>167</v>
      </c>
      <c r="M7" s="391" t="s">
        <v>136</v>
      </c>
      <c r="N7" s="492"/>
    </row>
    <row r="8" spans="1:14" s="495" customFormat="1" ht="58.5" customHeight="1">
      <c r="A8" s="395" t="s">
        <v>775</v>
      </c>
      <c r="B8" s="396">
        <v>20.738389999999999</v>
      </c>
      <c r="C8" s="396">
        <v>76986.221980000002</v>
      </c>
      <c r="D8" s="396">
        <v>70351.090590000007</v>
      </c>
      <c r="E8" s="396">
        <v>147358.05096000002</v>
      </c>
      <c r="F8" s="396">
        <v>162.64051999999998</v>
      </c>
      <c r="G8" s="396">
        <v>57188.032950000001</v>
      </c>
      <c r="H8" s="396">
        <v>87614.896519999995</v>
      </c>
      <c r="I8" s="396">
        <v>144965.56999000002</v>
      </c>
      <c r="J8" s="396">
        <v>1849.31477</v>
      </c>
      <c r="K8" s="396">
        <v>160584.26681999999</v>
      </c>
      <c r="L8" s="396">
        <v>196245.70532159999</v>
      </c>
      <c r="M8" s="396">
        <v>358679.28691159998</v>
      </c>
      <c r="N8" s="490"/>
    </row>
    <row r="9" spans="1:14" s="495" customFormat="1" ht="58.5" customHeight="1">
      <c r="A9" s="395" t="s">
        <v>776</v>
      </c>
      <c r="B9" s="398">
        <v>0</v>
      </c>
      <c r="C9" s="398">
        <v>0</v>
      </c>
      <c r="D9" s="398">
        <v>0</v>
      </c>
      <c r="E9" s="398">
        <v>0</v>
      </c>
      <c r="F9" s="398">
        <v>0</v>
      </c>
      <c r="G9" s="398">
        <v>40.714280000000002</v>
      </c>
      <c r="H9" s="396">
        <v>32</v>
      </c>
      <c r="I9" s="396">
        <v>72.714280000000002</v>
      </c>
      <c r="J9" s="396">
        <v>0</v>
      </c>
      <c r="K9" s="396">
        <v>197.88233</v>
      </c>
      <c r="L9" s="396">
        <v>636.33676000000003</v>
      </c>
      <c r="M9" s="396">
        <v>834.21908999999994</v>
      </c>
      <c r="N9" s="490"/>
    </row>
    <row r="10" spans="1:14" s="495" customFormat="1" ht="58.5" customHeight="1">
      <c r="A10" s="395" t="s">
        <v>777</v>
      </c>
      <c r="B10" s="398">
        <v>0</v>
      </c>
      <c r="C10" s="398">
        <v>13.72</v>
      </c>
      <c r="D10" s="398">
        <v>0</v>
      </c>
      <c r="E10" s="398">
        <v>13.72</v>
      </c>
      <c r="F10" s="398">
        <v>6.86</v>
      </c>
      <c r="G10" s="398">
        <v>6.86</v>
      </c>
      <c r="H10" s="396">
        <v>0</v>
      </c>
      <c r="I10" s="396">
        <v>13.72</v>
      </c>
      <c r="J10" s="396">
        <v>7.9436299999999997</v>
      </c>
      <c r="K10" s="396">
        <v>0</v>
      </c>
      <c r="L10" s="396">
        <v>0</v>
      </c>
      <c r="M10" s="396">
        <v>7.9436299999999997</v>
      </c>
      <c r="N10" s="490"/>
    </row>
    <row r="11" spans="1:14" s="495" customFormat="1" ht="58.5" customHeight="1">
      <c r="A11" s="395" t="s">
        <v>137</v>
      </c>
      <c r="B11" s="396">
        <v>725.4731700000001</v>
      </c>
      <c r="C11" s="396">
        <v>5061.7595799999999</v>
      </c>
      <c r="D11" s="396">
        <v>12535.745349999999</v>
      </c>
      <c r="E11" s="396">
        <v>18322.9781</v>
      </c>
      <c r="F11" s="396">
        <v>27628.185590000001</v>
      </c>
      <c r="G11" s="396">
        <v>15058.385699999999</v>
      </c>
      <c r="H11" s="396">
        <v>39751.538247800003</v>
      </c>
      <c r="I11" s="396">
        <v>82438.109537800003</v>
      </c>
      <c r="J11" s="396">
        <v>28.63</v>
      </c>
      <c r="K11" s="396">
        <v>5722.9487300000001</v>
      </c>
      <c r="L11" s="396">
        <v>23940.60572</v>
      </c>
      <c r="M11" s="396">
        <v>29692.184450000001</v>
      </c>
      <c r="N11" s="490"/>
    </row>
    <row r="12" spans="1:14" s="495" customFormat="1" ht="58.5" customHeight="1">
      <c r="A12" s="395" t="s">
        <v>778</v>
      </c>
      <c r="B12" s="396">
        <v>84117.599390000003</v>
      </c>
      <c r="C12" s="396">
        <v>131484.7095</v>
      </c>
      <c r="D12" s="396">
        <v>113430.7170034</v>
      </c>
      <c r="E12" s="396">
        <v>329033.02589340002</v>
      </c>
      <c r="F12" s="396">
        <v>15559.472300000001</v>
      </c>
      <c r="G12" s="396">
        <v>94188.284239999994</v>
      </c>
      <c r="H12" s="396">
        <v>157092.91099520001</v>
      </c>
      <c r="I12" s="396">
        <v>266840.66753520002</v>
      </c>
      <c r="J12" s="396">
        <v>23793.248617400001</v>
      </c>
      <c r="K12" s="396">
        <v>145234.52753999998</v>
      </c>
      <c r="L12" s="396">
        <v>315323.70076880004</v>
      </c>
      <c r="M12" s="396">
        <v>484351.47692619998</v>
      </c>
      <c r="N12" s="490"/>
    </row>
    <row r="13" spans="1:14" s="495" customFormat="1" ht="58.5" customHeight="1">
      <c r="A13" s="395" t="s">
        <v>138</v>
      </c>
      <c r="B13" s="396">
        <v>77106.75523000001</v>
      </c>
      <c r="C13" s="396">
        <v>32245.922790000001</v>
      </c>
      <c r="D13" s="396">
        <v>0</v>
      </c>
      <c r="E13" s="396">
        <v>109352.67801999999</v>
      </c>
      <c r="F13" s="396">
        <v>40.042850000000001</v>
      </c>
      <c r="G13" s="396">
        <v>9402.5723311999991</v>
      </c>
      <c r="H13" s="396">
        <v>28810.29751</v>
      </c>
      <c r="I13" s="396">
        <v>38252.912691200007</v>
      </c>
      <c r="J13" s="396">
        <v>2187.4</v>
      </c>
      <c r="K13" s="396">
        <v>142.68168</v>
      </c>
      <c r="L13" s="396">
        <v>477.76539000000002</v>
      </c>
      <c r="M13" s="396">
        <v>2807.8470699999998</v>
      </c>
      <c r="N13" s="490"/>
    </row>
    <row r="14" spans="1:14" s="495" customFormat="1" ht="58.5" customHeight="1">
      <c r="A14" s="395" t="s">
        <v>139</v>
      </c>
      <c r="B14" s="396">
        <v>163185.42115000001</v>
      </c>
      <c r="C14" s="396">
        <v>228840.752622</v>
      </c>
      <c r="D14" s="396">
        <v>324317.22573979996</v>
      </c>
      <c r="E14" s="396">
        <v>716343.39951180003</v>
      </c>
      <c r="F14" s="396">
        <v>200667.53547999999</v>
      </c>
      <c r="G14" s="396">
        <v>245946.39069</v>
      </c>
      <c r="H14" s="396">
        <v>412207.54667860002</v>
      </c>
      <c r="I14" s="396">
        <v>858821.47284860001</v>
      </c>
      <c r="J14" s="396">
        <v>584175.47010080004</v>
      </c>
      <c r="K14" s="396">
        <v>492414.94092000002</v>
      </c>
      <c r="L14" s="396">
        <v>987480.39615240006</v>
      </c>
      <c r="M14" s="396">
        <v>2064070.8071732</v>
      </c>
      <c r="N14" s="490"/>
    </row>
    <row r="15" spans="1:14" s="495" customFormat="1" ht="58.5" customHeight="1">
      <c r="A15" s="395" t="s">
        <v>140</v>
      </c>
      <c r="B15" s="396">
        <v>32312.206113600001</v>
      </c>
      <c r="C15" s="396">
        <v>326734.37149779999</v>
      </c>
      <c r="D15" s="396">
        <v>389669.18566339999</v>
      </c>
      <c r="E15" s="396">
        <v>748715.76327479992</v>
      </c>
      <c r="F15" s="396">
        <v>5296.3699400000005</v>
      </c>
      <c r="G15" s="396">
        <v>223214.22779</v>
      </c>
      <c r="H15" s="396">
        <v>376059.92065520003</v>
      </c>
      <c r="I15" s="396">
        <v>604570.51838520006</v>
      </c>
      <c r="J15" s="396">
        <v>42321.350840000006</v>
      </c>
      <c r="K15" s="396">
        <v>368582.66228479997</v>
      </c>
      <c r="L15" s="396">
        <v>474953.92178520001</v>
      </c>
      <c r="M15" s="396">
        <v>885857.93490999995</v>
      </c>
      <c r="N15" s="490"/>
    </row>
    <row r="16" spans="1:14" s="495" customFormat="1" ht="58.5" customHeight="1">
      <c r="A16" s="395" t="s">
        <v>779</v>
      </c>
      <c r="B16" s="396">
        <v>345.08143999999999</v>
      </c>
      <c r="C16" s="396">
        <v>16300.30767</v>
      </c>
      <c r="D16" s="396">
        <v>39880.896644599998</v>
      </c>
      <c r="E16" s="396">
        <v>56526.285754600001</v>
      </c>
      <c r="F16" s="396">
        <v>2782.7864</v>
      </c>
      <c r="G16" s="396">
        <v>13392.39365</v>
      </c>
      <c r="H16" s="396">
        <v>45634.737074000004</v>
      </c>
      <c r="I16" s="396">
        <v>61809.917124</v>
      </c>
      <c r="J16" s="396">
        <v>434.95509000000004</v>
      </c>
      <c r="K16" s="396">
        <v>18741.635140000002</v>
      </c>
      <c r="L16" s="396">
        <v>50604.300174800002</v>
      </c>
      <c r="M16" s="396">
        <v>69780.890404799997</v>
      </c>
      <c r="N16" s="490"/>
    </row>
    <row r="17" spans="1:26" s="495" customFormat="1" ht="58.5" customHeight="1">
      <c r="A17" s="395" t="s">
        <v>141</v>
      </c>
      <c r="B17" s="396">
        <v>2850.0353799999998</v>
      </c>
      <c r="C17" s="396">
        <v>96010.545548199996</v>
      </c>
      <c r="D17" s="396">
        <v>187776.31286420001</v>
      </c>
      <c r="E17" s="396">
        <v>286636.89379240002</v>
      </c>
      <c r="F17" s="396">
        <v>1933.88446</v>
      </c>
      <c r="G17" s="396">
        <v>73870.649445999996</v>
      </c>
      <c r="H17" s="396">
        <v>278487.27754900005</v>
      </c>
      <c r="I17" s="396">
        <v>354291.81145499996</v>
      </c>
      <c r="J17" s="396">
        <v>1796.7306999999998</v>
      </c>
      <c r="K17" s="396">
        <v>78749.935580000005</v>
      </c>
      <c r="L17" s="396">
        <v>257458.6032322</v>
      </c>
      <c r="M17" s="396">
        <v>338005.26951219997</v>
      </c>
      <c r="N17" s="490"/>
    </row>
    <row r="18" spans="1:26" s="495" customFormat="1" ht="58.5" customHeight="1">
      <c r="A18" s="395" t="s">
        <v>142</v>
      </c>
      <c r="B18" s="396">
        <v>10</v>
      </c>
      <c r="C18" s="396">
        <v>592.52051000000006</v>
      </c>
      <c r="D18" s="396">
        <v>8862.3530500000015</v>
      </c>
      <c r="E18" s="396">
        <v>9464.87356</v>
      </c>
      <c r="F18" s="396">
        <v>21.590430000000001</v>
      </c>
      <c r="G18" s="396">
        <v>970.10646999999994</v>
      </c>
      <c r="H18" s="396">
        <v>14501.349990000001</v>
      </c>
      <c r="I18" s="396">
        <v>15493.046890000001</v>
      </c>
      <c r="J18" s="396">
        <v>389.35883000000001</v>
      </c>
      <c r="K18" s="396">
        <v>1617.4461899999999</v>
      </c>
      <c r="L18" s="396">
        <v>15429.05654</v>
      </c>
      <c r="M18" s="396">
        <v>17435.861559999998</v>
      </c>
      <c r="N18" s="490"/>
    </row>
    <row r="19" spans="1:26" s="495" customFormat="1" ht="58.5" customHeight="1">
      <c r="A19" s="395" t="s">
        <v>143</v>
      </c>
      <c r="B19" s="396">
        <v>9399.9224792000005</v>
      </c>
      <c r="C19" s="396">
        <v>52997.315060000001</v>
      </c>
      <c r="D19" s="396">
        <v>1048489.8850408</v>
      </c>
      <c r="E19" s="396">
        <v>1110887.12258</v>
      </c>
      <c r="F19" s="396">
        <v>985.70414000000005</v>
      </c>
      <c r="G19" s="396">
        <v>37752.101721400002</v>
      </c>
      <c r="H19" s="396">
        <v>911249.8621722</v>
      </c>
      <c r="I19" s="396">
        <v>949987.66803359997</v>
      </c>
      <c r="J19" s="396">
        <v>12077.270849999999</v>
      </c>
      <c r="K19" s="396">
        <v>41936.374280000004</v>
      </c>
      <c r="L19" s="396">
        <v>1696199.0804015999</v>
      </c>
      <c r="M19" s="396">
        <v>1750212.7255316</v>
      </c>
      <c r="N19" s="490"/>
    </row>
    <row r="20" spans="1:26" s="495" customFormat="1" ht="58.5" customHeight="1">
      <c r="A20" s="395" t="s">
        <v>144</v>
      </c>
      <c r="B20" s="396">
        <v>73.748850000000004</v>
      </c>
      <c r="C20" s="396">
        <v>291.24991</v>
      </c>
      <c r="D20" s="396">
        <v>57079.239520000003</v>
      </c>
      <c r="E20" s="396">
        <v>57444.238279999998</v>
      </c>
      <c r="F20" s="396">
        <v>498.92328000000003</v>
      </c>
      <c r="G20" s="396">
        <v>1022.44937</v>
      </c>
      <c r="H20" s="396">
        <v>83865.010689999996</v>
      </c>
      <c r="I20" s="396">
        <v>85386.38334</v>
      </c>
      <c r="J20" s="396">
        <v>181.52405999999999</v>
      </c>
      <c r="K20" s="396">
        <v>799.39264000000003</v>
      </c>
      <c r="L20" s="396">
        <v>93652.605959999986</v>
      </c>
      <c r="M20" s="396">
        <v>94633.522660000002</v>
      </c>
      <c r="N20" s="490"/>
    </row>
    <row r="21" spans="1:26" s="495" customFormat="1" ht="58.5" customHeight="1">
      <c r="A21" s="395" t="s">
        <v>145</v>
      </c>
      <c r="B21" s="396">
        <v>20.6357</v>
      </c>
      <c r="C21" s="396">
        <v>1241.32395</v>
      </c>
      <c r="D21" s="396">
        <v>9504.7835299999988</v>
      </c>
      <c r="E21" s="396">
        <v>10766.743179999999</v>
      </c>
      <c r="F21" s="396">
        <v>1135.0557699999999</v>
      </c>
      <c r="G21" s="396">
        <v>1402.72884</v>
      </c>
      <c r="H21" s="396">
        <v>1577.3344199999999</v>
      </c>
      <c r="I21" s="396">
        <v>4115.1190299999998</v>
      </c>
      <c r="J21" s="396">
        <v>21.713189999999997</v>
      </c>
      <c r="K21" s="396">
        <v>1978.62501</v>
      </c>
      <c r="L21" s="396">
        <v>3587.6740995999999</v>
      </c>
      <c r="M21" s="396">
        <v>5588.0122996</v>
      </c>
      <c r="N21" s="490"/>
    </row>
    <row r="22" spans="1:26" s="495" customFormat="1" ht="58.5" customHeight="1">
      <c r="A22" s="395" t="s">
        <v>146</v>
      </c>
      <c r="B22" s="396">
        <v>1738.96037</v>
      </c>
      <c r="C22" s="396">
        <v>30247.670959999999</v>
      </c>
      <c r="D22" s="396">
        <v>89918.026470199999</v>
      </c>
      <c r="E22" s="396">
        <v>121904.6578002</v>
      </c>
      <c r="F22" s="396">
        <v>2256.9331299999999</v>
      </c>
      <c r="G22" s="396">
        <v>21365.601138800001</v>
      </c>
      <c r="H22" s="396">
        <v>104218.1854154</v>
      </c>
      <c r="I22" s="396">
        <v>127840.7196842</v>
      </c>
      <c r="J22" s="396">
        <v>1136.2653500000001</v>
      </c>
      <c r="K22" s="396">
        <v>30679.696948600002</v>
      </c>
      <c r="L22" s="396">
        <v>82952.869271200005</v>
      </c>
      <c r="M22" s="396">
        <v>114768.83156980001</v>
      </c>
      <c r="N22" s="490"/>
    </row>
    <row r="23" spans="1:26" s="495" customFormat="1" ht="58.5" customHeight="1">
      <c r="A23" s="395" t="s">
        <v>147</v>
      </c>
      <c r="B23" s="396">
        <v>0</v>
      </c>
      <c r="C23" s="396">
        <v>14.93215</v>
      </c>
      <c r="D23" s="396">
        <v>0</v>
      </c>
      <c r="E23" s="396">
        <v>14.93215</v>
      </c>
      <c r="F23" s="396">
        <v>0</v>
      </c>
      <c r="G23" s="396">
        <v>0</v>
      </c>
      <c r="H23" s="396">
        <v>0</v>
      </c>
      <c r="I23" s="396">
        <v>0</v>
      </c>
      <c r="J23" s="396">
        <v>0</v>
      </c>
      <c r="K23" s="396">
        <v>12.68927</v>
      </c>
      <c r="L23" s="396">
        <v>0</v>
      </c>
      <c r="M23" s="396">
        <v>12.68927</v>
      </c>
      <c r="N23" s="490"/>
    </row>
    <row r="24" spans="1:26" s="495" customFormat="1" ht="58.5" customHeight="1">
      <c r="A24" s="395" t="s">
        <v>148</v>
      </c>
      <c r="B24" s="396">
        <v>0</v>
      </c>
      <c r="C24" s="396">
        <v>282.08413999999999</v>
      </c>
      <c r="D24" s="396">
        <v>0</v>
      </c>
      <c r="E24" s="396">
        <v>282.08413999999999</v>
      </c>
      <c r="F24" s="396">
        <v>0</v>
      </c>
      <c r="G24" s="396">
        <v>0</v>
      </c>
      <c r="H24" s="396">
        <v>0</v>
      </c>
      <c r="I24" s="396">
        <v>0</v>
      </c>
      <c r="J24" s="396">
        <v>6.0073999999999996</v>
      </c>
      <c r="K24" s="396">
        <v>0</v>
      </c>
      <c r="L24" s="396">
        <v>0</v>
      </c>
      <c r="M24" s="396">
        <v>6.0073999999999996</v>
      </c>
      <c r="N24" s="490"/>
    </row>
    <row r="25" spans="1:26" s="498" customFormat="1" ht="58.5" customHeight="1" thickBot="1">
      <c r="A25" s="399" t="s">
        <v>149</v>
      </c>
      <c r="B25" s="400">
        <v>477.24250000000001</v>
      </c>
      <c r="C25" s="400">
        <v>227.87748000000002</v>
      </c>
      <c r="D25" s="400">
        <v>0</v>
      </c>
      <c r="E25" s="400">
        <v>705.11997999999994</v>
      </c>
      <c r="F25" s="400">
        <v>2509.9585699999998</v>
      </c>
      <c r="G25" s="400">
        <v>222.4727</v>
      </c>
      <c r="H25" s="400">
        <v>0</v>
      </c>
      <c r="I25" s="400">
        <v>2732.43127</v>
      </c>
      <c r="J25" s="400">
        <v>562.49737000000005</v>
      </c>
      <c r="K25" s="400">
        <v>362.11599999999999</v>
      </c>
      <c r="L25" s="400">
        <v>0</v>
      </c>
      <c r="M25" s="400">
        <v>924.61337000000003</v>
      </c>
      <c r="N25" s="497"/>
    </row>
    <row r="26" spans="1:26" s="495" customFormat="1" ht="42" customHeight="1" thickTop="1" thickBot="1">
      <c r="A26" s="504" t="s">
        <v>168</v>
      </c>
      <c r="B26" s="500">
        <v>372383.82016279997</v>
      </c>
      <c r="C26" s="500">
        <v>999573.28534800012</v>
      </c>
      <c r="D26" s="500">
        <v>2351815.4614664</v>
      </c>
      <c r="E26" s="500">
        <v>3723772.5669772006</v>
      </c>
      <c r="F26" s="500">
        <v>261485.94285999998</v>
      </c>
      <c r="G26" s="500">
        <v>795043.97131740022</v>
      </c>
      <c r="H26" s="500">
        <v>2541102.8679174003</v>
      </c>
      <c r="I26" s="500">
        <v>3597632.7820947999</v>
      </c>
      <c r="J26" s="500">
        <v>670969.68079819996</v>
      </c>
      <c r="K26" s="500">
        <v>1347757.8213634</v>
      </c>
      <c r="L26" s="500">
        <v>4198942.6215773998</v>
      </c>
      <c r="M26" s="500">
        <v>6217670.1237390004</v>
      </c>
      <c r="N26" s="490"/>
    </row>
    <row r="27" spans="1:26" ht="11.25" customHeight="1" thickTop="1" thickBot="1">
      <c r="A27" s="405"/>
      <c r="B27" s="406"/>
      <c r="C27" s="407"/>
      <c r="D27" s="407"/>
      <c r="E27" s="407"/>
      <c r="F27" s="407"/>
      <c r="G27" s="407"/>
      <c r="H27" s="406"/>
      <c r="I27" s="406"/>
      <c r="J27" s="406"/>
      <c r="K27" s="406"/>
      <c r="L27" s="406"/>
      <c r="M27" s="406"/>
    </row>
    <row r="28" spans="1:26" ht="33" customHeight="1" thickTop="1">
      <c r="A28" s="505" t="s">
        <v>152</v>
      </c>
      <c r="B28" s="5"/>
      <c r="C28" s="6"/>
      <c r="D28" s="6"/>
      <c r="E28" s="6"/>
      <c r="F28" s="6"/>
      <c r="G28" s="6"/>
      <c r="H28" s="7"/>
      <c r="I28" s="7"/>
      <c r="J28" s="244"/>
      <c r="K28" s="244"/>
      <c r="L28" s="244"/>
      <c r="M28" s="244"/>
    </row>
    <row r="29" spans="1:26" ht="13.5" customHeight="1">
      <c r="A29" s="31"/>
      <c r="B29" s="32"/>
      <c r="C29" s="30"/>
      <c r="D29" s="30"/>
      <c r="E29" s="30"/>
      <c r="F29" s="30"/>
      <c r="G29" s="30"/>
      <c r="H29" s="30"/>
      <c r="I29" s="8"/>
      <c r="J29" s="244"/>
      <c r="K29" s="244"/>
      <c r="L29" s="244"/>
      <c r="M29" s="244"/>
    </row>
    <row r="30" spans="1:26" ht="13.5" customHeight="1">
      <c r="A30" s="31"/>
      <c r="B30" s="32"/>
      <c r="C30" s="30"/>
      <c r="D30" s="30"/>
      <c r="E30" s="30"/>
      <c r="F30" s="30"/>
      <c r="G30" s="30"/>
      <c r="H30" s="30"/>
      <c r="I30" s="8"/>
      <c r="J30" s="244"/>
      <c r="K30" s="244"/>
      <c r="L30" s="244"/>
      <c r="M30" s="244"/>
    </row>
    <row r="31" spans="1:26" s="487" customFormat="1" ht="13.5" customHeight="1">
      <c r="A31" s="31"/>
      <c r="B31" s="32"/>
      <c r="C31" s="30"/>
      <c r="D31" s="30"/>
      <c r="E31" s="30"/>
      <c r="F31" s="30"/>
      <c r="G31" s="30"/>
      <c r="H31" s="30"/>
      <c r="I31" s="8"/>
      <c r="J31" s="244"/>
      <c r="K31" s="244"/>
      <c r="L31" s="244"/>
      <c r="M31" s="244"/>
      <c r="O31" s="239"/>
      <c r="P31" s="239"/>
      <c r="Q31" s="239"/>
      <c r="R31" s="239"/>
      <c r="S31" s="239"/>
      <c r="T31" s="239"/>
      <c r="U31" s="239"/>
      <c r="V31" s="239"/>
      <c r="W31" s="239"/>
      <c r="X31" s="239"/>
      <c r="Y31" s="239"/>
      <c r="Z31" s="239"/>
    </row>
    <row r="32" spans="1:26" s="487" customFormat="1" ht="13.5" customHeight="1">
      <c r="A32" s="31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  <c r="O32" s="239"/>
      <c r="P32" s="239"/>
      <c r="Q32" s="239"/>
      <c r="R32" s="239"/>
      <c r="S32" s="239"/>
      <c r="T32" s="239"/>
      <c r="U32" s="239"/>
      <c r="V32" s="239"/>
      <c r="W32" s="239"/>
      <c r="X32" s="239"/>
      <c r="Y32" s="239"/>
      <c r="Z32" s="239"/>
    </row>
    <row r="33" spans="1:26" s="487" customFormat="1" ht="13.5" customHeight="1">
      <c r="A33" s="31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  <c r="O33" s="239"/>
      <c r="P33" s="239"/>
      <c r="Q33" s="239"/>
      <c r="R33" s="239"/>
      <c r="S33" s="239"/>
      <c r="T33" s="239"/>
      <c r="U33" s="239"/>
      <c r="V33" s="239"/>
      <c r="W33" s="239"/>
      <c r="X33" s="239"/>
      <c r="Y33" s="239"/>
      <c r="Z33" s="239"/>
    </row>
    <row r="34" spans="1:26" s="487" customFormat="1" ht="13.5" customHeight="1">
      <c r="A34" s="31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Y34" s="239"/>
      <c r="Z34" s="239"/>
    </row>
    <row r="35" spans="1:26" s="487" customFormat="1" ht="13.5" customHeight="1">
      <c r="A35" s="33"/>
      <c r="B35" s="34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  <c r="O35" s="239"/>
      <c r="P35" s="239"/>
      <c r="Q35" s="239"/>
      <c r="R35" s="239"/>
      <c r="S35" s="239"/>
      <c r="T35" s="239"/>
      <c r="U35" s="239"/>
      <c r="V35" s="239"/>
      <c r="W35" s="239"/>
      <c r="X35" s="239"/>
      <c r="Y35" s="239"/>
      <c r="Z35" s="239"/>
    </row>
    <row r="36" spans="1:26" s="487" customFormat="1" ht="13.5" customHeight="1">
      <c r="A36" s="31"/>
      <c r="B36" s="34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  <c r="O36" s="239"/>
      <c r="P36" s="239"/>
      <c r="Q36" s="239"/>
      <c r="R36" s="239"/>
      <c r="S36" s="239"/>
      <c r="T36" s="239"/>
      <c r="U36" s="239"/>
      <c r="V36" s="239"/>
      <c r="W36" s="239"/>
      <c r="X36" s="239"/>
      <c r="Y36" s="239"/>
      <c r="Z36" s="239"/>
    </row>
    <row r="37" spans="1:26" s="487" customFormat="1" ht="13.5" customHeight="1">
      <c r="A37" s="31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  <c r="O37" s="239"/>
      <c r="P37" s="239"/>
      <c r="Q37" s="239"/>
      <c r="R37" s="239"/>
      <c r="S37" s="239"/>
      <c r="T37" s="239"/>
      <c r="U37" s="239"/>
      <c r="V37" s="239"/>
      <c r="W37" s="239"/>
      <c r="X37" s="239"/>
      <c r="Y37" s="239"/>
      <c r="Z37" s="239"/>
    </row>
    <row r="38" spans="1:26" s="487" customFormat="1" ht="13.5" customHeight="1">
      <c r="A38" s="31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  <c r="O38" s="239"/>
      <c r="P38" s="239"/>
      <c r="Q38" s="239"/>
      <c r="R38" s="239"/>
      <c r="S38" s="239"/>
      <c r="T38" s="239"/>
      <c r="U38" s="239"/>
      <c r="V38" s="239"/>
      <c r="W38" s="239"/>
      <c r="X38" s="239"/>
      <c r="Y38" s="239"/>
      <c r="Z38" s="239"/>
    </row>
    <row r="39" spans="1:26" s="487" customFormat="1" ht="13.5" customHeight="1">
      <c r="A39" s="31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  <c r="O39" s="239"/>
      <c r="P39" s="239"/>
      <c r="Q39" s="239"/>
      <c r="R39" s="239"/>
      <c r="S39" s="239"/>
      <c r="T39" s="239"/>
      <c r="U39" s="239"/>
      <c r="V39" s="239"/>
      <c r="W39" s="239"/>
      <c r="X39" s="239"/>
      <c r="Y39" s="239"/>
      <c r="Z39" s="239"/>
    </row>
    <row r="40" spans="1:26" s="487" customFormat="1" ht="13.5" customHeight="1">
      <c r="A40" s="31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  <c r="O40" s="239"/>
      <c r="P40" s="239"/>
      <c r="Q40" s="239"/>
      <c r="R40" s="239"/>
      <c r="S40" s="239"/>
      <c r="T40" s="239"/>
      <c r="U40" s="239"/>
      <c r="V40" s="239"/>
      <c r="W40" s="239"/>
      <c r="X40" s="239"/>
      <c r="Y40" s="239"/>
      <c r="Z40" s="239"/>
    </row>
    <row r="41" spans="1:26" s="487" customFormat="1" ht="13.5" customHeight="1">
      <c r="A41" s="33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  <c r="O41" s="239"/>
      <c r="P41" s="239"/>
      <c r="Q41" s="239"/>
      <c r="R41" s="239"/>
      <c r="S41" s="239"/>
      <c r="T41" s="239"/>
      <c r="U41" s="239"/>
      <c r="V41" s="239"/>
      <c r="W41" s="239"/>
      <c r="X41" s="239"/>
      <c r="Y41" s="239"/>
      <c r="Z41" s="239"/>
    </row>
    <row r="42" spans="1:26" s="487" customFormat="1" ht="13.5" customHeight="1">
      <c r="A42" s="31"/>
      <c r="B42" s="32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  <c r="O42" s="239"/>
      <c r="P42" s="239"/>
      <c r="Q42" s="239"/>
      <c r="R42" s="239"/>
      <c r="S42" s="239"/>
      <c r="T42" s="239"/>
      <c r="U42" s="239"/>
      <c r="V42" s="239"/>
      <c r="W42" s="239"/>
      <c r="X42" s="239"/>
      <c r="Y42" s="239"/>
      <c r="Z42" s="239"/>
    </row>
    <row r="43" spans="1:26" s="487" customFormat="1" ht="13.5" customHeight="1">
      <c r="A43" s="31"/>
      <c r="B43" s="32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  <c r="O43" s="239"/>
      <c r="P43" s="239"/>
      <c r="Q43" s="239"/>
      <c r="R43" s="239"/>
      <c r="S43" s="239"/>
      <c r="T43" s="239"/>
      <c r="U43" s="239"/>
      <c r="V43" s="239"/>
      <c r="W43" s="239"/>
      <c r="X43" s="239"/>
      <c r="Y43" s="239"/>
      <c r="Z43" s="239"/>
    </row>
    <row r="44" spans="1:26" s="487" customFormat="1" ht="13.5" customHeight="1">
      <c r="A44" s="31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  <c r="O44" s="239"/>
      <c r="P44" s="239"/>
      <c r="Q44" s="239"/>
      <c r="R44" s="239"/>
      <c r="S44" s="239"/>
      <c r="T44" s="239"/>
      <c r="U44" s="239"/>
      <c r="V44" s="239"/>
      <c r="W44" s="239"/>
      <c r="X44" s="239"/>
      <c r="Y44" s="239"/>
      <c r="Z44" s="239"/>
    </row>
    <row r="45" spans="1:26" s="487" customFormat="1" ht="13.5" customHeight="1">
      <c r="A45" s="33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  <c r="O45" s="239"/>
      <c r="P45" s="239"/>
      <c r="Q45" s="239"/>
      <c r="R45" s="239"/>
      <c r="S45" s="239"/>
      <c r="T45" s="239"/>
      <c r="U45" s="239"/>
      <c r="V45" s="239"/>
      <c r="W45" s="239"/>
      <c r="X45" s="239"/>
      <c r="Y45" s="239"/>
      <c r="Z45" s="239"/>
    </row>
    <row r="46" spans="1:26" s="487" customFormat="1" ht="13.5" customHeight="1">
      <c r="A46" s="31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  <c r="O46" s="239"/>
      <c r="P46" s="239"/>
      <c r="Q46" s="239"/>
      <c r="R46" s="239"/>
      <c r="S46" s="239"/>
      <c r="T46" s="239"/>
      <c r="U46" s="239"/>
      <c r="V46" s="239"/>
      <c r="W46" s="239"/>
      <c r="X46" s="239"/>
      <c r="Y46" s="239"/>
      <c r="Z46" s="239"/>
    </row>
    <row r="47" spans="1:26" s="487" customFormat="1" ht="13.5" customHeight="1">
      <c r="A47" s="31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  <c r="O47" s="239"/>
      <c r="P47" s="239"/>
      <c r="Q47" s="239"/>
      <c r="R47" s="239"/>
      <c r="S47" s="239"/>
      <c r="T47" s="239"/>
      <c r="U47" s="239"/>
      <c r="V47" s="239"/>
      <c r="W47" s="239"/>
      <c r="X47" s="239"/>
      <c r="Y47" s="239"/>
      <c r="Z47" s="239"/>
    </row>
    <row r="48" spans="1:26" s="487" customFormat="1" ht="13.5" customHeight="1">
      <c r="A48" s="31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  <c r="O48" s="239"/>
      <c r="P48" s="239"/>
      <c r="Q48" s="239"/>
      <c r="R48" s="239"/>
      <c r="S48" s="239"/>
      <c r="T48" s="239"/>
      <c r="U48" s="239"/>
      <c r="V48" s="239"/>
      <c r="W48" s="239"/>
      <c r="X48" s="239"/>
      <c r="Y48" s="239"/>
      <c r="Z48" s="239"/>
    </row>
    <row r="49" spans="1:26" s="487" customFormat="1" ht="13.5" customHeight="1">
      <c r="A49" s="31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  <c r="O49" s="239"/>
      <c r="P49" s="239"/>
      <c r="Q49" s="239"/>
      <c r="R49" s="239"/>
      <c r="S49" s="239"/>
      <c r="T49" s="239"/>
      <c r="U49" s="239"/>
      <c r="V49" s="239"/>
      <c r="W49" s="239"/>
      <c r="X49" s="239"/>
      <c r="Y49" s="239"/>
      <c r="Z49" s="239"/>
    </row>
    <row r="50" spans="1:26" s="487" customFormat="1" ht="13.5" customHeight="1">
      <c r="A50" s="33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  <c r="O50" s="239"/>
      <c r="P50" s="239"/>
      <c r="Q50" s="239"/>
      <c r="R50" s="239"/>
      <c r="S50" s="239"/>
      <c r="T50" s="239"/>
      <c r="U50" s="239"/>
      <c r="V50" s="239"/>
      <c r="W50" s="239"/>
      <c r="X50" s="239"/>
      <c r="Y50" s="239"/>
      <c r="Z50" s="239"/>
    </row>
    <row r="51" spans="1:26" s="487" customFormat="1" ht="13.5" customHeight="1">
      <c r="A51" s="31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  <c r="O51" s="239"/>
      <c r="P51" s="239"/>
      <c r="Q51" s="239"/>
      <c r="R51" s="239"/>
      <c r="S51" s="239"/>
      <c r="T51" s="239"/>
      <c r="U51" s="239"/>
      <c r="V51" s="239"/>
      <c r="W51" s="239"/>
      <c r="X51" s="239"/>
      <c r="Y51" s="239"/>
      <c r="Z51" s="239"/>
    </row>
    <row r="52" spans="1:26" s="487" customFormat="1" ht="13.5" customHeight="1">
      <c r="A52" s="31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  <c r="O52" s="239"/>
      <c r="P52" s="239"/>
      <c r="Q52" s="239"/>
      <c r="R52" s="239"/>
      <c r="S52" s="239"/>
      <c r="T52" s="239"/>
      <c r="U52" s="239"/>
      <c r="V52" s="239"/>
      <c r="W52" s="239"/>
      <c r="X52" s="239"/>
      <c r="Y52" s="239"/>
      <c r="Z52" s="239"/>
    </row>
    <row r="53" spans="1:26" s="487" customFormat="1" ht="13.5" customHeight="1">
      <c r="A53" s="31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  <c r="O53" s="239"/>
      <c r="P53" s="239"/>
      <c r="Q53" s="239"/>
      <c r="R53" s="239"/>
      <c r="S53" s="239"/>
      <c r="T53" s="239"/>
      <c r="U53" s="239"/>
      <c r="V53" s="239"/>
      <c r="W53" s="239"/>
      <c r="X53" s="239"/>
      <c r="Y53" s="239"/>
      <c r="Z53" s="239"/>
    </row>
    <row r="54" spans="1:26" s="487" customFormat="1" ht="9" customHeight="1">
      <c r="A54" s="35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</row>
    <row r="55" spans="1:26" s="487" customFormat="1" ht="9" customHeight="1">
      <c r="A55" s="35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</row>
    <row r="56" spans="1:26" s="487" customFormat="1" ht="9" customHeight="1">
      <c r="A56" s="35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</row>
    <row r="57" spans="1:26" s="487" customFormat="1" ht="9" customHeight="1">
      <c r="A57" s="35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</row>
    <row r="58" spans="1:26" s="487" customFormat="1" ht="9" customHeight="1">
      <c r="A58" s="36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</row>
    <row r="59" spans="1:26" s="487" customFormat="1" ht="9" customHeight="1">
      <c r="A59" s="36"/>
      <c r="B59" s="239"/>
      <c r="C59" s="30"/>
      <c r="D59" s="30"/>
      <c r="E59" s="30"/>
      <c r="F59" s="30"/>
      <c r="G59" s="30"/>
      <c r="H59" s="30"/>
      <c r="I59" s="244"/>
      <c r="J59" s="244"/>
      <c r="K59" s="244"/>
      <c r="L59" s="244"/>
      <c r="M59" s="244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</row>
    <row r="60" spans="1:26" s="487" customFormat="1" ht="9" customHeight="1">
      <c r="A60" s="33"/>
      <c r="B60" s="239"/>
      <c r="C60" s="30"/>
      <c r="D60" s="30"/>
      <c r="E60" s="30"/>
      <c r="F60" s="30"/>
      <c r="G60" s="30"/>
      <c r="H60" s="30"/>
      <c r="I60" s="244"/>
      <c r="J60" s="244"/>
      <c r="K60" s="244"/>
      <c r="L60" s="244"/>
      <c r="M60" s="244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</row>
    <row r="61" spans="1:26" s="487" customFormat="1" ht="9" customHeight="1">
      <c r="A61" s="31"/>
      <c r="B61" s="239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</row>
    <row r="62" spans="1:26" s="487" customFormat="1" ht="9" customHeight="1">
      <c r="A62" s="31"/>
      <c r="B62" s="239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</row>
    <row r="63" spans="1:26" s="487" customFormat="1" ht="9" customHeight="1">
      <c r="A63" s="31"/>
      <c r="B63" s="239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</row>
    <row r="64" spans="1:26" s="487" customFormat="1" ht="9" customHeight="1">
      <c r="A64" s="31"/>
      <c r="B64" s="239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</row>
    <row r="65" spans="1:26" s="487" customFormat="1" ht="9" customHeight="1">
      <c r="A65" s="35"/>
      <c r="B65" s="239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</row>
    <row r="66" spans="1:26" s="487" customFormat="1" ht="9" customHeight="1">
      <c r="A66" s="33"/>
      <c r="B66" s="239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</row>
    <row r="67" spans="1:26" s="487" customFormat="1" ht="9" customHeight="1">
      <c r="A67" s="31"/>
      <c r="B67" s="239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</row>
    <row r="68" spans="1:26" s="487" customFormat="1" ht="9" customHeight="1">
      <c r="A68" s="31"/>
      <c r="B68" s="239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</row>
    <row r="69" spans="1:26" s="487" customFormat="1" ht="9" customHeight="1">
      <c r="A69" s="31"/>
      <c r="B69" s="239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</row>
    <row r="70" spans="1:26" s="487" customFormat="1" ht="9" customHeight="1">
      <c r="A70" s="31"/>
      <c r="B70" s="239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</row>
    <row r="71" spans="1:26" s="487" customFormat="1" ht="9" customHeight="1">
      <c r="A71" s="35"/>
      <c r="B71" s="239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</row>
    <row r="72" spans="1:26" s="487" customFormat="1" ht="9" customHeight="1">
      <c r="A72" s="33"/>
      <c r="B72" s="239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</row>
    <row r="73" spans="1:26" s="487" customFormat="1" ht="9" customHeight="1">
      <c r="A73" s="31"/>
      <c r="B73" s="239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</row>
    <row r="74" spans="1:26" s="487" customFormat="1" ht="9" customHeight="1">
      <c r="A74" s="31"/>
      <c r="B74" s="239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</row>
    <row r="75" spans="1:26" s="487" customFormat="1" ht="9" customHeight="1">
      <c r="A75" s="31"/>
      <c r="B75" s="239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</row>
    <row r="76" spans="1:26" s="487" customFormat="1" ht="9" customHeight="1">
      <c r="A76" s="31"/>
      <c r="B76" s="239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</row>
    <row r="77" spans="1:26" s="487" customFormat="1">
      <c r="A77" s="31"/>
      <c r="B77" s="239"/>
      <c r="C77" s="32"/>
      <c r="D77" s="32"/>
      <c r="E77" s="32"/>
      <c r="F77" s="32"/>
      <c r="G77" s="32"/>
      <c r="H77" s="32"/>
      <c r="I77" s="239"/>
      <c r="J77" s="239"/>
      <c r="K77" s="239"/>
      <c r="L77" s="239"/>
      <c r="M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</row>
    <row r="78" spans="1:26" s="487" customFormat="1">
      <c r="A78" s="31"/>
      <c r="B78" s="239"/>
      <c r="C78" s="32"/>
      <c r="D78" s="32"/>
      <c r="E78" s="32"/>
      <c r="F78" s="32"/>
      <c r="G78" s="32"/>
      <c r="H78" s="32"/>
      <c r="I78" s="239"/>
      <c r="J78" s="239"/>
      <c r="K78" s="239"/>
      <c r="L78" s="239"/>
      <c r="M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</row>
    <row r="79" spans="1:26">
      <c r="A79" s="31"/>
      <c r="C79" s="32"/>
      <c r="D79" s="32"/>
      <c r="E79" s="32"/>
      <c r="F79" s="32"/>
      <c r="G79" s="32"/>
      <c r="H79" s="32"/>
    </row>
    <row r="80" spans="1:26">
      <c r="A80" s="31"/>
      <c r="C80" s="32"/>
      <c r="D80" s="32"/>
      <c r="E80" s="32"/>
      <c r="F80" s="32"/>
      <c r="G80" s="32"/>
      <c r="H80" s="32"/>
    </row>
    <row r="81" spans="1:8">
      <c r="A81" s="35"/>
      <c r="C81" s="32"/>
      <c r="D81" s="32"/>
      <c r="E81" s="32"/>
      <c r="F81" s="32"/>
      <c r="G81" s="32"/>
      <c r="H81" s="32"/>
    </row>
    <row r="82" spans="1:8">
      <c r="A82" s="33"/>
      <c r="C82" s="32"/>
      <c r="D82" s="32"/>
      <c r="E82" s="32"/>
      <c r="F82" s="32"/>
      <c r="G82" s="32"/>
      <c r="H82" s="32"/>
    </row>
    <row r="83" spans="1:8">
      <c r="A83" s="31"/>
      <c r="C83" s="32"/>
      <c r="D83" s="32"/>
      <c r="E83" s="32"/>
      <c r="F83" s="32"/>
      <c r="G83" s="32"/>
      <c r="H83" s="32"/>
    </row>
    <row r="84" spans="1:8">
      <c r="A84" s="31"/>
      <c r="C84" s="32"/>
      <c r="D84" s="32"/>
      <c r="E84" s="32"/>
      <c r="F84" s="32"/>
      <c r="G84" s="32"/>
      <c r="H84" s="32"/>
    </row>
    <row r="85" spans="1:8">
      <c r="A85" s="31"/>
      <c r="C85" s="32"/>
      <c r="D85" s="32"/>
      <c r="E85" s="32"/>
      <c r="F85" s="32"/>
      <c r="G85" s="32"/>
      <c r="H85" s="32"/>
    </row>
    <row r="86" spans="1:8">
      <c r="A86" s="31"/>
      <c r="C86" s="32"/>
      <c r="D86" s="32"/>
      <c r="E86" s="32"/>
      <c r="F86" s="32"/>
      <c r="G86" s="32"/>
      <c r="H86" s="32"/>
    </row>
    <row r="87" spans="1:8">
      <c r="A87" s="31"/>
      <c r="C87" s="32"/>
      <c r="D87" s="32"/>
      <c r="E87" s="32"/>
      <c r="F87" s="32"/>
      <c r="G87" s="32"/>
      <c r="H87" s="32"/>
    </row>
    <row r="88" spans="1:8">
      <c r="A88" s="31"/>
      <c r="C88" s="32"/>
      <c r="D88" s="32"/>
      <c r="E88" s="32"/>
      <c r="F88" s="32"/>
      <c r="G88" s="32"/>
      <c r="H88" s="32"/>
    </row>
    <row r="89" spans="1:8">
      <c r="A89" s="31"/>
      <c r="C89" s="32"/>
      <c r="D89" s="32"/>
      <c r="E89" s="32"/>
      <c r="F89" s="32"/>
      <c r="G89" s="32"/>
      <c r="H89" s="32"/>
    </row>
    <row r="90" spans="1:8">
      <c r="A90" s="31"/>
      <c r="C90" s="32"/>
      <c r="D90" s="32"/>
      <c r="E90" s="32"/>
      <c r="F90" s="32"/>
      <c r="G90" s="32"/>
      <c r="H90" s="32"/>
    </row>
    <row r="91" spans="1:8">
      <c r="A91" s="31"/>
      <c r="C91" s="32"/>
      <c r="D91" s="32"/>
      <c r="E91" s="32"/>
      <c r="F91" s="32"/>
      <c r="G91" s="32"/>
      <c r="H91" s="32"/>
    </row>
    <row r="92" spans="1:8">
      <c r="A92" s="33"/>
      <c r="C92" s="32"/>
      <c r="D92" s="32"/>
      <c r="E92" s="32"/>
      <c r="F92" s="32"/>
      <c r="G92" s="32"/>
      <c r="H92" s="32"/>
    </row>
    <row r="93" spans="1:8">
      <c r="A93" s="31"/>
      <c r="C93" s="32"/>
      <c r="D93" s="32"/>
      <c r="E93" s="32"/>
      <c r="F93" s="32"/>
      <c r="G93" s="32"/>
      <c r="H93" s="32"/>
    </row>
    <row r="94" spans="1:8">
      <c r="A94" s="31"/>
      <c r="C94" s="32"/>
      <c r="D94" s="32"/>
      <c r="E94" s="32"/>
      <c r="F94" s="32"/>
      <c r="G94" s="32"/>
      <c r="H94" s="32"/>
    </row>
    <row r="95" spans="1:8">
      <c r="A95" s="31"/>
      <c r="C95" s="32"/>
      <c r="D95" s="32"/>
      <c r="E95" s="32"/>
      <c r="F95" s="32"/>
      <c r="G95" s="32"/>
      <c r="H95" s="32"/>
    </row>
    <row r="96" spans="1:8">
      <c r="A96" s="37"/>
      <c r="C96" s="32"/>
      <c r="D96" s="32"/>
      <c r="E96" s="32"/>
      <c r="F96" s="32"/>
      <c r="G96" s="32"/>
      <c r="H96" s="32"/>
    </row>
    <row r="97" spans="1:8">
      <c r="A97" s="37"/>
      <c r="C97" s="32"/>
      <c r="D97" s="32"/>
      <c r="E97" s="32"/>
      <c r="F97" s="32"/>
      <c r="G97" s="32"/>
      <c r="H97" s="32"/>
    </row>
    <row r="98" spans="1:8">
      <c r="A98" s="37"/>
      <c r="C98" s="32"/>
      <c r="D98" s="32"/>
      <c r="E98" s="32"/>
      <c r="F98" s="32"/>
      <c r="G98" s="32"/>
      <c r="H98" s="32"/>
    </row>
    <row r="99" spans="1:8">
      <c r="A99" s="37"/>
      <c r="C99" s="32"/>
      <c r="D99" s="32"/>
      <c r="E99" s="32"/>
      <c r="F99" s="32"/>
      <c r="G99" s="32"/>
      <c r="H99" s="32"/>
    </row>
    <row r="100" spans="1:8">
      <c r="A100" s="37"/>
      <c r="C100" s="32"/>
      <c r="D100" s="32"/>
      <c r="E100" s="32"/>
      <c r="F100" s="32"/>
      <c r="G100" s="32"/>
      <c r="H100" s="32"/>
    </row>
    <row r="101" spans="1:8">
      <c r="A101" s="37"/>
      <c r="C101" s="32"/>
      <c r="D101" s="32"/>
      <c r="E101" s="32"/>
      <c r="F101" s="32"/>
      <c r="G101" s="32"/>
      <c r="H101" s="32"/>
    </row>
    <row r="102" spans="1:8">
      <c r="A102" s="37"/>
      <c r="C102" s="32"/>
      <c r="D102" s="32"/>
      <c r="E102" s="32"/>
      <c r="F102" s="32"/>
      <c r="G102" s="32"/>
      <c r="H102" s="32"/>
    </row>
    <row r="103" spans="1:8">
      <c r="A103" s="37"/>
      <c r="C103" s="32"/>
      <c r="D103" s="32"/>
      <c r="E103" s="32"/>
      <c r="F103" s="32"/>
      <c r="G103" s="32"/>
      <c r="H103" s="32"/>
    </row>
    <row r="104" spans="1:8">
      <c r="A104" s="37"/>
      <c r="C104" s="32"/>
      <c r="D104" s="32"/>
      <c r="E104" s="32"/>
      <c r="F104" s="32"/>
      <c r="G104" s="32"/>
      <c r="H104" s="32"/>
    </row>
    <row r="105" spans="1:8" ht="15.75">
      <c r="A105" s="38"/>
      <c r="C105" s="32"/>
      <c r="D105" s="32"/>
      <c r="E105" s="32"/>
      <c r="F105" s="32"/>
      <c r="G105" s="32"/>
      <c r="H105" s="32"/>
    </row>
    <row r="106" spans="1:8" ht="15.75">
      <c r="A106" s="38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</row>
    <row r="119" spans="1:8" ht="15.75">
      <c r="A119" s="38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9"/>
    </row>
    <row r="219" spans="1:1" ht="15.75">
      <c r="A219" s="39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7">
    <mergeCell ref="A2:M2"/>
    <mergeCell ref="A3:M3"/>
    <mergeCell ref="A4:M4"/>
    <mergeCell ref="A5:M5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1"/>
  <sheetViews>
    <sheetView showGridLines="0" topLeftCell="A2" zoomScale="40" zoomScaleNormal="40" workbookViewId="0">
      <selection activeCell="C22" sqref="C22"/>
    </sheetView>
  </sheetViews>
  <sheetFormatPr defaultRowHeight="12.75"/>
  <cols>
    <col min="1" max="1" width="140.85546875" style="445" customWidth="1"/>
    <col min="2" max="2" width="33" style="239" bestFit="1" customWidth="1"/>
    <col min="3" max="3" width="37.7109375" style="239" bestFit="1" customWidth="1"/>
    <col min="4" max="4" width="32.7109375" style="239" bestFit="1" customWidth="1"/>
    <col min="5" max="5" width="25.140625" style="239" bestFit="1" customWidth="1"/>
    <col min="6" max="6" width="33" style="239" bestFit="1" customWidth="1"/>
    <col min="7" max="7" width="37.7109375" style="239" bestFit="1" customWidth="1"/>
    <col min="8" max="8" width="32.7109375" style="239" bestFit="1" customWidth="1"/>
    <col min="9" max="9" width="22.28515625" style="239" bestFit="1" customWidth="1"/>
    <col min="10" max="10" width="3.42578125" style="487" customWidth="1"/>
    <col min="11" max="256" width="11.42578125" style="239" customWidth="1"/>
    <col min="257" max="16384" width="9.140625" style="239"/>
  </cols>
  <sheetData>
    <row r="1" spans="1:26" s="25" customFormat="1" ht="5.25" hidden="1" customHeight="1">
      <c r="A1" s="482"/>
      <c r="B1" s="483"/>
      <c r="C1" s="483"/>
      <c r="D1" s="483"/>
      <c r="E1" s="483"/>
      <c r="F1" s="483"/>
      <c r="G1" s="483"/>
      <c r="H1" s="483"/>
      <c r="I1" s="483"/>
      <c r="J1" s="484"/>
    </row>
    <row r="2" spans="1:26" s="26" customFormat="1" ht="37.5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485"/>
    </row>
    <row r="3" spans="1:26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485"/>
    </row>
    <row r="4" spans="1:26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485"/>
    </row>
    <row r="5" spans="1:26" s="40" customFormat="1" ht="37.5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486"/>
    </row>
    <row r="6" spans="1:26" s="490" customFormat="1" ht="33.75" customHeight="1">
      <c r="A6" s="489"/>
      <c r="B6" s="1235" t="s">
        <v>187</v>
      </c>
      <c r="C6" s="1235"/>
      <c r="D6" s="1235"/>
      <c r="E6" s="1235"/>
      <c r="F6" s="1235" t="s">
        <v>188</v>
      </c>
      <c r="G6" s="1235"/>
      <c r="H6" s="1235"/>
      <c r="I6" s="1235"/>
      <c r="Y6" s="490">
        <v>1</v>
      </c>
      <c r="Z6" s="490">
        <v>1</v>
      </c>
    </row>
    <row r="7" spans="1:26" s="493" customFormat="1" ht="75" customHeight="1">
      <c r="A7" s="491" t="s">
        <v>164</v>
      </c>
      <c r="B7" s="391" t="s">
        <v>165</v>
      </c>
      <c r="C7" s="392" t="s">
        <v>166</v>
      </c>
      <c r="D7" s="391" t="s">
        <v>167</v>
      </c>
      <c r="E7" s="391" t="s">
        <v>136</v>
      </c>
      <c r="F7" s="391" t="s">
        <v>165</v>
      </c>
      <c r="G7" s="391" t="s">
        <v>166</v>
      </c>
      <c r="H7" s="392" t="s">
        <v>167</v>
      </c>
      <c r="I7" s="391" t="s">
        <v>136</v>
      </c>
      <c r="J7" s="492"/>
      <c r="Y7" s="493">
        <v>1</v>
      </c>
      <c r="Z7" s="493">
        <v>1</v>
      </c>
    </row>
    <row r="8" spans="1:26" s="495" customFormat="1" ht="48.75" customHeight="1">
      <c r="A8" s="494" t="s">
        <v>775</v>
      </c>
      <c r="B8" s="396">
        <v>903635.55966519995</v>
      </c>
      <c r="C8" s="396">
        <v>2106676.0624211999</v>
      </c>
      <c r="D8" s="396">
        <v>7519537.9482158003</v>
      </c>
      <c r="E8" s="396">
        <v>10529849.5703022</v>
      </c>
      <c r="F8" s="396">
        <v>7647.9206299999996</v>
      </c>
      <c r="G8" s="396">
        <v>163792.98188000001</v>
      </c>
      <c r="H8" s="396">
        <v>230620.8664112</v>
      </c>
      <c r="I8" s="396">
        <v>402061.76892119995</v>
      </c>
      <c r="J8" s="490"/>
    </row>
    <row r="9" spans="1:26" s="495" customFormat="1" ht="48.75" customHeight="1">
      <c r="A9" s="494" t="s">
        <v>776</v>
      </c>
      <c r="B9" s="398">
        <v>14793.049499999999</v>
      </c>
      <c r="C9" s="398">
        <v>19406.056700000001</v>
      </c>
      <c r="D9" s="398">
        <v>15709.85614</v>
      </c>
      <c r="E9" s="398">
        <v>49908.962340000005</v>
      </c>
      <c r="F9" s="396">
        <v>69811.191999999995</v>
      </c>
      <c r="G9" s="396">
        <v>33403.231879999999</v>
      </c>
      <c r="H9" s="396">
        <v>4460.1851399999996</v>
      </c>
      <c r="I9" s="396">
        <v>107674.60901999999</v>
      </c>
      <c r="J9" s="490"/>
    </row>
    <row r="10" spans="1:26" s="495" customFormat="1" ht="48.75" customHeight="1">
      <c r="A10" s="494" t="s">
        <v>777</v>
      </c>
      <c r="B10" s="398">
        <v>71986.067270600004</v>
      </c>
      <c r="C10" s="398">
        <v>562061.46739600005</v>
      </c>
      <c r="D10" s="398">
        <v>38548.152929999997</v>
      </c>
      <c r="E10" s="398">
        <v>672595.68759660004</v>
      </c>
      <c r="F10" s="396">
        <v>30</v>
      </c>
      <c r="G10" s="396">
        <v>13.72</v>
      </c>
      <c r="H10" s="396">
        <v>0</v>
      </c>
      <c r="I10" s="396">
        <v>43.72</v>
      </c>
      <c r="J10" s="490"/>
    </row>
    <row r="11" spans="1:26" s="495" customFormat="1" ht="48.75" customHeight="1">
      <c r="A11" s="494" t="s">
        <v>137</v>
      </c>
      <c r="B11" s="396">
        <v>27321.4935596</v>
      </c>
      <c r="C11" s="396">
        <v>78113.58554</v>
      </c>
      <c r="D11" s="396">
        <v>88685.555040000007</v>
      </c>
      <c r="E11" s="396">
        <v>194120.63413960001</v>
      </c>
      <c r="F11" s="396">
        <v>0</v>
      </c>
      <c r="G11" s="396">
        <v>4660.0586900000008</v>
      </c>
      <c r="H11" s="396">
        <v>10311.825849999999</v>
      </c>
      <c r="I11" s="396">
        <v>14971.884539999999</v>
      </c>
      <c r="J11" s="490"/>
    </row>
    <row r="12" spans="1:26" s="495" customFormat="1" ht="48.75" customHeight="1">
      <c r="A12" s="494" t="s">
        <v>778</v>
      </c>
      <c r="B12" s="396">
        <v>3088118.0527268001</v>
      </c>
      <c r="C12" s="396">
        <v>3161392.2208365998</v>
      </c>
      <c r="D12" s="396">
        <v>8878721.7782979999</v>
      </c>
      <c r="E12" s="396">
        <v>15128232.0518614</v>
      </c>
      <c r="F12" s="396">
        <v>75522.187147999997</v>
      </c>
      <c r="G12" s="396">
        <v>69250.739119999998</v>
      </c>
      <c r="H12" s="396">
        <v>61396.789399599998</v>
      </c>
      <c r="I12" s="396">
        <v>206169.71566760002</v>
      </c>
      <c r="J12" s="490"/>
    </row>
    <row r="13" spans="1:26" s="495" customFormat="1" ht="48.75" customHeight="1">
      <c r="A13" s="494" t="s">
        <v>138</v>
      </c>
      <c r="B13" s="396">
        <v>43773.562036399999</v>
      </c>
      <c r="C13" s="396">
        <v>380199.52729880001</v>
      </c>
      <c r="D13" s="396">
        <v>431829.03787</v>
      </c>
      <c r="E13" s="396">
        <v>855802.12720519991</v>
      </c>
      <c r="F13" s="396">
        <v>80.86</v>
      </c>
      <c r="G13" s="396">
        <v>4109.4462800000001</v>
      </c>
      <c r="H13" s="396">
        <v>1371.9195300000001</v>
      </c>
      <c r="I13" s="396">
        <v>5562.2258099999999</v>
      </c>
      <c r="J13" s="490"/>
    </row>
    <row r="14" spans="1:26" s="495" customFormat="1" ht="48.75" customHeight="1">
      <c r="A14" s="494" t="s">
        <v>139</v>
      </c>
      <c r="B14" s="396">
        <v>1454741.4611468001</v>
      </c>
      <c r="C14" s="396">
        <v>2633872.3301476003</v>
      </c>
      <c r="D14" s="396">
        <v>7457070.8814245993</v>
      </c>
      <c r="E14" s="396">
        <v>11545684.672719</v>
      </c>
      <c r="F14" s="396">
        <v>58252.609219999998</v>
      </c>
      <c r="G14" s="396">
        <v>71320.094649999999</v>
      </c>
      <c r="H14" s="396">
        <v>550487.9676496</v>
      </c>
      <c r="I14" s="396">
        <v>680060.67151960009</v>
      </c>
      <c r="J14" s="490"/>
    </row>
    <row r="15" spans="1:26" s="495" customFormat="1" ht="48.75" customHeight="1">
      <c r="A15" s="494" t="s">
        <v>140</v>
      </c>
      <c r="B15" s="396">
        <v>2822545.8081820002</v>
      </c>
      <c r="C15" s="396">
        <v>4970332.6073236</v>
      </c>
      <c r="D15" s="396">
        <v>5484738.4288521996</v>
      </c>
      <c r="E15" s="396">
        <v>13277616.8443578</v>
      </c>
      <c r="F15" s="396">
        <v>15409.980079999999</v>
      </c>
      <c r="G15" s="396">
        <v>319750.94707999995</v>
      </c>
      <c r="H15" s="396">
        <v>339369.43066960003</v>
      </c>
      <c r="I15" s="396">
        <v>674530.35782959999</v>
      </c>
      <c r="J15" s="490"/>
    </row>
    <row r="16" spans="1:26" s="495" customFormat="1" ht="48.75" customHeight="1">
      <c r="A16" s="494" t="s">
        <v>779</v>
      </c>
      <c r="B16" s="396">
        <v>12758.769094200001</v>
      </c>
      <c r="C16" s="396">
        <v>177058.6478992</v>
      </c>
      <c r="D16" s="396">
        <v>689387.56823920005</v>
      </c>
      <c r="E16" s="396">
        <v>879204.98523260001</v>
      </c>
      <c r="F16" s="396">
        <v>256.31522999999999</v>
      </c>
      <c r="G16" s="396">
        <v>16460.772209999999</v>
      </c>
      <c r="H16" s="396">
        <v>53539.896032199998</v>
      </c>
      <c r="I16" s="396">
        <v>70256.983472200009</v>
      </c>
      <c r="J16" s="490"/>
    </row>
    <row r="17" spans="1:26" s="495" customFormat="1" ht="48.75" customHeight="1">
      <c r="A17" s="494" t="s">
        <v>141</v>
      </c>
      <c r="B17" s="396">
        <v>77803.3677016</v>
      </c>
      <c r="C17" s="396">
        <v>724561.81248780002</v>
      </c>
      <c r="D17" s="396">
        <v>1554418.6142972</v>
      </c>
      <c r="E17" s="396">
        <v>2356783.7944866</v>
      </c>
      <c r="F17" s="396">
        <v>539.54194999999993</v>
      </c>
      <c r="G17" s="396">
        <v>6949.8527100000001</v>
      </c>
      <c r="H17" s="396">
        <v>17974.912670000002</v>
      </c>
      <c r="I17" s="396">
        <v>25464.30733</v>
      </c>
      <c r="J17" s="490"/>
    </row>
    <row r="18" spans="1:26" s="495" customFormat="1" ht="48.75" customHeight="1">
      <c r="A18" s="494" t="s">
        <v>142</v>
      </c>
      <c r="B18" s="396">
        <v>250035.81081619998</v>
      </c>
      <c r="C18" s="396">
        <v>416512.29615240003</v>
      </c>
      <c r="D18" s="396">
        <v>157524.22852140001</v>
      </c>
      <c r="E18" s="396">
        <v>824072.33548999997</v>
      </c>
      <c r="F18" s="396">
        <v>0</v>
      </c>
      <c r="G18" s="396">
        <v>275.79160999999999</v>
      </c>
      <c r="H18" s="396">
        <v>9213.6732499999998</v>
      </c>
      <c r="I18" s="396">
        <v>9489.46486</v>
      </c>
      <c r="J18" s="490"/>
    </row>
    <row r="19" spans="1:26" s="495" customFormat="1" ht="48.75" customHeight="1">
      <c r="A19" s="494" t="s">
        <v>143</v>
      </c>
      <c r="B19" s="396">
        <v>613216.64939139993</v>
      </c>
      <c r="C19" s="396">
        <v>1562812.8042718</v>
      </c>
      <c r="D19" s="396">
        <v>16236222.6326076</v>
      </c>
      <c r="E19" s="396">
        <v>18412252.086270802</v>
      </c>
      <c r="F19" s="396">
        <v>1025.6721600000001</v>
      </c>
      <c r="G19" s="396">
        <v>12528.828740000001</v>
      </c>
      <c r="H19" s="396">
        <v>1011905.9421292</v>
      </c>
      <c r="I19" s="396">
        <v>1025460.4430292</v>
      </c>
      <c r="J19" s="490"/>
    </row>
    <row r="20" spans="1:26" s="495" customFormat="1" ht="48.75" customHeight="1">
      <c r="A20" s="494" t="s">
        <v>144</v>
      </c>
      <c r="B20" s="396">
        <v>4894.5842899999998</v>
      </c>
      <c r="C20" s="396">
        <v>6970.0365099999999</v>
      </c>
      <c r="D20" s="396">
        <v>440017.90943</v>
      </c>
      <c r="E20" s="396">
        <v>451882.53023000003</v>
      </c>
      <c r="F20" s="396">
        <v>86.92259</v>
      </c>
      <c r="G20" s="396">
        <v>32.750109999999999</v>
      </c>
      <c r="H20" s="396">
        <v>135384.55675999998</v>
      </c>
      <c r="I20" s="396">
        <v>135504.22946</v>
      </c>
      <c r="J20" s="490"/>
    </row>
    <row r="21" spans="1:26" s="495" customFormat="1" ht="48.75" customHeight="1">
      <c r="A21" s="494" t="s">
        <v>145</v>
      </c>
      <c r="B21" s="396">
        <v>6545.5510088000001</v>
      </c>
      <c r="C21" s="396">
        <v>13017.862568600001</v>
      </c>
      <c r="D21" s="396">
        <v>38171.713371999998</v>
      </c>
      <c r="E21" s="396">
        <v>57735.126949400001</v>
      </c>
      <c r="F21" s="396">
        <v>185</v>
      </c>
      <c r="G21" s="396">
        <v>547.44700999999998</v>
      </c>
      <c r="H21" s="396">
        <v>1970.8430900000001</v>
      </c>
      <c r="I21" s="396">
        <v>2703.2901000000002</v>
      </c>
      <c r="J21" s="490"/>
    </row>
    <row r="22" spans="1:26" s="495" customFormat="1" ht="48.75" customHeight="1">
      <c r="A22" s="494" t="s">
        <v>146</v>
      </c>
      <c r="B22" s="396">
        <v>10520.677763</v>
      </c>
      <c r="C22" s="396">
        <v>340682.59901200002</v>
      </c>
      <c r="D22" s="396">
        <v>904918.78852260008</v>
      </c>
      <c r="E22" s="396">
        <v>1256122.0652976001</v>
      </c>
      <c r="F22" s="396">
        <v>374.19809000000004</v>
      </c>
      <c r="G22" s="396">
        <v>14273.44383</v>
      </c>
      <c r="H22" s="396">
        <v>49105.367460000001</v>
      </c>
      <c r="I22" s="396">
        <v>63753.009380000003</v>
      </c>
      <c r="J22" s="490"/>
    </row>
    <row r="23" spans="1:26" s="495" customFormat="1" ht="48.75" customHeight="1">
      <c r="A23" s="494" t="s">
        <v>147</v>
      </c>
      <c r="B23" s="396">
        <v>54.970699999999994</v>
      </c>
      <c r="C23" s="396">
        <v>1064.8394699999999</v>
      </c>
      <c r="D23" s="396">
        <v>483.91140999999999</v>
      </c>
      <c r="E23" s="396">
        <v>1603.7215800000001</v>
      </c>
      <c r="F23" s="396">
        <v>0</v>
      </c>
      <c r="G23" s="396">
        <v>0</v>
      </c>
      <c r="H23" s="396">
        <v>0</v>
      </c>
      <c r="I23" s="396">
        <v>0</v>
      </c>
      <c r="J23" s="490"/>
    </row>
    <row r="24" spans="1:26" s="495" customFormat="1" ht="48.75" customHeight="1">
      <c r="A24" s="494" t="s">
        <v>148</v>
      </c>
      <c r="B24" s="396">
        <v>0</v>
      </c>
      <c r="C24" s="396">
        <v>92.671869999999998</v>
      </c>
      <c r="D24" s="396">
        <v>34.450000000000003</v>
      </c>
      <c r="E24" s="396">
        <v>127.12187</v>
      </c>
      <c r="F24" s="396">
        <v>0</v>
      </c>
      <c r="G24" s="396">
        <v>0</v>
      </c>
      <c r="H24" s="396">
        <v>0</v>
      </c>
      <c r="I24" s="396">
        <v>0</v>
      </c>
      <c r="J24" s="490"/>
    </row>
    <row r="25" spans="1:26" s="498" customFormat="1" ht="48.75" customHeight="1" thickBot="1">
      <c r="A25" s="496" t="s">
        <v>149</v>
      </c>
      <c r="B25" s="400">
        <v>213.81232</v>
      </c>
      <c r="C25" s="400">
        <v>304.53980540000003</v>
      </c>
      <c r="D25" s="400">
        <v>879.57174999999995</v>
      </c>
      <c r="E25" s="400">
        <v>1397.9238754</v>
      </c>
      <c r="F25" s="400">
        <v>0</v>
      </c>
      <c r="G25" s="400">
        <v>0</v>
      </c>
      <c r="H25" s="400">
        <v>0</v>
      </c>
      <c r="I25" s="400">
        <v>0</v>
      </c>
      <c r="J25" s="497"/>
    </row>
    <row r="26" spans="1:26" s="495" customFormat="1" ht="42" customHeight="1" thickTop="1" thickBot="1">
      <c r="A26" s="499" t="s">
        <v>168</v>
      </c>
      <c r="B26" s="500">
        <v>9402959.2471725997</v>
      </c>
      <c r="C26" s="500">
        <v>17155131.967710994</v>
      </c>
      <c r="D26" s="500">
        <v>49936901.026920594</v>
      </c>
      <c r="E26" s="500">
        <v>76494992.241804212</v>
      </c>
      <c r="F26" s="500">
        <v>229222.39909799997</v>
      </c>
      <c r="G26" s="500">
        <v>717370.1057999999</v>
      </c>
      <c r="H26" s="500">
        <v>2477114.1760414001</v>
      </c>
      <c r="I26" s="500">
        <v>3423706.680939401</v>
      </c>
      <c r="J26" s="490"/>
    </row>
    <row r="27" spans="1:26" ht="11.25" customHeight="1" thickTop="1" thickBot="1">
      <c r="A27" s="501"/>
      <c r="B27" s="406"/>
      <c r="C27" s="407"/>
      <c r="D27" s="407"/>
      <c r="E27" s="407"/>
      <c r="F27" s="406"/>
      <c r="G27" s="406"/>
      <c r="H27" s="406"/>
      <c r="I27" s="406"/>
    </row>
    <row r="28" spans="1:26" ht="33" customHeight="1" thickTop="1">
      <c r="A28" s="506" t="s">
        <v>152</v>
      </c>
      <c r="B28" s="5"/>
      <c r="C28" s="6"/>
      <c r="D28" s="6"/>
      <c r="E28" s="6"/>
      <c r="F28" s="244"/>
      <c r="G28" s="244"/>
      <c r="H28" s="244"/>
      <c r="I28" s="244"/>
    </row>
    <row r="29" spans="1:26" ht="13.5" customHeight="1">
      <c r="A29" s="462"/>
      <c r="B29" s="32"/>
      <c r="C29" s="30"/>
      <c r="D29" s="30"/>
      <c r="E29" s="30"/>
      <c r="F29" s="244"/>
      <c r="G29" s="244"/>
      <c r="H29" s="244"/>
      <c r="I29" s="244"/>
    </row>
    <row r="30" spans="1:26" ht="13.5" customHeight="1">
      <c r="A30" s="462"/>
      <c r="B30" s="32"/>
      <c r="C30" s="30"/>
      <c r="D30" s="30"/>
      <c r="E30" s="30"/>
      <c r="F30" s="244"/>
      <c r="G30" s="244"/>
      <c r="H30" s="244"/>
      <c r="I30" s="244"/>
    </row>
    <row r="31" spans="1:26" s="487" customFormat="1" ht="13.5" customHeight="1">
      <c r="A31" s="462"/>
      <c r="B31" s="32"/>
      <c r="C31" s="30"/>
      <c r="D31" s="30"/>
      <c r="E31" s="30"/>
      <c r="F31" s="244"/>
      <c r="G31" s="244"/>
      <c r="H31" s="244"/>
      <c r="I31" s="244"/>
      <c r="K31" s="239"/>
      <c r="L31" s="239"/>
      <c r="M31" s="239"/>
      <c r="N31" s="239"/>
      <c r="O31" s="239"/>
      <c r="P31" s="239"/>
      <c r="Q31" s="239"/>
      <c r="R31" s="239"/>
      <c r="S31" s="239"/>
      <c r="T31" s="239"/>
      <c r="U31" s="239"/>
      <c r="V31" s="239"/>
      <c r="W31" s="239"/>
      <c r="X31" s="239"/>
      <c r="Y31" s="239"/>
      <c r="Z31" s="239"/>
    </row>
    <row r="32" spans="1:26" s="487" customFormat="1" ht="13.5" customHeight="1">
      <c r="A32" s="462"/>
      <c r="B32" s="32"/>
      <c r="C32" s="30"/>
      <c r="D32" s="30"/>
      <c r="E32" s="30"/>
      <c r="F32" s="244"/>
      <c r="G32" s="244"/>
      <c r="H32" s="244"/>
      <c r="I32" s="244"/>
      <c r="K32" s="239"/>
      <c r="L32" s="239"/>
      <c r="M32" s="239"/>
      <c r="N32" s="239"/>
      <c r="O32" s="239"/>
      <c r="P32" s="239"/>
      <c r="Q32" s="239"/>
      <c r="R32" s="239"/>
      <c r="S32" s="239"/>
      <c r="T32" s="239"/>
      <c r="U32" s="239"/>
      <c r="V32" s="239"/>
      <c r="W32" s="239"/>
      <c r="X32" s="239"/>
      <c r="Y32" s="239"/>
      <c r="Z32" s="239"/>
    </row>
    <row r="33" spans="1:26" s="487" customFormat="1" ht="13.5" customHeight="1">
      <c r="A33" s="462"/>
      <c r="B33" s="32"/>
      <c r="C33" s="30"/>
      <c r="D33" s="30"/>
      <c r="E33" s="30"/>
      <c r="F33" s="244"/>
      <c r="G33" s="244"/>
      <c r="H33" s="244"/>
      <c r="I33" s="244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9"/>
      <c r="X33" s="239"/>
      <c r="Y33" s="239"/>
      <c r="Z33" s="239"/>
    </row>
    <row r="34" spans="1:26" s="487" customFormat="1" ht="13.5" customHeight="1">
      <c r="A34" s="462"/>
      <c r="B34" s="32"/>
      <c r="C34" s="30"/>
      <c r="D34" s="30"/>
      <c r="E34" s="30"/>
      <c r="F34" s="244"/>
      <c r="G34" s="244"/>
      <c r="H34" s="244"/>
      <c r="I34" s="244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Y34" s="239"/>
      <c r="Z34" s="239"/>
    </row>
    <row r="35" spans="1:26" s="487" customFormat="1" ht="13.5" customHeight="1">
      <c r="A35" s="463"/>
      <c r="B35" s="34"/>
      <c r="C35" s="30"/>
      <c r="D35" s="30"/>
      <c r="E35" s="30"/>
      <c r="F35" s="244"/>
      <c r="G35" s="244"/>
      <c r="H35" s="244"/>
      <c r="I35" s="244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9"/>
      <c r="X35" s="239"/>
      <c r="Y35" s="239"/>
      <c r="Z35" s="239"/>
    </row>
    <row r="36" spans="1:26" s="487" customFormat="1" ht="13.5" customHeight="1">
      <c r="A36" s="462"/>
      <c r="B36" s="34"/>
      <c r="C36" s="30"/>
      <c r="D36" s="30"/>
      <c r="E36" s="30"/>
      <c r="F36" s="244"/>
      <c r="G36" s="244"/>
      <c r="H36" s="244"/>
      <c r="I36" s="244"/>
      <c r="K36" s="239"/>
      <c r="L36" s="239"/>
      <c r="M36" s="239"/>
      <c r="N36" s="239"/>
      <c r="O36" s="239"/>
      <c r="P36" s="239"/>
      <c r="Q36" s="239"/>
      <c r="R36" s="239"/>
      <c r="S36" s="239"/>
      <c r="T36" s="239"/>
      <c r="U36" s="239"/>
      <c r="V36" s="239"/>
      <c r="W36" s="239"/>
      <c r="X36" s="239"/>
      <c r="Y36" s="239"/>
      <c r="Z36" s="239"/>
    </row>
    <row r="37" spans="1:26" s="487" customFormat="1" ht="13.5" customHeight="1">
      <c r="A37" s="462"/>
      <c r="B37" s="34"/>
      <c r="C37" s="30"/>
      <c r="D37" s="30"/>
      <c r="E37" s="30"/>
      <c r="F37" s="244"/>
      <c r="G37" s="244"/>
      <c r="H37" s="244"/>
      <c r="I37" s="244"/>
      <c r="K37" s="239"/>
      <c r="L37" s="239"/>
      <c r="M37" s="239"/>
      <c r="N37" s="239"/>
      <c r="O37" s="239"/>
      <c r="P37" s="239"/>
      <c r="Q37" s="239"/>
      <c r="R37" s="239"/>
      <c r="S37" s="239"/>
      <c r="T37" s="239"/>
      <c r="U37" s="239"/>
      <c r="V37" s="239"/>
      <c r="W37" s="239"/>
      <c r="X37" s="239"/>
      <c r="Y37" s="239"/>
      <c r="Z37" s="239"/>
    </row>
    <row r="38" spans="1:26" s="487" customFormat="1" ht="13.5" customHeight="1">
      <c r="A38" s="462"/>
      <c r="B38" s="34"/>
      <c r="C38" s="30"/>
      <c r="D38" s="30"/>
      <c r="E38" s="30"/>
      <c r="F38" s="244"/>
      <c r="G38" s="244"/>
      <c r="H38" s="244"/>
      <c r="I38" s="244"/>
      <c r="K38" s="239"/>
      <c r="L38" s="239"/>
      <c r="M38" s="239"/>
      <c r="N38" s="239"/>
      <c r="O38" s="239"/>
      <c r="P38" s="239"/>
      <c r="Q38" s="239"/>
      <c r="R38" s="239"/>
      <c r="S38" s="239"/>
      <c r="T38" s="239"/>
      <c r="U38" s="239"/>
      <c r="V38" s="239"/>
      <c r="W38" s="239"/>
      <c r="X38" s="239"/>
      <c r="Y38" s="239"/>
      <c r="Z38" s="239"/>
    </row>
    <row r="39" spans="1:26" s="487" customFormat="1" ht="13.5" customHeight="1">
      <c r="A39" s="462"/>
      <c r="B39" s="34"/>
      <c r="C39" s="30"/>
      <c r="D39" s="30"/>
      <c r="E39" s="30"/>
      <c r="F39" s="244"/>
      <c r="G39" s="244"/>
      <c r="H39" s="244"/>
      <c r="I39" s="244"/>
      <c r="K39" s="239"/>
      <c r="L39" s="239"/>
      <c r="M39" s="239"/>
      <c r="N39" s="239"/>
      <c r="O39" s="239"/>
      <c r="P39" s="239"/>
      <c r="Q39" s="239"/>
      <c r="R39" s="239"/>
      <c r="S39" s="239"/>
      <c r="T39" s="239"/>
      <c r="U39" s="239"/>
      <c r="V39" s="239"/>
      <c r="W39" s="239"/>
      <c r="X39" s="239"/>
      <c r="Y39" s="239"/>
      <c r="Z39" s="239"/>
    </row>
    <row r="40" spans="1:26" s="487" customFormat="1" ht="13.5" customHeight="1">
      <c r="A40" s="462"/>
      <c r="B40" s="34"/>
      <c r="C40" s="30"/>
      <c r="D40" s="30"/>
      <c r="E40" s="30"/>
      <c r="F40" s="244"/>
      <c r="G40" s="244"/>
      <c r="H40" s="244"/>
      <c r="I40" s="244"/>
      <c r="K40" s="239"/>
      <c r="L40" s="239"/>
      <c r="M40" s="239"/>
      <c r="N40" s="239"/>
      <c r="O40" s="239"/>
      <c r="P40" s="239"/>
      <c r="Q40" s="239"/>
      <c r="R40" s="239"/>
      <c r="S40" s="239"/>
      <c r="T40" s="239"/>
      <c r="U40" s="239"/>
      <c r="V40" s="239"/>
      <c r="W40" s="239"/>
      <c r="X40" s="239"/>
      <c r="Y40" s="239"/>
      <c r="Z40" s="239"/>
    </row>
    <row r="41" spans="1:26" s="487" customFormat="1" ht="13.5" customHeight="1">
      <c r="A41" s="463"/>
      <c r="B41" s="34"/>
      <c r="C41" s="30"/>
      <c r="D41" s="30"/>
      <c r="E41" s="30"/>
      <c r="F41" s="244"/>
      <c r="G41" s="244"/>
      <c r="H41" s="244"/>
      <c r="I41" s="244"/>
      <c r="K41" s="239"/>
      <c r="L41" s="239"/>
      <c r="M41" s="239"/>
      <c r="N41" s="239"/>
      <c r="O41" s="239"/>
      <c r="P41" s="239"/>
      <c r="Q41" s="239"/>
      <c r="R41" s="239"/>
      <c r="S41" s="239"/>
      <c r="T41" s="239"/>
      <c r="U41" s="239"/>
      <c r="V41" s="239"/>
      <c r="W41" s="239"/>
      <c r="X41" s="239"/>
      <c r="Y41" s="239"/>
      <c r="Z41" s="239"/>
    </row>
    <row r="42" spans="1:26" s="487" customFormat="1" ht="13.5" customHeight="1">
      <c r="A42" s="462"/>
      <c r="B42" s="32"/>
      <c r="C42" s="30"/>
      <c r="D42" s="30"/>
      <c r="E42" s="30"/>
      <c r="F42" s="244"/>
      <c r="G42" s="244"/>
      <c r="H42" s="244"/>
      <c r="I42" s="244"/>
      <c r="K42" s="239"/>
      <c r="L42" s="239"/>
      <c r="M42" s="239"/>
      <c r="N42" s="239"/>
      <c r="O42" s="239"/>
      <c r="P42" s="239"/>
      <c r="Q42" s="239"/>
      <c r="R42" s="239"/>
      <c r="S42" s="239"/>
      <c r="T42" s="239"/>
      <c r="U42" s="239"/>
      <c r="V42" s="239"/>
      <c r="W42" s="239"/>
      <c r="X42" s="239"/>
      <c r="Y42" s="239"/>
      <c r="Z42" s="239"/>
    </row>
    <row r="43" spans="1:26" s="487" customFormat="1" ht="13.5" customHeight="1">
      <c r="A43" s="462"/>
      <c r="B43" s="32"/>
      <c r="C43" s="30"/>
      <c r="D43" s="30"/>
      <c r="E43" s="30"/>
      <c r="F43" s="244"/>
      <c r="G43" s="244"/>
      <c r="H43" s="244"/>
      <c r="I43" s="244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9"/>
      <c r="X43" s="239"/>
      <c r="Y43" s="239"/>
      <c r="Z43" s="239"/>
    </row>
    <row r="44" spans="1:26" s="487" customFormat="1" ht="13.5" customHeight="1">
      <c r="A44" s="462"/>
      <c r="B44" s="32"/>
      <c r="C44" s="30"/>
      <c r="D44" s="30"/>
      <c r="E44" s="30"/>
      <c r="F44" s="244"/>
      <c r="G44" s="244"/>
      <c r="H44" s="244"/>
      <c r="I44" s="244"/>
      <c r="K44" s="239"/>
      <c r="L44" s="239"/>
      <c r="M44" s="239"/>
      <c r="N44" s="239"/>
      <c r="O44" s="239"/>
      <c r="P44" s="239"/>
      <c r="Q44" s="239"/>
      <c r="R44" s="239"/>
      <c r="S44" s="239"/>
      <c r="T44" s="239"/>
      <c r="U44" s="239"/>
      <c r="V44" s="239"/>
      <c r="W44" s="239"/>
      <c r="X44" s="239"/>
      <c r="Y44" s="239"/>
      <c r="Z44" s="239"/>
    </row>
    <row r="45" spans="1:26" s="487" customFormat="1" ht="13.5" customHeight="1">
      <c r="A45" s="463"/>
      <c r="B45" s="32"/>
      <c r="C45" s="30"/>
      <c r="D45" s="30"/>
      <c r="E45" s="30"/>
      <c r="F45" s="244"/>
      <c r="G45" s="244"/>
      <c r="H45" s="244"/>
      <c r="I45" s="244"/>
      <c r="K45" s="239"/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239"/>
      <c r="W45" s="239"/>
      <c r="X45" s="239"/>
      <c r="Y45" s="239"/>
      <c r="Z45" s="239"/>
    </row>
    <row r="46" spans="1:26" s="487" customFormat="1" ht="13.5" customHeight="1">
      <c r="A46" s="462"/>
      <c r="B46" s="32"/>
      <c r="C46" s="30"/>
      <c r="D46" s="30"/>
      <c r="E46" s="30"/>
      <c r="F46" s="244"/>
      <c r="G46" s="244"/>
      <c r="H46" s="244"/>
      <c r="I46" s="244"/>
      <c r="K46" s="239"/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239"/>
      <c r="W46" s="239"/>
      <c r="X46" s="239"/>
      <c r="Y46" s="239"/>
      <c r="Z46" s="239"/>
    </row>
    <row r="47" spans="1:26" s="487" customFormat="1" ht="13.5" customHeight="1">
      <c r="A47" s="462"/>
      <c r="B47" s="32"/>
      <c r="C47" s="30"/>
      <c r="D47" s="30"/>
      <c r="E47" s="30"/>
      <c r="F47" s="244"/>
      <c r="G47" s="244"/>
      <c r="H47" s="244"/>
      <c r="I47" s="244"/>
      <c r="K47" s="239"/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239"/>
      <c r="W47" s="239"/>
      <c r="X47" s="239"/>
      <c r="Y47" s="239"/>
      <c r="Z47" s="239"/>
    </row>
    <row r="48" spans="1:26" s="487" customFormat="1" ht="13.5" customHeight="1">
      <c r="A48" s="462"/>
      <c r="B48" s="32"/>
      <c r="C48" s="30"/>
      <c r="D48" s="30"/>
      <c r="E48" s="30"/>
      <c r="F48" s="244"/>
      <c r="G48" s="244"/>
      <c r="H48" s="244"/>
      <c r="I48" s="244"/>
      <c r="K48" s="239"/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239"/>
      <c r="W48" s="239"/>
      <c r="X48" s="239"/>
      <c r="Y48" s="239"/>
      <c r="Z48" s="239"/>
    </row>
    <row r="49" spans="1:26" s="487" customFormat="1" ht="13.5" customHeight="1">
      <c r="A49" s="462"/>
      <c r="B49" s="32"/>
      <c r="C49" s="30"/>
      <c r="D49" s="30"/>
      <c r="E49" s="30"/>
      <c r="F49" s="244"/>
      <c r="G49" s="244"/>
      <c r="H49" s="244"/>
      <c r="I49" s="244"/>
      <c r="K49" s="239"/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239"/>
      <c r="W49" s="239"/>
      <c r="X49" s="239"/>
      <c r="Y49" s="239"/>
      <c r="Z49" s="239"/>
    </row>
    <row r="50" spans="1:26" s="487" customFormat="1" ht="13.5" customHeight="1">
      <c r="A50" s="463"/>
      <c r="B50" s="32"/>
      <c r="C50" s="30"/>
      <c r="D50" s="30"/>
      <c r="E50" s="30"/>
      <c r="F50" s="244"/>
      <c r="G50" s="244"/>
      <c r="H50" s="244"/>
      <c r="I50" s="244"/>
      <c r="K50" s="239"/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239"/>
      <c r="W50" s="239"/>
      <c r="X50" s="239"/>
      <c r="Y50" s="239"/>
      <c r="Z50" s="239"/>
    </row>
    <row r="51" spans="1:26" s="487" customFormat="1" ht="13.5" customHeight="1">
      <c r="A51" s="462"/>
      <c r="B51" s="32"/>
      <c r="C51" s="30"/>
      <c r="D51" s="30"/>
      <c r="E51" s="30"/>
      <c r="F51" s="244"/>
      <c r="G51" s="244"/>
      <c r="H51" s="244"/>
      <c r="I51" s="244"/>
      <c r="K51" s="239"/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239"/>
      <c r="W51" s="239"/>
      <c r="X51" s="239"/>
      <c r="Y51" s="239"/>
      <c r="Z51" s="239"/>
    </row>
    <row r="52" spans="1:26" s="487" customFormat="1" ht="13.5" customHeight="1">
      <c r="A52" s="462"/>
      <c r="B52" s="32"/>
      <c r="C52" s="30"/>
      <c r="D52" s="30"/>
      <c r="E52" s="30"/>
      <c r="F52" s="244"/>
      <c r="G52" s="244"/>
      <c r="H52" s="244"/>
      <c r="I52" s="244"/>
      <c r="K52" s="239"/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239"/>
      <c r="W52" s="239"/>
      <c r="X52" s="239"/>
      <c r="Y52" s="239"/>
      <c r="Z52" s="239"/>
    </row>
    <row r="53" spans="1:26" s="487" customFormat="1" ht="13.5" customHeight="1">
      <c r="A53" s="462"/>
      <c r="B53" s="32"/>
      <c r="C53" s="30"/>
      <c r="D53" s="30"/>
      <c r="E53" s="30"/>
      <c r="F53" s="244"/>
      <c r="G53" s="244"/>
      <c r="H53" s="244"/>
      <c r="I53" s="244"/>
      <c r="K53" s="239"/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239"/>
      <c r="W53" s="239"/>
      <c r="X53" s="239"/>
      <c r="Y53" s="239"/>
      <c r="Z53" s="239"/>
    </row>
    <row r="54" spans="1:26" s="487" customFormat="1" ht="9" customHeight="1">
      <c r="A54" s="464"/>
      <c r="B54" s="32"/>
      <c r="C54" s="30"/>
      <c r="D54" s="30"/>
      <c r="E54" s="30"/>
      <c r="F54" s="244"/>
      <c r="G54" s="244"/>
      <c r="H54" s="244"/>
      <c r="I54" s="244"/>
      <c r="K54" s="239"/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</row>
    <row r="55" spans="1:26" s="487" customFormat="1" ht="9" customHeight="1">
      <c r="A55" s="464"/>
      <c r="B55" s="32"/>
      <c r="C55" s="30"/>
      <c r="D55" s="30"/>
      <c r="E55" s="30"/>
      <c r="F55" s="244"/>
      <c r="G55" s="244"/>
      <c r="H55" s="244"/>
      <c r="I55" s="244"/>
      <c r="K55" s="239"/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</row>
    <row r="56" spans="1:26" s="487" customFormat="1" ht="9" customHeight="1">
      <c r="A56" s="464"/>
      <c r="B56" s="32"/>
      <c r="C56" s="30"/>
      <c r="D56" s="30"/>
      <c r="E56" s="30"/>
      <c r="F56" s="244"/>
      <c r="G56" s="244"/>
      <c r="H56" s="244"/>
      <c r="I56" s="244"/>
      <c r="K56" s="239"/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</row>
    <row r="57" spans="1:26" s="487" customFormat="1" ht="9" customHeight="1">
      <c r="A57" s="464"/>
      <c r="B57" s="32"/>
      <c r="C57" s="30"/>
      <c r="D57" s="30"/>
      <c r="E57" s="30"/>
      <c r="F57" s="244"/>
      <c r="G57" s="244"/>
      <c r="H57" s="244"/>
      <c r="I57" s="244"/>
      <c r="K57" s="239"/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</row>
    <row r="58" spans="1:26" s="487" customFormat="1" ht="9" customHeight="1">
      <c r="A58" s="465"/>
      <c r="B58" s="32"/>
      <c r="C58" s="30"/>
      <c r="D58" s="30"/>
      <c r="E58" s="30"/>
      <c r="F58" s="244"/>
      <c r="G58" s="244"/>
      <c r="H58" s="244"/>
      <c r="I58" s="244"/>
      <c r="K58" s="239"/>
      <c r="L58" s="239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</row>
    <row r="59" spans="1:26" s="487" customFormat="1" ht="9" customHeight="1">
      <c r="A59" s="465"/>
      <c r="B59" s="239"/>
      <c r="C59" s="30"/>
      <c r="D59" s="30"/>
      <c r="E59" s="30"/>
      <c r="F59" s="244"/>
      <c r="G59" s="244"/>
      <c r="H59" s="244"/>
      <c r="I59" s="244"/>
      <c r="K59" s="239"/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</row>
    <row r="60" spans="1:26" s="487" customFormat="1" ht="9" customHeight="1">
      <c r="A60" s="463"/>
      <c r="B60" s="239"/>
      <c r="C60" s="30"/>
      <c r="D60" s="30"/>
      <c r="E60" s="30"/>
      <c r="F60" s="244"/>
      <c r="G60" s="244"/>
      <c r="H60" s="244"/>
      <c r="I60" s="244"/>
      <c r="K60" s="239"/>
      <c r="L60" s="239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</row>
    <row r="61" spans="1:26" s="487" customFormat="1" ht="9" customHeight="1">
      <c r="A61" s="462"/>
      <c r="B61" s="239"/>
      <c r="C61" s="30"/>
      <c r="D61" s="30"/>
      <c r="E61" s="30"/>
      <c r="F61" s="244"/>
      <c r="G61" s="244"/>
      <c r="H61" s="244"/>
      <c r="I61" s="244"/>
      <c r="K61" s="239"/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</row>
    <row r="62" spans="1:26" s="487" customFormat="1" ht="9" customHeight="1">
      <c r="A62" s="462"/>
      <c r="B62" s="239"/>
      <c r="C62" s="30"/>
      <c r="D62" s="30"/>
      <c r="E62" s="30"/>
      <c r="F62" s="244"/>
      <c r="G62" s="244"/>
      <c r="H62" s="244"/>
      <c r="I62" s="244"/>
      <c r="K62" s="239"/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</row>
    <row r="63" spans="1:26" s="487" customFormat="1" ht="9" customHeight="1">
      <c r="A63" s="462"/>
      <c r="B63" s="239"/>
      <c r="C63" s="30"/>
      <c r="D63" s="30"/>
      <c r="E63" s="30"/>
      <c r="F63" s="244"/>
      <c r="G63" s="244"/>
      <c r="H63" s="244"/>
      <c r="I63" s="244"/>
      <c r="K63" s="239"/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</row>
    <row r="64" spans="1:26" s="487" customFormat="1" ht="9" customHeight="1">
      <c r="A64" s="462"/>
      <c r="B64" s="239"/>
      <c r="C64" s="30"/>
      <c r="D64" s="30"/>
      <c r="E64" s="30"/>
      <c r="F64" s="244"/>
      <c r="G64" s="244"/>
      <c r="H64" s="244"/>
      <c r="I64" s="244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</row>
    <row r="65" spans="1:26" s="487" customFormat="1" ht="9" customHeight="1">
      <c r="A65" s="464"/>
      <c r="B65" s="239"/>
      <c r="C65" s="30"/>
      <c r="D65" s="30"/>
      <c r="E65" s="30"/>
      <c r="F65" s="244"/>
      <c r="G65" s="244"/>
      <c r="H65" s="244"/>
      <c r="I65" s="244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</row>
    <row r="66" spans="1:26" s="487" customFormat="1" ht="9" customHeight="1">
      <c r="A66" s="463"/>
      <c r="B66" s="239"/>
      <c r="C66" s="30"/>
      <c r="D66" s="30"/>
      <c r="E66" s="30"/>
      <c r="F66" s="244"/>
      <c r="G66" s="244"/>
      <c r="H66" s="244"/>
      <c r="I66" s="244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</row>
    <row r="67" spans="1:26" s="487" customFormat="1" ht="9" customHeight="1">
      <c r="A67" s="462"/>
      <c r="B67" s="239"/>
      <c r="C67" s="30"/>
      <c r="D67" s="30"/>
      <c r="E67" s="30"/>
      <c r="F67" s="244"/>
      <c r="G67" s="244"/>
      <c r="H67" s="244"/>
      <c r="I67" s="244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</row>
    <row r="68" spans="1:26" s="487" customFormat="1" ht="9" customHeight="1">
      <c r="A68" s="462"/>
      <c r="B68" s="239"/>
      <c r="C68" s="30"/>
      <c r="D68" s="30"/>
      <c r="E68" s="30"/>
      <c r="F68" s="244"/>
      <c r="G68" s="244"/>
      <c r="H68" s="244"/>
      <c r="I68" s="244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</row>
    <row r="69" spans="1:26" s="487" customFormat="1" ht="9" customHeight="1">
      <c r="A69" s="462"/>
      <c r="B69" s="239"/>
      <c r="C69" s="30"/>
      <c r="D69" s="30"/>
      <c r="E69" s="30"/>
      <c r="F69" s="244"/>
      <c r="G69" s="244"/>
      <c r="H69" s="244"/>
      <c r="I69" s="244"/>
      <c r="K69" s="239"/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</row>
    <row r="70" spans="1:26" s="487" customFormat="1" ht="9" customHeight="1">
      <c r="A70" s="462"/>
      <c r="B70" s="239"/>
      <c r="C70" s="30"/>
      <c r="D70" s="30"/>
      <c r="E70" s="30"/>
      <c r="F70" s="244"/>
      <c r="G70" s="244"/>
      <c r="H70" s="244"/>
      <c r="I70" s="244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</row>
    <row r="71" spans="1:26" s="487" customFormat="1" ht="9" customHeight="1">
      <c r="A71" s="464"/>
      <c r="B71" s="239"/>
      <c r="C71" s="30"/>
      <c r="D71" s="30"/>
      <c r="E71" s="30"/>
      <c r="F71" s="244"/>
      <c r="G71" s="244"/>
      <c r="H71" s="244"/>
      <c r="I71" s="244"/>
      <c r="K71" s="239"/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</row>
    <row r="72" spans="1:26" s="487" customFormat="1" ht="9" customHeight="1">
      <c r="A72" s="463"/>
      <c r="B72" s="239"/>
      <c r="C72" s="30"/>
      <c r="D72" s="30"/>
      <c r="E72" s="30"/>
      <c r="F72" s="244"/>
      <c r="G72" s="244"/>
      <c r="H72" s="244"/>
      <c r="I72" s="244"/>
      <c r="K72" s="239"/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</row>
    <row r="73" spans="1:26" s="487" customFormat="1" ht="9" customHeight="1">
      <c r="A73" s="462"/>
      <c r="B73" s="239"/>
      <c r="C73" s="30"/>
      <c r="D73" s="30"/>
      <c r="E73" s="30"/>
      <c r="F73" s="244"/>
      <c r="G73" s="244"/>
      <c r="H73" s="244"/>
      <c r="I73" s="244"/>
      <c r="K73" s="239"/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</row>
    <row r="74" spans="1:26" s="487" customFormat="1" ht="9" customHeight="1">
      <c r="A74" s="462"/>
      <c r="B74" s="239"/>
      <c r="C74" s="30"/>
      <c r="D74" s="30"/>
      <c r="E74" s="30"/>
      <c r="F74" s="244"/>
      <c r="G74" s="244"/>
      <c r="H74" s="244"/>
      <c r="I74" s="244"/>
      <c r="K74" s="239"/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</row>
    <row r="75" spans="1:26" s="487" customFormat="1" ht="9" customHeight="1">
      <c r="A75" s="462"/>
      <c r="B75" s="239"/>
      <c r="C75" s="30"/>
      <c r="D75" s="30"/>
      <c r="E75" s="30"/>
      <c r="F75" s="244"/>
      <c r="G75" s="244"/>
      <c r="H75" s="244"/>
      <c r="I75" s="244"/>
      <c r="K75" s="239"/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</row>
    <row r="76" spans="1:26" s="487" customFormat="1" ht="9" customHeight="1">
      <c r="A76" s="462"/>
      <c r="B76" s="239"/>
      <c r="C76" s="30"/>
      <c r="D76" s="30"/>
      <c r="E76" s="30"/>
      <c r="F76" s="244"/>
      <c r="G76" s="244"/>
      <c r="H76" s="244"/>
      <c r="I76" s="244"/>
      <c r="K76" s="239"/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</row>
    <row r="77" spans="1:26" s="487" customFormat="1">
      <c r="A77" s="462"/>
      <c r="B77" s="239"/>
      <c r="C77" s="32"/>
      <c r="D77" s="32"/>
      <c r="E77" s="32"/>
      <c r="F77" s="239"/>
      <c r="G77" s="239"/>
      <c r="H77" s="239"/>
      <c r="I77" s="239"/>
      <c r="K77" s="239"/>
      <c r="L77" s="239"/>
      <c r="M77" s="239"/>
      <c r="N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</row>
    <row r="78" spans="1:26" s="487" customFormat="1">
      <c r="A78" s="462"/>
      <c r="B78" s="239"/>
      <c r="C78" s="32"/>
      <c r="D78" s="32"/>
      <c r="E78" s="32"/>
      <c r="F78" s="239"/>
      <c r="G78" s="239"/>
      <c r="H78" s="239"/>
      <c r="I78" s="239"/>
      <c r="K78" s="239"/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</row>
    <row r="79" spans="1:26">
      <c r="A79" s="462"/>
      <c r="C79" s="32"/>
      <c r="D79" s="32"/>
      <c r="E79" s="32"/>
    </row>
    <row r="80" spans="1:26">
      <c r="A80" s="462"/>
      <c r="C80" s="32"/>
      <c r="D80" s="32"/>
      <c r="E80" s="32"/>
    </row>
    <row r="81" spans="1:5">
      <c r="A81" s="464"/>
      <c r="C81" s="32"/>
      <c r="D81" s="32"/>
      <c r="E81" s="32"/>
    </row>
    <row r="82" spans="1:5">
      <c r="A82" s="463"/>
      <c r="C82" s="32"/>
      <c r="D82" s="32"/>
      <c r="E82" s="32"/>
    </row>
    <row r="83" spans="1:5">
      <c r="A83" s="462"/>
      <c r="C83" s="32"/>
      <c r="D83" s="32"/>
      <c r="E83" s="32"/>
    </row>
    <row r="84" spans="1:5">
      <c r="A84" s="462"/>
      <c r="C84" s="32"/>
      <c r="D84" s="32"/>
      <c r="E84" s="32"/>
    </row>
    <row r="85" spans="1:5">
      <c r="A85" s="462"/>
      <c r="C85" s="32"/>
      <c r="D85" s="32"/>
      <c r="E85" s="32"/>
    </row>
    <row r="86" spans="1:5">
      <c r="A86" s="462"/>
      <c r="C86" s="32"/>
      <c r="D86" s="32"/>
      <c r="E86" s="32"/>
    </row>
    <row r="87" spans="1:5">
      <c r="A87" s="462"/>
      <c r="C87" s="32"/>
      <c r="D87" s="32"/>
      <c r="E87" s="32"/>
    </row>
    <row r="88" spans="1:5">
      <c r="A88" s="462"/>
      <c r="C88" s="32"/>
      <c r="D88" s="32"/>
      <c r="E88" s="32"/>
    </row>
    <row r="89" spans="1:5">
      <c r="A89" s="462"/>
      <c r="C89" s="32"/>
      <c r="D89" s="32"/>
      <c r="E89" s="32"/>
    </row>
    <row r="90" spans="1:5">
      <c r="A90" s="462"/>
      <c r="C90" s="32"/>
      <c r="D90" s="32"/>
      <c r="E90" s="32"/>
    </row>
    <row r="91" spans="1:5">
      <c r="A91" s="462"/>
      <c r="C91" s="32"/>
      <c r="D91" s="32"/>
      <c r="E91" s="32"/>
    </row>
    <row r="92" spans="1:5">
      <c r="A92" s="463"/>
      <c r="C92" s="32"/>
      <c r="D92" s="32"/>
      <c r="E92" s="32"/>
    </row>
    <row r="93" spans="1:5">
      <c r="A93" s="462"/>
      <c r="C93" s="32"/>
      <c r="D93" s="32"/>
      <c r="E93" s="32"/>
    </row>
    <row r="94" spans="1:5">
      <c r="A94" s="462"/>
      <c r="C94" s="32"/>
      <c r="D94" s="32"/>
      <c r="E94" s="32"/>
    </row>
    <row r="95" spans="1:5">
      <c r="A95" s="462"/>
      <c r="C95" s="32"/>
      <c r="D95" s="32"/>
      <c r="E95" s="32"/>
    </row>
    <row r="96" spans="1:5">
      <c r="A96" s="466"/>
      <c r="C96" s="32"/>
      <c r="D96" s="32"/>
      <c r="E96" s="32"/>
    </row>
    <row r="97" spans="1:5">
      <c r="A97" s="466"/>
      <c r="C97" s="32"/>
      <c r="D97" s="32"/>
      <c r="E97" s="32"/>
    </row>
    <row r="98" spans="1:5">
      <c r="A98" s="466"/>
      <c r="C98" s="32"/>
      <c r="D98" s="32"/>
      <c r="E98" s="32"/>
    </row>
    <row r="99" spans="1:5">
      <c r="A99" s="466"/>
      <c r="C99" s="32"/>
      <c r="D99" s="32"/>
      <c r="E99" s="32"/>
    </row>
    <row r="100" spans="1:5">
      <c r="A100" s="466"/>
      <c r="C100" s="32"/>
      <c r="D100" s="32"/>
      <c r="E100" s="32"/>
    </row>
    <row r="101" spans="1:5">
      <c r="A101" s="466"/>
      <c r="C101" s="32"/>
      <c r="D101" s="32"/>
      <c r="E101" s="32"/>
    </row>
    <row r="102" spans="1:5">
      <c r="A102" s="466"/>
      <c r="C102" s="32"/>
      <c r="D102" s="32"/>
      <c r="E102" s="32"/>
    </row>
    <row r="103" spans="1:5">
      <c r="A103" s="466"/>
      <c r="C103" s="32"/>
      <c r="D103" s="32"/>
      <c r="E103" s="32"/>
    </row>
    <row r="104" spans="1:5">
      <c r="A104" s="466"/>
      <c r="C104" s="32"/>
      <c r="D104" s="32"/>
      <c r="E104" s="32"/>
    </row>
    <row r="105" spans="1:5" ht="15.75">
      <c r="A105" s="38"/>
      <c r="C105" s="32"/>
      <c r="D105" s="32"/>
      <c r="E105" s="32"/>
    </row>
    <row r="106" spans="1:5" ht="15.75">
      <c r="A106" s="38"/>
      <c r="C106" s="32"/>
      <c r="D106" s="32"/>
      <c r="E106" s="32"/>
    </row>
    <row r="107" spans="1:5" ht="15.75">
      <c r="A107" s="38"/>
      <c r="C107" s="32"/>
      <c r="D107" s="32"/>
      <c r="E107" s="32"/>
    </row>
    <row r="108" spans="1:5" ht="15.75">
      <c r="A108" s="38"/>
      <c r="C108" s="32"/>
      <c r="D108" s="32"/>
      <c r="E108" s="32"/>
    </row>
    <row r="109" spans="1:5" ht="15.75">
      <c r="A109" s="38"/>
      <c r="C109" s="32"/>
      <c r="D109" s="32"/>
      <c r="E109" s="32"/>
    </row>
    <row r="110" spans="1:5" ht="15.75">
      <c r="A110" s="38"/>
      <c r="C110" s="32"/>
      <c r="D110" s="32"/>
      <c r="E110" s="32"/>
    </row>
    <row r="111" spans="1:5" ht="15.75">
      <c r="A111" s="38"/>
      <c r="C111" s="32"/>
      <c r="D111" s="32"/>
      <c r="E111" s="32"/>
    </row>
    <row r="112" spans="1:5" ht="15.75">
      <c r="A112" s="38"/>
      <c r="C112" s="32"/>
      <c r="D112" s="32"/>
      <c r="E112" s="32"/>
    </row>
    <row r="113" spans="1:5" ht="15.75">
      <c r="A113" s="38"/>
      <c r="C113" s="32"/>
      <c r="D113" s="32"/>
      <c r="E113" s="32"/>
    </row>
    <row r="114" spans="1:5" ht="15.75">
      <c r="A114" s="38"/>
      <c r="C114" s="32"/>
      <c r="D114" s="32"/>
      <c r="E114" s="32"/>
    </row>
    <row r="115" spans="1:5" ht="15.75">
      <c r="A115" s="38"/>
      <c r="C115" s="32"/>
      <c r="D115" s="32"/>
      <c r="E115" s="32"/>
    </row>
    <row r="116" spans="1:5" ht="15.75">
      <c r="A116" s="38"/>
      <c r="C116" s="32"/>
      <c r="D116" s="32"/>
      <c r="E116" s="32"/>
    </row>
    <row r="117" spans="1:5" ht="15.75">
      <c r="A117" s="38"/>
      <c r="C117" s="32"/>
      <c r="D117" s="32"/>
      <c r="E117" s="32"/>
    </row>
    <row r="118" spans="1:5" ht="15.75">
      <c r="A118" s="38"/>
    </row>
    <row r="119" spans="1:5" ht="15.75">
      <c r="A119" s="38"/>
    </row>
    <row r="120" spans="1:5" ht="15.75">
      <c r="A120" s="38"/>
    </row>
    <row r="121" spans="1:5" ht="15.75">
      <c r="A121" s="38"/>
    </row>
    <row r="122" spans="1:5" ht="15.75">
      <c r="A122" s="38"/>
    </row>
    <row r="123" spans="1:5" ht="15.75">
      <c r="A123" s="38"/>
    </row>
    <row r="124" spans="1:5" ht="15.75">
      <c r="A124" s="38"/>
    </row>
    <row r="125" spans="1:5" ht="15.75">
      <c r="A125" s="38"/>
    </row>
    <row r="126" spans="1:5" ht="15.75">
      <c r="A126" s="38"/>
    </row>
    <row r="127" spans="1:5" ht="15.75">
      <c r="A127" s="38"/>
    </row>
    <row r="128" spans="1:5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9"/>
    </row>
    <row r="219" spans="1:1" ht="15.75">
      <c r="A219" s="39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6">
    <mergeCell ref="A2:I2"/>
    <mergeCell ref="A3:I3"/>
    <mergeCell ref="A4:I4"/>
    <mergeCell ref="A5:I5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2"/>
  <sheetViews>
    <sheetView showGridLines="0" topLeftCell="A2" zoomScale="40" zoomScaleNormal="40" workbookViewId="0">
      <selection activeCell="A32" sqref="A32"/>
    </sheetView>
  </sheetViews>
  <sheetFormatPr defaultRowHeight="12.75"/>
  <cols>
    <col min="1" max="1" width="140.85546875" style="445" customWidth="1"/>
    <col min="2" max="2" width="33" style="239" bestFit="1" customWidth="1"/>
    <col min="3" max="3" width="37.7109375" style="239" bestFit="1" customWidth="1"/>
    <col min="4" max="4" width="32.7109375" style="239" bestFit="1" customWidth="1"/>
    <col min="5" max="5" width="18.7109375" style="239" bestFit="1" customWidth="1"/>
    <col min="6" max="6" width="33" style="239" bestFit="1" customWidth="1"/>
    <col min="7" max="7" width="37.7109375" style="239" bestFit="1" customWidth="1"/>
    <col min="8" max="8" width="32.7109375" style="239" bestFit="1" customWidth="1"/>
    <col min="9" max="9" width="27.7109375" style="239" bestFit="1" customWidth="1"/>
    <col min="10" max="10" width="3.42578125" style="487" customWidth="1"/>
    <col min="11" max="256" width="11.42578125" style="239" customWidth="1"/>
    <col min="257" max="16384" width="9.140625" style="239"/>
  </cols>
  <sheetData>
    <row r="1" spans="1:10" s="25" customFormat="1" ht="5.25" hidden="1" customHeight="1">
      <c r="A1" s="482"/>
      <c r="B1" s="483"/>
      <c r="C1" s="483"/>
      <c r="D1" s="483"/>
      <c r="E1" s="483"/>
      <c r="F1" s="483"/>
      <c r="G1" s="483"/>
      <c r="H1" s="483"/>
      <c r="I1" s="483"/>
      <c r="J1" s="484"/>
    </row>
    <row r="2" spans="1:10" s="26" customFormat="1" ht="37.5">
      <c r="A2" s="1218" t="s">
        <v>99</v>
      </c>
      <c r="B2" s="1218"/>
      <c r="C2" s="1218"/>
      <c r="D2" s="1218"/>
      <c r="E2" s="1218"/>
      <c r="F2" s="1218"/>
      <c r="G2" s="1218"/>
      <c r="H2" s="1218"/>
      <c r="I2" s="1218"/>
      <c r="J2" s="485"/>
    </row>
    <row r="3" spans="1:10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485"/>
    </row>
    <row r="4" spans="1:10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485"/>
    </row>
    <row r="5" spans="1:10" s="40" customFormat="1" ht="37.5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486"/>
    </row>
    <row r="6" spans="1:10" ht="6" customHeight="1"/>
    <row r="7" spans="1:10" s="490" customFormat="1" ht="33.75" customHeight="1">
      <c r="A7" s="489"/>
      <c r="B7" s="1235" t="s">
        <v>189</v>
      </c>
      <c r="C7" s="1235"/>
      <c r="D7" s="1235"/>
      <c r="E7" s="1235"/>
      <c r="F7" s="1235" t="s">
        <v>136</v>
      </c>
      <c r="G7" s="1235"/>
      <c r="H7" s="1235"/>
      <c r="I7" s="1235"/>
    </row>
    <row r="8" spans="1:10" s="493" customFormat="1" ht="58.5" customHeight="1">
      <c r="A8" s="491" t="s">
        <v>164</v>
      </c>
      <c r="B8" s="391" t="s">
        <v>165</v>
      </c>
      <c r="C8" s="392" t="s">
        <v>166</v>
      </c>
      <c r="D8" s="391" t="s">
        <v>167</v>
      </c>
      <c r="E8" s="391" t="s">
        <v>136</v>
      </c>
      <c r="F8" s="391" t="s">
        <v>165</v>
      </c>
      <c r="G8" s="391" t="s">
        <v>166</v>
      </c>
      <c r="H8" s="392" t="s">
        <v>167</v>
      </c>
      <c r="I8" s="391" t="s">
        <v>136</v>
      </c>
      <c r="J8" s="492"/>
    </row>
    <row r="9" spans="1:10" s="495" customFormat="1" ht="57.75" customHeight="1">
      <c r="A9" s="494" t="s">
        <v>775</v>
      </c>
      <c r="B9" s="396">
        <v>0</v>
      </c>
      <c r="C9" s="396">
        <v>3235.1982499999999</v>
      </c>
      <c r="D9" s="396">
        <v>10161.288998</v>
      </c>
      <c r="E9" s="396">
        <v>13396.487247999999</v>
      </c>
      <c r="F9" s="396">
        <v>1220656.5598252001</v>
      </c>
      <c r="G9" s="396">
        <v>4440310.5026504006</v>
      </c>
      <c r="H9" s="396">
        <v>10092518.5690156</v>
      </c>
      <c r="I9" s="396">
        <v>15753485.631491199</v>
      </c>
      <c r="J9" s="490"/>
    </row>
    <row r="10" spans="1:10" s="495" customFormat="1" ht="57.75" customHeight="1">
      <c r="A10" s="494" t="s">
        <v>776</v>
      </c>
      <c r="B10" s="398">
        <v>12903.3819</v>
      </c>
      <c r="C10" s="398">
        <v>80.201080000000005</v>
      </c>
      <c r="D10" s="398">
        <v>1035.5760400000001</v>
      </c>
      <c r="E10" s="398">
        <v>14019.159019999999</v>
      </c>
      <c r="F10" s="396">
        <v>97589.9951</v>
      </c>
      <c r="G10" s="396">
        <v>83093.370420000007</v>
      </c>
      <c r="H10" s="396">
        <v>75150.000319999992</v>
      </c>
      <c r="I10" s="396">
        <v>255833.36584000001</v>
      </c>
      <c r="J10" s="490"/>
    </row>
    <row r="11" spans="1:10" s="495" customFormat="1" ht="57.75" customHeight="1">
      <c r="A11" s="494" t="s">
        <v>777</v>
      </c>
      <c r="B11" s="398">
        <v>0</v>
      </c>
      <c r="C11" s="398">
        <v>0</v>
      </c>
      <c r="D11" s="398">
        <v>0</v>
      </c>
      <c r="E11" s="398">
        <v>0</v>
      </c>
      <c r="F11" s="396">
        <v>82030.876756199999</v>
      </c>
      <c r="G11" s="396">
        <v>609694.83202600002</v>
      </c>
      <c r="H11" s="396">
        <v>38902.959699400002</v>
      </c>
      <c r="I11" s="396">
        <v>730628.66848160001</v>
      </c>
      <c r="J11" s="490"/>
    </row>
    <row r="12" spans="1:10" s="495" customFormat="1" ht="57.75" customHeight="1">
      <c r="A12" s="494" t="s">
        <v>137</v>
      </c>
      <c r="B12" s="396">
        <v>0</v>
      </c>
      <c r="C12" s="396">
        <v>55.965019999999996</v>
      </c>
      <c r="D12" s="396">
        <v>124.65948</v>
      </c>
      <c r="E12" s="396">
        <v>180.62450000000001</v>
      </c>
      <c r="F12" s="396">
        <v>193463.79879960002</v>
      </c>
      <c r="G12" s="396">
        <v>221802.42136140002</v>
      </c>
      <c r="H12" s="396">
        <v>446046.30571059999</v>
      </c>
      <c r="I12" s="396">
        <v>861312.52587160002</v>
      </c>
      <c r="J12" s="490"/>
    </row>
    <row r="13" spans="1:10" s="495" customFormat="1" ht="57.75" customHeight="1">
      <c r="A13" s="494" t="s">
        <v>778</v>
      </c>
      <c r="B13" s="396">
        <v>5152.2436699999998</v>
      </c>
      <c r="C13" s="396">
        <v>7373.5494500000004</v>
      </c>
      <c r="D13" s="396">
        <v>28714.033121599998</v>
      </c>
      <c r="E13" s="396">
        <v>41239.8262416</v>
      </c>
      <c r="F13" s="396">
        <v>4219276.2123191999</v>
      </c>
      <c r="G13" s="396">
        <v>7816820.6047840007</v>
      </c>
      <c r="H13" s="396">
        <v>16212721.23343</v>
      </c>
      <c r="I13" s="396">
        <v>28248818.050533198</v>
      </c>
      <c r="J13" s="490"/>
    </row>
    <row r="14" spans="1:10" s="495" customFormat="1" ht="57.75" customHeight="1">
      <c r="A14" s="494" t="s">
        <v>138</v>
      </c>
      <c r="B14" s="396">
        <v>0</v>
      </c>
      <c r="C14" s="396">
        <v>9.4564000000000004</v>
      </c>
      <c r="D14" s="396">
        <v>466.85746</v>
      </c>
      <c r="E14" s="396">
        <v>476.31385999999998</v>
      </c>
      <c r="F14" s="396">
        <v>1058965.1537064</v>
      </c>
      <c r="G14" s="396">
        <v>875865.56601519999</v>
      </c>
      <c r="H14" s="396">
        <v>2501024.0361899999</v>
      </c>
      <c r="I14" s="396">
        <v>4435854.7559115998</v>
      </c>
      <c r="J14" s="490"/>
    </row>
    <row r="15" spans="1:10" s="495" customFormat="1" ht="57.75" customHeight="1">
      <c r="A15" s="494" t="s">
        <v>139</v>
      </c>
      <c r="B15" s="396">
        <v>19935.679989999997</v>
      </c>
      <c r="C15" s="396">
        <v>26884.588210000002</v>
      </c>
      <c r="D15" s="396">
        <v>222673.84175080003</v>
      </c>
      <c r="E15" s="396">
        <v>269494.10995080002</v>
      </c>
      <c r="F15" s="396">
        <v>4655339.3727609999</v>
      </c>
      <c r="G15" s="396">
        <v>9065001.7575930003</v>
      </c>
      <c r="H15" s="396">
        <v>17051525.315449201</v>
      </c>
      <c r="I15" s="396">
        <v>30771866.445803199</v>
      </c>
      <c r="J15" s="490"/>
    </row>
    <row r="16" spans="1:10" s="495" customFormat="1" ht="57.75" customHeight="1">
      <c r="A16" s="494" t="s">
        <v>140</v>
      </c>
      <c r="B16" s="396">
        <v>13676.404490000001</v>
      </c>
      <c r="C16" s="396">
        <v>53200.340937399997</v>
      </c>
      <c r="D16" s="396">
        <v>132444.16575399999</v>
      </c>
      <c r="E16" s="396">
        <v>199320.91118140001</v>
      </c>
      <c r="F16" s="396">
        <v>4486038.2037322</v>
      </c>
      <c r="G16" s="396">
        <v>11222847.8118714</v>
      </c>
      <c r="H16" s="396">
        <v>12748509.7345488</v>
      </c>
      <c r="I16" s="396">
        <v>28457395.750152402</v>
      </c>
      <c r="J16" s="490"/>
    </row>
    <row r="17" spans="1:26" s="495" customFormat="1" ht="57.75" customHeight="1">
      <c r="A17" s="494" t="s">
        <v>779</v>
      </c>
      <c r="B17" s="396">
        <v>52.593499999999999</v>
      </c>
      <c r="C17" s="396">
        <v>3935.6596099999997</v>
      </c>
      <c r="D17" s="396">
        <v>20477.503133999999</v>
      </c>
      <c r="E17" s="396">
        <v>24465.756244</v>
      </c>
      <c r="F17" s="396">
        <v>44964.344174599995</v>
      </c>
      <c r="G17" s="396">
        <v>569411.32370360009</v>
      </c>
      <c r="H17" s="396">
        <v>2037896.1762240001</v>
      </c>
      <c r="I17" s="396">
        <v>2652271.8441022001</v>
      </c>
      <c r="J17" s="490"/>
    </row>
    <row r="18" spans="1:26" s="495" customFormat="1" ht="57.75" customHeight="1">
      <c r="A18" s="494" t="s">
        <v>141</v>
      </c>
      <c r="B18" s="396">
        <v>110.78467999999999</v>
      </c>
      <c r="C18" s="396">
        <v>5336.9509800000005</v>
      </c>
      <c r="D18" s="396">
        <v>8375.2340196000005</v>
      </c>
      <c r="E18" s="396">
        <v>13822.969679600001</v>
      </c>
      <c r="F18" s="396">
        <v>238554.6934164</v>
      </c>
      <c r="G18" s="396">
        <v>2598589.2488618004</v>
      </c>
      <c r="H18" s="396">
        <v>5053911.4921120005</v>
      </c>
      <c r="I18" s="396">
        <v>7891055.4343901994</v>
      </c>
      <c r="J18" s="490"/>
    </row>
    <row r="19" spans="1:26" s="495" customFormat="1" ht="57.75" customHeight="1">
      <c r="A19" s="494" t="s">
        <v>142</v>
      </c>
      <c r="B19" s="396">
        <v>0</v>
      </c>
      <c r="C19" s="396">
        <v>99.939729999999997</v>
      </c>
      <c r="D19" s="396">
        <v>928.13877320000006</v>
      </c>
      <c r="E19" s="396">
        <v>1028.0785032000001</v>
      </c>
      <c r="F19" s="396">
        <v>2089895.8465088001</v>
      </c>
      <c r="G19" s="396">
        <v>2899218.6414461997</v>
      </c>
      <c r="H19" s="396">
        <v>837419.70359200006</v>
      </c>
      <c r="I19" s="396">
        <v>5826534.1915469998</v>
      </c>
      <c r="J19" s="490"/>
    </row>
    <row r="20" spans="1:26" s="495" customFormat="1" ht="57.75" customHeight="1">
      <c r="A20" s="494" t="s">
        <v>143</v>
      </c>
      <c r="B20" s="396">
        <v>1448.2022299999999</v>
      </c>
      <c r="C20" s="396">
        <v>9466.8425239999997</v>
      </c>
      <c r="D20" s="396">
        <v>317643.73094520002</v>
      </c>
      <c r="E20" s="396">
        <v>328558.77569919999</v>
      </c>
      <c r="F20" s="396">
        <v>2106229.2359755998</v>
      </c>
      <c r="G20" s="396">
        <v>5520391.6002147999</v>
      </c>
      <c r="H20" s="396">
        <v>38635685.545292802</v>
      </c>
      <c r="I20" s="396">
        <v>46262306.381483197</v>
      </c>
      <c r="J20" s="490"/>
    </row>
    <row r="21" spans="1:26" s="495" customFormat="1" ht="57.75" customHeight="1">
      <c r="A21" s="494" t="s">
        <v>144</v>
      </c>
      <c r="B21" s="396">
        <v>30</v>
      </c>
      <c r="C21" s="396">
        <v>6.7160500000000001</v>
      </c>
      <c r="D21" s="396">
        <v>60919.463909999999</v>
      </c>
      <c r="E21" s="396">
        <v>60956.179960000001</v>
      </c>
      <c r="F21" s="396">
        <v>7701.1821</v>
      </c>
      <c r="G21" s="396">
        <v>15277.921757999999</v>
      </c>
      <c r="H21" s="396">
        <v>1657589.6316954</v>
      </c>
      <c r="I21" s="396">
        <v>1680568.7355534001</v>
      </c>
      <c r="J21" s="490"/>
    </row>
    <row r="22" spans="1:26" s="495" customFormat="1" ht="57.75" customHeight="1">
      <c r="A22" s="494" t="s">
        <v>145</v>
      </c>
      <c r="B22" s="396">
        <v>0</v>
      </c>
      <c r="C22" s="396">
        <v>49.215940000000003</v>
      </c>
      <c r="D22" s="396">
        <v>828.08731999999998</v>
      </c>
      <c r="E22" s="396">
        <v>877.30326000000002</v>
      </c>
      <c r="F22" s="396">
        <v>11141.069038799998</v>
      </c>
      <c r="G22" s="396">
        <v>49501.471663999997</v>
      </c>
      <c r="H22" s="396">
        <v>115535.1643262</v>
      </c>
      <c r="I22" s="396">
        <v>176177.705029</v>
      </c>
      <c r="J22" s="490"/>
    </row>
    <row r="23" spans="1:26" s="495" customFormat="1" ht="57.75" customHeight="1">
      <c r="A23" s="494" t="s">
        <v>146</v>
      </c>
      <c r="B23" s="396">
        <v>79.273420000000002</v>
      </c>
      <c r="C23" s="396">
        <v>3056.3011699999997</v>
      </c>
      <c r="D23" s="396">
        <v>6725.5496800000001</v>
      </c>
      <c r="E23" s="396">
        <v>9861.1242700000003</v>
      </c>
      <c r="F23" s="396">
        <v>86217.854280399988</v>
      </c>
      <c r="G23" s="396">
        <v>1033552.8135206</v>
      </c>
      <c r="H23" s="396">
        <v>2943363.2162547996</v>
      </c>
      <c r="I23" s="396">
        <v>4063133.8840557998</v>
      </c>
      <c r="J23" s="490"/>
    </row>
    <row r="24" spans="1:26" s="495" customFormat="1" ht="57.75" customHeight="1">
      <c r="A24" s="494" t="s">
        <v>147</v>
      </c>
      <c r="B24" s="396">
        <v>0</v>
      </c>
      <c r="C24" s="396">
        <v>79.094300000000004</v>
      </c>
      <c r="D24" s="396">
        <v>17.480370000000001</v>
      </c>
      <c r="E24" s="396">
        <v>96.574669999999998</v>
      </c>
      <c r="F24" s="396">
        <v>62.489750000000001</v>
      </c>
      <c r="G24" s="396">
        <v>2411.96965</v>
      </c>
      <c r="H24" s="396">
        <v>671.31899999999996</v>
      </c>
      <c r="I24" s="396">
        <v>3145.7783999999997</v>
      </c>
      <c r="J24" s="490"/>
    </row>
    <row r="25" spans="1:26" s="495" customFormat="1" ht="57.75" customHeight="1">
      <c r="A25" s="494" t="s">
        <v>148</v>
      </c>
      <c r="B25" s="396">
        <v>0</v>
      </c>
      <c r="C25" s="396">
        <v>0</v>
      </c>
      <c r="D25" s="396">
        <v>0</v>
      </c>
      <c r="E25" s="396">
        <v>0</v>
      </c>
      <c r="F25" s="396">
        <v>181.66704000000001</v>
      </c>
      <c r="G25" s="396">
        <v>512.11410999999998</v>
      </c>
      <c r="H25" s="396">
        <v>34.450000000000003</v>
      </c>
      <c r="I25" s="396">
        <v>728.23115000000007</v>
      </c>
      <c r="J25" s="490"/>
    </row>
    <row r="26" spans="1:26" s="498" customFormat="1" ht="57.75" customHeight="1" thickBot="1">
      <c r="A26" s="496" t="s">
        <v>149</v>
      </c>
      <c r="B26" s="400">
        <v>97.424960000000013</v>
      </c>
      <c r="C26" s="400">
        <v>0</v>
      </c>
      <c r="D26" s="400">
        <v>0</v>
      </c>
      <c r="E26" s="400">
        <v>97.424960000000013</v>
      </c>
      <c r="F26" s="400">
        <v>7531.5603499999997</v>
      </c>
      <c r="G26" s="400">
        <v>1827.0879354000001</v>
      </c>
      <c r="H26" s="400">
        <v>914.91332999999997</v>
      </c>
      <c r="I26" s="400">
        <v>10273.5616154</v>
      </c>
      <c r="J26" s="497"/>
    </row>
    <row r="27" spans="1:26" s="495" customFormat="1" ht="42" customHeight="1" thickTop="1" thickBot="1">
      <c r="A27" s="499" t="s">
        <v>168</v>
      </c>
      <c r="B27" s="500">
        <v>53485.988839999991</v>
      </c>
      <c r="C27" s="500">
        <v>112870.01965139998</v>
      </c>
      <c r="D27" s="500">
        <v>811535.61075640016</v>
      </c>
      <c r="E27" s="500">
        <v>977891.61924779997</v>
      </c>
      <c r="F27" s="500">
        <v>20605840.115634408</v>
      </c>
      <c r="G27" s="500">
        <v>47026131.05958581</v>
      </c>
      <c r="H27" s="500">
        <v>110449419.76619083</v>
      </c>
      <c r="I27" s="500">
        <v>178081390.94141102</v>
      </c>
      <c r="J27" s="490"/>
    </row>
    <row r="28" spans="1:26" ht="11.25" customHeight="1" thickTop="1" thickBot="1">
      <c r="A28" s="501"/>
      <c r="B28" s="406"/>
      <c r="C28" s="407"/>
      <c r="D28" s="407"/>
      <c r="E28" s="407"/>
      <c r="F28" s="406"/>
      <c r="G28" s="406"/>
      <c r="H28" s="406"/>
      <c r="I28" s="406"/>
    </row>
    <row r="29" spans="1:26" ht="33" customHeight="1" thickTop="1">
      <c r="A29" s="507" t="s">
        <v>152</v>
      </c>
      <c r="B29" s="5"/>
      <c r="C29" s="6"/>
      <c r="D29" s="6"/>
      <c r="E29" s="6"/>
      <c r="F29" s="244"/>
      <c r="G29" s="244"/>
      <c r="H29" s="244"/>
      <c r="I29" s="244"/>
    </row>
    <row r="30" spans="1:26" ht="13.5" customHeight="1">
      <c r="A30" s="462"/>
      <c r="B30" s="32"/>
      <c r="C30" s="30"/>
      <c r="D30" s="30"/>
      <c r="E30" s="30"/>
      <c r="F30" s="244"/>
      <c r="G30" s="244"/>
      <c r="H30" s="244"/>
      <c r="I30" s="244"/>
    </row>
    <row r="31" spans="1:26" ht="13.5" customHeight="1">
      <c r="A31" s="462"/>
      <c r="B31" s="32"/>
      <c r="C31" s="30"/>
      <c r="D31" s="30"/>
      <c r="E31" s="30"/>
      <c r="F31" s="244"/>
      <c r="G31" s="244"/>
      <c r="H31" s="244"/>
      <c r="I31" s="244"/>
    </row>
    <row r="32" spans="1:26" s="487" customFormat="1" ht="13.5" customHeight="1">
      <c r="A32" s="462"/>
      <c r="B32" s="32"/>
      <c r="C32" s="30"/>
      <c r="D32" s="30"/>
      <c r="E32" s="30"/>
      <c r="F32" s="244"/>
      <c r="G32" s="244"/>
      <c r="H32" s="244"/>
      <c r="I32" s="244"/>
      <c r="K32" s="239"/>
      <c r="L32" s="239"/>
      <c r="M32" s="239"/>
      <c r="N32" s="239"/>
      <c r="O32" s="239"/>
      <c r="P32" s="239"/>
      <c r="Q32" s="239"/>
      <c r="R32" s="239"/>
      <c r="S32" s="239"/>
      <c r="T32" s="239"/>
      <c r="U32" s="239"/>
      <c r="V32" s="239"/>
      <c r="W32" s="239"/>
      <c r="X32" s="239"/>
      <c r="Y32" s="239"/>
      <c r="Z32" s="239"/>
    </row>
    <row r="33" spans="1:26" s="487" customFormat="1" ht="13.5" customHeight="1">
      <c r="A33" s="462"/>
      <c r="B33" s="32"/>
      <c r="C33" s="30"/>
      <c r="D33" s="30"/>
      <c r="E33" s="30"/>
      <c r="F33" s="244"/>
      <c r="G33" s="244"/>
      <c r="H33" s="244"/>
      <c r="I33" s="244"/>
      <c r="K33" s="239"/>
      <c r="L33" s="239"/>
      <c r="M33" s="239"/>
      <c r="N33" s="239"/>
      <c r="O33" s="239"/>
      <c r="P33" s="239"/>
      <c r="Q33" s="239"/>
      <c r="R33" s="239"/>
      <c r="S33" s="239"/>
      <c r="T33" s="239"/>
      <c r="U33" s="239"/>
      <c r="V33" s="239"/>
      <c r="W33" s="239"/>
      <c r="X33" s="239"/>
      <c r="Y33" s="239"/>
      <c r="Z33" s="239"/>
    </row>
    <row r="34" spans="1:26" s="487" customFormat="1" ht="13.5" customHeight="1">
      <c r="A34" s="462"/>
      <c r="B34" s="32"/>
      <c r="C34" s="30"/>
      <c r="D34" s="30"/>
      <c r="E34" s="30"/>
      <c r="F34" s="244"/>
      <c r="G34" s="244"/>
      <c r="H34" s="244"/>
      <c r="I34" s="244"/>
      <c r="K34" s="239"/>
      <c r="L34" s="239"/>
      <c r="M34" s="239"/>
      <c r="N34" s="239"/>
      <c r="O34" s="239"/>
      <c r="P34" s="239"/>
      <c r="Q34" s="239"/>
      <c r="R34" s="239"/>
      <c r="S34" s="239"/>
      <c r="T34" s="239"/>
      <c r="U34" s="239"/>
      <c r="V34" s="239"/>
      <c r="W34" s="239"/>
      <c r="X34" s="239"/>
      <c r="Y34" s="239"/>
      <c r="Z34" s="239"/>
    </row>
    <row r="35" spans="1:26" s="487" customFormat="1" ht="13.5" customHeight="1">
      <c r="A35" s="462"/>
      <c r="B35" s="32"/>
      <c r="C35" s="30"/>
      <c r="D35" s="30"/>
      <c r="E35" s="30"/>
      <c r="F35" s="244"/>
      <c r="G35" s="244"/>
      <c r="H35" s="244"/>
      <c r="I35" s="244"/>
      <c r="K35" s="239"/>
      <c r="L35" s="239"/>
      <c r="M35" s="239"/>
      <c r="N35" s="239"/>
      <c r="O35" s="239"/>
      <c r="P35" s="239"/>
      <c r="Q35" s="239"/>
      <c r="R35" s="239"/>
      <c r="S35" s="239"/>
      <c r="T35" s="239"/>
      <c r="U35" s="239"/>
      <c r="V35" s="239"/>
      <c r="W35" s="239"/>
      <c r="X35" s="239"/>
      <c r="Y35" s="239"/>
      <c r="Z35" s="239"/>
    </row>
    <row r="36" spans="1:26" s="487" customFormat="1" ht="13.5" customHeight="1">
      <c r="A36" s="463"/>
      <c r="B36" s="34"/>
      <c r="C36" s="30"/>
      <c r="D36" s="30"/>
      <c r="E36" s="30"/>
      <c r="F36" s="244"/>
      <c r="G36" s="244"/>
      <c r="H36" s="244"/>
      <c r="I36" s="244"/>
      <c r="K36" s="239"/>
      <c r="L36" s="239"/>
      <c r="M36" s="239"/>
      <c r="N36" s="239"/>
      <c r="O36" s="239"/>
      <c r="P36" s="239"/>
      <c r="Q36" s="239"/>
      <c r="R36" s="239"/>
      <c r="S36" s="239"/>
      <c r="T36" s="239"/>
      <c r="U36" s="239"/>
      <c r="V36" s="239"/>
      <c r="W36" s="239"/>
      <c r="X36" s="239"/>
      <c r="Y36" s="239"/>
      <c r="Z36" s="239"/>
    </row>
    <row r="37" spans="1:26" s="487" customFormat="1" ht="13.5" customHeight="1">
      <c r="A37" s="462"/>
      <c r="B37" s="34"/>
      <c r="C37" s="30"/>
      <c r="D37" s="30"/>
      <c r="E37" s="30"/>
      <c r="F37" s="244"/>
      <c r="G37" s="244"/>
      <c r="H37" s="244"/>
      <c r="I37" s="244"/>
      <c r="K37" s="239"/>
      <c r="L37" s="239"/>
      <c r="M37" s="239"/>
      <c r="N37" s="239"/>
      <c r="O37" s="239"/>
      <c r="P37" s="239"/>
      <c r="Q37" s="239"/>
      <c r="R37" s="239"/>
      <c r="S37" s="239"/>
      <c r="T37" s="239"/>
      <c r="U37" s="239"/>
      <c r="V37" s="239"/>
      <c r="W37" s="239"/>
      <c r="X37" s="239"/>
      <c r="Y37" s="239"/>
      <c r="Z37" s="239"/>
    </row>
    <row r="38" spans="1:26" s="487" customFormat="1" ht="13.5" customHeight="1">
      <c r="A38" s="462"/>
      <c r="B38" s="34"/>
      <c r="C38" s="30"/>
      <c r="D38" s="30"/>
      <c r="E38" s="30"/>
      <c r="F38" s="244"/>
      <c r="G38" s="244"/>
      <c r="H38" s="244"/>
      <c r="I38" s="244"/>
      <c r="K38" s="239"/>
      <c r="L38" s="239"/>
      <c r="M38" s="239"/>
      <c r="N38" s="239"/>
      <c r="O38" s="239"/>
      <c r="P38" s="239"/>
      <c r="Q38" s="239"/>
      <c r="R38" s="239"/>
      <c r="S38" s="239"/>
      <c r="T38" s="239"/>
      <c r="U38" s="239"/>
      <c r="V38" s="239"/>
      <c r="W38" s="239"/>
      <c r="X38" s="239"/>
      <c r="Y38" s="239"/>
      <c r="Z38" s="239"/>
    </row>
    <row r="39" spans="1:26" s="487" customFormat="1" ht="13.5" customHeight="1">
      <c r="A39" s="462"/>
      <c r="B39" s="34"/>
      <c r="C39" s="30"/>
      <c r="D39" s="30"/>
      <c r="E39" s="30"/>
      <c r="F39" s="244"/>
      <c r="G39" s="244"/>
      <c r="H39" s="244"/>
      <c r="I39" s="244"/>
      <c r="K39" s="239"/>
      <c r="L39" s="239"/>
      <c r="M39" s="239"/>
      <c r="N39" s="239"/>
      <c r="O39" s="239"/>
      <c r="P39" s="239"/>
      <c r="Q39" s="239"/>
      <c r="R39" s="239"/>
      <c r="S39" s="239"/>
      <c r="T39" s="239"/>
      <c r="U39" s="239"/>
      <c r="V39" s="239"/>
      <c r="W39" s="239"/>
      <c r="X39" s="239"/>
      <c r="Y39" s="239"/>
      <c r="Z39" s="239"/>
    </row>
    <row r="40" spans="1:26" s="487" customFormat="1" ht="13.5" customHeight="1">
      <c r="A40" s="462"/>
      <c r="B40" s="34"/>
      <c r="C40" s="30"/>
      <c r="D40" s="30"/>
      <c r="E40" s="30"/>
      <c r="F40" s="244"/>
      <c r="G40" s="244"/>
      <c r="H40" s="244"/>
      <c r="I40" s="244"/>
      <c r="K40" s="239"/>
      <c r="L40" s="239"/>
      <c r="M40" s="239"/>
      <c r="N40" s="239"/>
      <c r="O40" s="239"/>
      <c r="P40" s="239"/>
      <c r="Q40" s="239"/>
      <c r="R40" s="239"/>
      <c r="S40" s="239"/>
      <c r="T40" s="239"/>
      <c r="U40" s="239"/>
      <c r="V40" s="239"/>
      <c r="W40" s="239"/>
      <c r="X40" s="239"/>
      <c r="Y40" s="239"/>
      <c r="Z40" s="239"/>
    </row>
    <row r="41" spans="1:26" s="487" customFormat="1" ht="13.5" customHeight="1">
      <c r="A41" s="462"/>
      <c r="B41" s="34"/>
      <c r="C41" s="30"/>
      <c r="D41" s="30"/>
      <c r="E41" s="30"/>
      <c r="F41" s="244"/>
      <c r="G41" s="244"/>
      <c r="H41" s="244"/>
      <c r="I41" s="244"/>
      <c r="K41" s="239"/>
      <c r="L41" s="239"/>
      <c r="M41" s="239"/>
      <c r="N41" s="239"/>
      <c r="O41" s="239"/>
      <c r="P41" s="239"/>
      <c r="Q41" s="239"/>
      <c r="R41" s="239"/>
      <c r="S41" s="239"/>
      <c r="T41" s="239"/>
      <c r="U41" s="239"/>
      <c r="V41" s="239"/>
      <c r="W41" s="239"/>
      <c r="X41" s="239"/>
      <c r="Y41" s="239"/>
      <c r="Z41" s="239"/>
    </row>
    <row r="42" spans="1:26" s="487" customFormat="1" ht="13.5" customHeight="1">
      <c r="A42" s="463"/>
      <c r="B42" s="34"/>
      <c r="C42" s="30"/>
      <c r="D42" s="30"/>
      <c r="E42" s="30"/>
      <c r="F42" s="244"/>
      <c r="G42" s="244"/>
      <c r="H42" s="244"/>
      <c r="I42" s="244"/>
      <c r="K42" s="239"/>
      <c r="L42" s="239"/>
      <c r="M42" s="239"/>
      <c r="N42" s="239"/>
      <c r="O42" s="239"/>
      <c r="P42" s="239"/>
      <c r="Q42" s="239"/>
      <c r="R42" s="239"/>
      <c r="S42" s="239"/>
      <c r="T42" s="239"/>
      <c r="U42" s="239"/>
      <c r="V42" s="239"/>
      <c r="W42" s="239"/>
      <c r="X42" s="239"/>
      <c r="Y42" s="239"/>
      <c r="Z42" s="239"/>
    </row>
    <row r="43" spans="1:26" s="487" customFormat="1" ht="13.5" customHeight="1">
      <c r="A43" s="462"/>
      <c r="B43" s="32"/>
      <c r="C43" s="30"/>
      <c r="D43" s="30"/>
      <c r="E43" s="30"/>
      <c r="F43" s="244"/>
      <c r="G43" s="244"/>
      <c r="H43" s="244"/>
      <c r="I43" s="244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9"/>
      <c r="X43" s="239"/>
      <c r="Y43" s="239"/>
      <c r="Z43" s="239"/>
    </row>
    <row r="44" spans="1:26" s="487" customFormat="1" ht="13.5" customHeight="1">
      <c r="A44" s="462"/>
      <c r="B44" s="32"/>
      <c r="C44" s="30"/>
      <c r="D44" s="30"/>
      <c r="E44" s="30"/>
      <c r="F44" s="244"/>
      <c r="G44" s="244"/>
      <c r="H44" s="244"/>
      <c r="I44" s="244"/>
      <c r="K44" s="239"/>
      <c r="L44" s="239"/>
      <c r="M44" s="239"/>
      <c r="N44" s="239"/>
      <c r="O44" s="239"/>
      <c r="P44" s="239"/>
      <c r="Q44" s="239"/>
      <c r="R44" s="239"/>
      <c r="S44" s="239"/>
      <c r="T44" s="239"/>
      <c r="U44" s="239"/>
      <c r="V44" s="239"/>
      <c r="W44" s="239"/>
      <c r="X44" s="239"/>
      <c r="Y44" s="239"/>
      <c r="Z44" s="239"/>
    </row>
    <row r="45" spans="1:26" s="487" customFormat="1" ht="13.5" customHeight="1">
      <c r="A45" s="462"/>
      <c r="B45" s="32"/>
      <c r="C45" s="30"/>
      <c r="D45" s="30"/>
      <c r="E45" s="30"/>
      <c r="F45" s="244"/>
      <c r="G45" s="244"/>
      <c r="H45" s="244"/>
      <c r="I45" s="244"/>
      <c r="K45" s="239"/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239"/>
      <c r="W45" s="239"/>
      <c r="X45" s="239"/>
      <c r="Y45" s="239"/>
      <c r="Z45" s="239"/>
    </row>
    <row r="46" spans="1:26" s="487" customFormat="1" ht="13.5" customHeight="1">
      <c r="A46" s="463"/>
      <c r="B46" s="32"/>
      <c r="C46" s="30"/>
      <c r="D46" s="30"/>
      <c r="E46" s="30"/>
      <c r="F46" s="244"/>
      <c r="G46" s="244"/>
      <c r="H46" s="244"/>
      <c r="I46" s="244"/>
      <c r="K46" s="239"/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239"/>
      <c r="W46" s="239"/>
      <c r="X46" s="239"/>
      <c r="Y46" s="239"/>
      <c r="Z46" s="239"/>
    </row>
    <row r="47" spans="1:26" s="487" customFormat="1" ht="13.5" customHeight="1">
      <c r="A47" s="462"/>
      <c r="B47" s="32"/>
      <c r="C47" s="30"/>
      <c r="D47" s="30"/>
      <c r="E47" s="30"/>
      <c r="F47" s="244"/>
      <c r="G47" s="244"/>
      <c r="H47" s="244"/>
      <c r="I47" s="244"/>
      <c r="K47" s="239"/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239"/>
      <c r="W47" s="239"/>
      <c r="X47" s="239"/>
      <c r="Y47" s="239"/>
      <c r="Z47" s="239"/>
    </row>
    <row r="48" spans="1:26" s="487" customFormat="1" ht="13.5" customHeight="1">
      <c r="A48" s="462"/>
      <c r="B48" s="32"/>
      <c r="C48" s="30"/>
      <c r="D48" s="30"/>
      <c r="E48" s="30"/>
      <c r="F48" s="244"/>
      <c r="G48" s="244"/>
      <c r="H48" s="244"/>
      <c r="I48" s="244"/>
      <c r="K48" s="239"/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239"/>
      <c r="W48" s="239"/>
      <c r="X48" s="239"/>
      <c r="Y48" s="239"/>
      <c r="Z48" s="239"/>
    </row>
    <row r="49" spans="1:26" s="487" customFormat="1" ht="13.5" customHeight="1">
      <c r="A49" s="462"/>
      <c r="B49" s="32"/>
      <c r="C49" s="30"/>
      <c r="D49" s="30"/>
      <c r="E49" s="30"/>
      <c r="F49" s="244"/>
      <c r="G49" s="244"/>
      <c r="H49" s="244"/>
      <c r="I49" s="244"/>
      <c r="K49" s="239"/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239"/>
      <c r="W49" s="239"/>
      <c r="X49" s="239"/>
      <c r="Y49" s="239"/>
      <c r="Z49" s="239"/>
    </row>
    <row r="50" spans="1:26" s="487" customFormat="1" ht="13.5" customHeight="1">
      <c r="A50" s="462"/>
      <c r="B50" s="32"/>
      <c r="C50" s="30"/>
      <c r="D50" s="30"/>
      <c r="E50" s="30"/>
      <c r="F50" s="244"/>
      <c r="G50" s="244"/>
      <c r="H50" s="244"/>
      <c r="I50" s="244"/>
      <c r="K50" s="239"/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239"/>
      <c r="W50" s="239"/>
      <c r="X50" s="239"/>
      <c r="Y50" s="239"/>
      <c r="Z50" s="239"/>
    </row>
    <row r="51" spans="1:26" s="487" customFormat="1" ht="13.5" customHeight="1">
      <c r="A51" s="463"/>
      <c r="B51" s="32"/>
      <c r="C51" s="30"/>
      <c r="D51" s="30"/>
      <c r="E51" s="30"/>
      <c r="F51" s="244"/>
      <c r="G51" s="244"/>
      <c r="H51" s="244"/>
      <c r="I51" s="244"/>
      <c r="K51" s="239"/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239"/>
      <c r="W51" s="239"/>
      <c r="X51" s="239"/>
      <c r="Y51" s="239"/>
      <c r="Z51" s="239"/>
    </row>
    <row r="52" spans="1:26" s="487" customFormat="1" ht="13.5" customHeight="1">
      <c r="A52" s="462"/>
      <c r="B52" s="32"/>
      <c r="C52" s="30"/>
      <c r="D52" s="30"/>
      <c r="E52" s="30"/>
      <c r="F52" s="244"/>
      <c r="G52" s="244"/>
      <c r="H52" s="244"/>
      <c r="I52" s="244"/>
      <c r="K52" s="239"/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239"/>
      <c r="W52" s="239"/>
      <c r="X52" s="239"/>
      <c r="Y52" s="239"/>
      <c r="Z52" s="239"/>
    </row>
    <row r="53" spans="1:26" s="487" customFormat="1" ht="13.5" customHeight="1">
      <c r="A53" s="462"/>
      <c r="B53" s="32"/>
      <c r="C53" s="30"/>
      <c r="D53" s="30"/>
      <c r="E53" s="30"/>
      <c r="F53" s="244"/>
      <c r="G53" s="244"/>
      <c r="H53" s="244"/>
      <c r="I53" s="244"/>
      <c r="K53" s="239"/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239"/>
      <c r="W53" s="239"/>
      <c r="X53" s="239"/>
      <c r="Y53" s="239"/>
      <c r="Z53" s="239"/>
    </row>
    <row r="54" spans="1:26" s="487" customFormat="1" ht="13.5" customHeight="1">
      <c r="A54" s="462"/>
      <c r="B54" s="32"/>
      <c r="C54" s="30"/>
      <c r="D54" s="30"/>
      <c r="E54" s="30"/>
      <c r="F54" s="244"/>
      <c r="G54" s="244"/>
      <c r="H54" s="244"/>
      <c r="I54" s="244"/>
      <c r="K54" s="239"/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</row>
    <row r="55" spans="1:26" s="487" customFormat="1" ht="9" customHeight="1">
      <c r="A55" s="464"/>
      <c r="B55" s="32"/>
      <c r="C55" s="30"/>
      <c r="D55" s="30"/>
      <c r="E55" s="30"/>
      <c r="F55" s="244"/>
      <c r="G55" s="244"/>
      <c r="H55" s="244"/>
      <c r="I55" s="244"/>
      <c r="K55" s="239"/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</row>
    <row r="56" spans="1:26" s="487" customFormat="1" ht="9" customHeight="1">
      <c r="A56" s="464"/>
      <c r="B56" s="32"/>
      <c r="C56" s="30"/>
      <c r="D56" s="30"/>
      <c r="E56" s="30"/>
      <c r="F56" s="244"/>
      <c r="G56" s="244"/>
      <c r="H56" s="244"/>
      <c r="I56" s="244"/>
      <c r="K56" s="239"/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</row>
    <row r="57" spans="1:26" s="487" customFormat="1" ht="9" customHeight="1">
      <c r="A57" s="464"/>
      <c r="B57" s="32"/>
      <c r="C57" s="30"/>
      <c r="D57" s="30"/>
      <c r="E57" s="30"/>
      <c r="F57" s="244"/>
      <c r="G57" s="244"/>
      <c r="H57" s="244"/>
      <c r="I57" s="244"/>
      <c r="K57" s="239"/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</row>
    <row r="58" spans="1:26" s="487" customFormat="1" ht="9" customHeight="1">
      <c r="A58" s="464"/>
      <c r="B58" s="32"/>
      <c r="C58" s="30"/>
      <c r="D58" s="30"/>
      <c r="E58" s="30"/>
      <c r="F58" s="244"/>
      <c r="G58" s="244"/>
      <c r="H58" s="244"/>
      <c r="I58" s="244"/>
      <c r="K58" s="239"/>
      <c r="L58" s="239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</row>
    <row r="59" spans="1:26" s="487" customFormat="1" ht="9" customHeight="1">
      <c r="A59" s="465"/>
      <c r="B59" s="32"/>
      <c r="C59" s="30"/>
      <c r="D59" s="30"/>
      <c r="E59" s="30"/>
      <c r="F59" s="244"/>
      <c r="G59" s="244"/>
      <c r="H59" s="244"/>
      <c r="I59" s="244"/>
      <c r="K59" s="239"/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</row>
    <row r="60" spans="1:26" s="487" customFormat="1" ht="9" customHeight="1">
      <c r="A60" s="465"/>
      <c r="B60" s="239"/>
      <c r="C60" s="30"/>
      <c r="D60" s="30"/>
      <c r="E60" s="30"/>
      <c r="F60" s="244"/>
      <c r="G60" s="244"/>
      <c r="H60" s="244"/>
      <c r="I60" s="244"/>
      <c r="K60" s="239"/>
      <c r="L60" s="239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</row>
    <row r="61" spans="1:26" s="487" customFormat="1" ht="9" customHeight="1">
      <c r="A61" s="463"/>
      <c r="B61" s="239"/>
      <c r="C61" s="30"/>
      <c r="D61" s="30"/>
      <c r="E61" s="30"/>
      <c r="F61" s="244"/>
      <c r="G61" s="244"/>
      <c r="H61" s="244"/>
      <c r="I61" s="244"/>
      <c r="K61" s="239"/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</row>
    <row r="62" spans="1:26" s="487" customFormat="1" ht="9" customHeight="1">
      <c r="A62" s="462"/>
      <c r="B62" s="239"/>
      <c r="C62" s="30"/>
      <c r="D62" s="30"/>
      <c r="E62" s="30"/>
      <c r="F62" s="244"/>
      <c r="G62" s="244"/>
      <c r="H62" s="244"/>
      <c r="I62" s="244"/>
      <c r="K62" s="239"/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</row>
    <row r="63" spans="1:26" s="487" customFormat="1" ht="9" customHeight="1">
      <c r="A63" s="462"/>
      <c r="B63" s="239"/>
      <c r="C63" s="30"/>
      <c r="D63" s="30"/>
      <c r="E63" s="30"/>
      <c r="F63" s="244"/>
      <c r="G63" s="244"/>
      <c r="H63" s="244"/>
      <c r="I63" s="244"/>
      <c r="K63" s="239"/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</row>
    <row r="64" spans="1:26" s="487" customFormat="1" ht="9" customHeight="1">
      <c r="A64" s="462"/>
      <c r="B64" s="239"/>
      <c r="C64" s="30"/>
      <c r="D64" s="30"/>
      <c r="E64" s="30"/>
      <c r="F64" s="244"/>
      <c r="G64" s="244"/>
      <c r="H64" s="244"/>
      <c r="I64" s="244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</row>
    <row r="65" spans="1:26" s="487" customFormat="1" ht="9" customHeight="1">
      <c r="A65" s="462"/>
      <c r="B65" s="239"/>
      <c r="C65" s="30"/>
      <c r="D65" s="30"/>
      <c r="E65" s="30"/>
      <c r="F65" s="244"/>
      <c r="G65" s="244"/>
      <c r="H65" s="244"/>
      <c r="I65" s="244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</row>
    <row r="66" spans="1:26" s="487" customFormat="1" ht="9" customHeight="1">
      <c r="A66" s="464"/>
      <c r="B66" s="239"/>
      <c r="C66" s="30"/>
      <c r="D66" s="30"/>
      <c r="E66" s="30"/>
      <c r="F66" s="244"/>
      <c r="G66" s="244"/>
      <c r="H66" s="244"/>
      <c r="I66" s="244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</row>
    <row r="67" spans="1:26" s="487" customFormat="1" ht="9" customHeight="1">
      <c r="A67" s="463"/>
      <c r="B67" s="239"/>
      <c r="C67" s="30"/>
      <c r="D67" s="30"/>
      <c r="E67" s="30"/>
      <c r="F67" s="244"/>
      <c r="G67" s="244"/>
      <c r="H67" s="244"/>
      <c r="I67" s="244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</row>
    <row r="68" spans="1:26" s="487" customFormat="1" ht="9" customHeight="1">
      <c r="A68" s="462"/>
      <c r="B68" s="239"/>
      <c r="C68" s="30"/>
      <c r="D68" s="30"/>
      <c r="E68" s="30"/>
      <c r="F68" s="244"/>
      <c r="G68" s="244"/>
      <c r="H68" s="244"/>
      <c r="I68" s="244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</row>
    <row r="69" spans="1:26" s="487" customFormat="1" ht="9" customHeight="1">
      <c r="A69" s="462"/>
      <c r="B69" s="239"/>
      <c r="C69" s="30"/>
      <c r="D69" s="30"/>
      <c r="E69" s="30"/>
      <c r="F69" s="244"/>
      <c r="G69" s="244"/>
      <c r="H69" s="244"/>
      <c r="I69" s="244"/>
      <c r="K69" s="239"/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</row>
    <row r="70" spans="1:26" s="487" customFormat="1" ht="9" customHeight="1">
      <c r="A70" s="462"/>
      <c r="B70" s="239"/>
      <c r="C70" s="30"/>
      <c r="D70" s="30"/>
      <c r="E70" s="30"/>
      <c r="F70" s="244"/>
      <c r="G70" s="244"/>
      <c r="H70" s="244"/>
      <c r="I70" s="244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</row>
    <row r="71" spans="1:26" s="487" customFormat="1" ht="9" customHeight="1">
      <c r="A71" s="462"/>
      <c r="B71" s="239"/>
      <c r="C71" s="30"/>
      <c r="D71" s="30"/>
      <c r="E71" s="30"/>
      <c r="F71" s="244"/>
      <c r="G71" s="244"/>
      <c r="H71" s="244"/>
      <c r="I71" s="244"/>
      <c r="K71" s="239"/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</row>
    <row r="72" spans="1:26" s="487" customFormat="1" ht="9" customHeight="1">
      <c r="A72" s="464"/>
      <c r="B72" s="239"/>
      <c r="C72" s="30"/>
      <c r="D72" s="30"/>
      <c r="E72" s="30"/>
      <c r="F72" s="244"/>
      <c r="G72" s="244"/>
      <c r="H72" s="244"/>
      <c r="I72" s="244"/>
      <c r="K72" s="239"/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</row>
    <row r="73" spans="1:26" s="487" customFormat="1" ht="9" customHeight="1">
      <c r="A73" s="463"/>
      <c r="B73" s="239"/>
      <c r="C73" s="30"/>
      <c r="D73" s="30"/>
      <c r="E73" s="30"/>
      <c r="F73" s="244"/>
      <c r="G73" s="244"/>
      <c r="H73" s="244"/>
      <c r="I73" s="244"/>
      <c r="K73" s="239"/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</row>
    <row r="74" spans="1:26" s="487" customFormat="1" ht="9" customHeight="1">
      <c r="A74" s="462"/>
      <c r="B74" s="239"/>
      <c r="C74" s="30"/>
      <c r="D74" s="30"/>
      <c r="E74" s="30"/>
      <c r="F74" s="244"/>
      <c r="G74" s="244"/>
      <c r="H74" s="244"/>
      <c r="I74" s="244"/>
      <c r="K74" s="239"/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</row>
    <row r="75" spans="1:26" s="487" customFormat="1" ht="9" customHeight="1">
      <c r="A75" s="462"/>
      <c r="B75" s="239"/>
      <c r="C75" s="30"/>
      <c r="D75" s="30"/>
      <c r="E75" s="30"/>
      <c r="F75" s="244"/>
      <c r="G75" s="244"/>
      <c r="H75" s="244"/>
      <c r="I75" s="244"/>
      <c r="K75" s="239"/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</row>
    <row r="76" spans="1:26" s="487" customFormat="1" ht="9" customHeight="1">
      <c r="A76" s="462"/>
      <c r="B76" s="239"/>
      <c r="C76" s="30"/>
      <c r="D76" s="30"/>
      <c r="E76" s="30"/>
      <c r="F76" s="244"/>
      <c r="G76" s="244"/>
      <c r="H76" s="244"/>
      <c r="I76" s="244"/>
      <c r="K76" s="239"/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</row>
    <row r="77" spans="1:26" s="487" customFormat="1" ht="9" customHeight="1">
      <c r="A77" s="462"/>
      <c r="B77" s="239"/>
      <c r="C77" s="30"/>
      <c r="D77" s="30"/>
      <c r="E77" s="30"/>
      <c r="F77" s="244"/>
      <c r="G77" s="244"/>
      <c r="H77" s="244"/>
      <c r="I77" s="244"/>
      <c r="K77" s="239"/>
      <c r="L77" s="239"/>
      <c r="M77" s="239"/>
      <c r="N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</row>
    <row r="78" spans="1:26" s="487" customFormat="1">
      <c r="A78" s="462"/>
      <c r="B78" s="239"/>
      <c r="C78" s="32"/>
      <c r="D78" s="32"/>
      <c r="E78" s="32"/>
      <c r="F78" s="239"/>
      <c r="G78" s="239"/>
      <c r="H78" s="239"/>
      <c r="I78" s="239"/>
      <c r="K78" s="239"/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</row>
    <row r="79" spans="1:26" s="487" customFormat="1">
      <c r="A79" s="462"/>
      <c r="B79" s="239"/>
      <c r="C79" s="32"/>
      <c r="D79" s="32"/>
      <c r="E79" s="32"/>
      <c r="F79" s="239"/>
      <c r="G79" s="239"/>
      <c r="H79" s="239"/>
      <c r="I79" s="239"/>
      <c r="K79" s="239"/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239"/>
      <c r="W79" s="239"/>
      <c r="X79" s="239"/>
      <c r="Y79" s="239"/>
      <c r="Z79" s="239"/>
    </row>
    <row r="80" spans="1:26">
      <c r="A80" s="462"/>
      <c r="C80" s="32"/>
      <c r="D80" s="32"/>
      <c r="E80" s="32"/>
    </row>
    <row r="81" spans="1:5">
      <c r="A81" s="462"/>
      <c r="C81" s="32"/>
      <c r="D81" s="32"/>
      <c r="E81" s="32"/>
    </row>
    <row r="82" spans="1:5">
      <c r="A82" s="464"/>
      <c r="C82" s="32"/>
      <c r="D82" s="32"/>
      <c r="E82" s="32"/>
    </row>
    <row r="83" spans="1:5">
      <c r="A83" s="463"/>
      <c r="C83" s="32"/>
      <c r="D83" s="32"/>
      <c r="E83" s="32"/>
    </row>
    <row r="84" spans="1:5">
      <c r="A84" s="462"/>
      <c r="C84" s="32"/>
      <c r="D84" s="32"/>
      <c r="E84" s="32"/>
    </row>
    <row r="85" spans="1:5">
      <c r="A85" s="462"/>
      <c r="C85" s="32"/>
      <c r="D85" s="32"/>
      <c r="E85" s="32"/>
    </row>
    <row r="86" spans="1:5">
      <c r="A86" s="462"/>
      <c r="C86" s="32"/>
      <c r="D86" s="32"/>
      <c r="E86" s="32"/>
    </row>
    <row r="87" spans="1:5">
      <c r="A87" s="462"/>
      <c r="C87" s="32"/>
      <c r="D87" s="32"/>
      <c r="E87" s="32"/>
    </row>
    <row r="88" spans="1:5">
      <c r="A88" s="462"/>
      <c r="C88" s="32"/>
      <c r="D88" s="32"/>
      <c r="E88" s="32"/>
    </row>
    <row r="89" spans="1:5">
      <c r="A89" s="462"/>
      <c r="C89" s="32"/>
      <c r="D89" s="32"/>
      <c r="E89" s="32"/>
    </row>
    <row r="90" spans="1:5">
      <c r="A90" s="462"/>
      <c r="C90" s="32"/>
      <c r="D90" s="32"/>
      <c r="E90" s="32"/>
    </row>
    <row r="91" spans="1:5">
      <c r="A91" s="462"/>
      <c r="C91" s="32"/>
      <c r="D91" s="32"/>
      <c r="E91" s="32"/>
    </row>
    <row r="92" spans="1:5">
      <c r="A92" s="462"/>
      <c r="C92" s="32"/>
      <c r="D92" s="32"/>
      <c r="E92" s="32"/>
    </row>
    <row r="93" spans="1:5">
      <c r="A93" s="463"/>
      <c r="C93" s="32"/>
      <c r="D93" s="32"/>
      <c r="E93" s="32"/>
    </row>
    <row r="94" spans="1:5">
      <c r="A94" s="462"/>
      <c r="C94" s="32"/>
      <c r="D94" s="32"/>
      <c r="E94" s="32"/>
    </row>
    <row r="95" spans="1:5">
      <c r="A95" s="462"/>
      <c r="C95" s="32"/>
      <c r="D95" s="32"/>
      <c r="E95" s="32"/>
    </row>
    <row r="96" spans="1:5">
      <c r="A96" s="462"/>
      <c r="C96" s="32"/>
      <c r="D96" s="32"/>
      <c r="E96" s="32"/>
    </row>
    <row r="97" spans="1:5">
      <c r="A97" s="466"/>
      <c r="C97" s="32"/>
      <c r="D97" s="32"/>
      <c r="E97" s="32"/>
    </row>
    <row r="98" spans="1:5">
      <c r="A98" s="466"/>
      <c r="C98" s="32"/>
      <c r="D98" s="32"/>
      <c r="E98" s="32"/>
    </row>
    <row r="99" spans="1:5">
      <c r="A99" s="466"/>
      <c r="C99" s="32"/>
      <c r="D99" s="32"/>
      <c r="E99" s="32"/>
    </row>
    <row r="100" spans="1:5">
      <c r="A100" s="466"/>
      <c r="C100" s="32"/>
      <c r="D100" s="32"/>
      <c r="E100" s="32"/>
    </row>
    <row r="101" spans="1:5">
      <c r="A101" s="466"/>
      <c r="C101" s="32"/>
      <c r="D101" s="32"/>
      <c r="E101" s="32"/>
    </row>
    <row r="102" spans="1:5">
      <c r="A102" s="466"/>
      <c r="C102" s="32"/>
      <c r="D102" s="32"/>
      <c r="E102" s="32"/>
    </row>
    <row r="103" spans="1:5">
      <c r="A103" s="466"/>
      <c r="C103" s="32"/>
      <c r="D103" s="32"/>
      <c r="E103" s="32"/>
    </row>
    <row r="104" spans="1:5">
      <c r="A104" s="466"/>
      <c r="C104" s="32"/>
      <c r="D104" s="32"/>
      <c r="E104" s="32"/>
    </row>
    <row r="105" spans="1:5">
      <c r="A105" s="466"/>
      <c r="C105" s="32"/>
      <c r="D105" s="32"/>
      <c r="E105" s="32"/>
    </row>
    <row r="106" spans="1:5" ht="15.75">
      <c r="A106" s="38"/>
      <c r="C106" s="32"/>
      <c r="D106" s="32"/>
      <c r="E106" s="32"/>
    </row>
    <row r="107" spans="1:5" ht="15.75">
      <c r="A107" s="38"/>
      <c r="C107" s="32"/>
      <c r="D107" s="32"/>
      <c r="E107" s="32"/>
    </row>
    <row r="108" spans="1:5" ht="15.75">
      <c r="A108" s="38"/>
      <c r="C108" s="32"/>
      <c r="D108" s="32"/>
      <c r="E108" s="32"/>
    </row>
    <row r="109" spans="1:5" ht="15.75">
      <c r="A109" s="38"/>
      <c r="C109" s="32"/>
      <c r="D109" s="32"/>
      <c r="E109" s="32"/>
    </row>
    <row r="110" spans="1:5" ht="15.75">
      <c r="A110" s="38"/>
      <c r="C110" s="32"/>
      <c r="D110" s="32"/>
      <c r="E110" s="32"/>
    </row>
    <row r="111" spans="1:5" ht="15.75">
      <c r="A111" s="38"/>
      <c r="C111" s="32"/>
      <c r="D111" s="32"/>
      <c r="E111" s="32"/>
    </row>
    <row r="112" spans="1:5" ht="15.75">
      <c r="A112" s="38"/>
      <c r="C112" s="32"/>
      <c r="D112" s="32"/>
      <c r="E112" s="32"/>
    </row>
    <row r="113" spans="1:5" ht="15.75">
      <c r="A113" s="38"/>
      <c r="C113" s="32"/>
      <c r="D113" s="32"/>
      <c r="E113" s="32"/>
    </row>
    <row r="114" spans="1:5" ht="15.75">
      <c r="A114" s="38"/>
      <c r="C114" s="32"/>
      <c r="D114" s="32"/>
      <c r="E114" s="32"/>
    </row>
    <row r="115" spans="1:5" ht="15.75">
      <c r="A115" s="38"/>
      <c r="C115" s="32"/>
      <c r="D115" s="32"/>
      <c r="E115" s="32"/>
    </row>
    <row r="116" spans="1:5" ht="15.75">
      <c r="A116" s="38"/>
      <c r="C116" s="32"/>
      <c r="D116" s="32"/>
      <c r="E116" s="32"/>
    </row>
    <row r="117" spans="1:5" ht="15.75">
      <c r="A117" s="38"/>
      <c r="C117" s="32"/>
      <c r="D117" s="32"/>
      <c r="E117" s="32"/>
    </row>
    <row r="118" spans="1:5" ht="15.75">
      <c r="A118" s="38"/>
      <c r="C118" s="32"/>
      <c r="D118" s="32"/>
      <c r="E118" s="32"/>
    </row>
    <row r="119" spans="1:5" ht="15.75">
      <c r="A119" s="38"/>
    </row>
    <row r="120" spans="1:5" ht="15.75">
      <c r="A120" s="38"/>
    </row>
    <row r="121" spans="1:5" ht="15.75">
      <c r="A121" s="38"/>
    </row>
    <row r="122" spans="1:5" ht="15.75">
      <c r="A122" s="38"/>
    </row>
    <row r="123" spans="1:5" ht="15.75">
      <c r="A123" s="38"/>
    </row>
    <row r="124" spans="1:5" ht="15.75">
      <c r="A124" s="38"/>
    </row>
    <row r="125" spans="1:5" ht="15.75">
      <c r="A125" s="38"/>
    </row>
    <row r="126" spans="1:5" ht="15.75">
      <c r="A126" s="38"/>
    </row>
    <row r="127" spans="1:5" ht="15.75">
      <c r="A127" s="38"/>
    </row>
    <row r="128" spans="1:5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9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</sheetData>
  <mergeCells count="6">
    <mergeCell ref="A2:I2"/>
    <mergeCell ref="A3:I3"/>
    <mergeCell ref="A4:I4"/>
    <mergeCell ref="A5:I5"/>
    <mergeCell ref="B7:E7"/>
    <mergeCell ref="F7:I7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Y652"/>
  <sheetViews>
    <sheetView topLeftCell="A2" zoomScale="21" zoomScaleNormal="21" workbookViewId="0">
      <selection activeCell="C33" sqref="C33"/>
    </sheetView>
  </sheetViews>
  <sheetFormatPr defaultRowHeight="60"/>
  <cols>
    <col min="1" max="1" width="228" style="445" customWidth="1"/>
    <col min="2" max="2" width="59.140625" style="239" customWidth="1"/>
    <col min="3" max="3" width="83.42578125" style="446" customWidth="1"/>
    <col min="4" max="4" width="41.140625" style="239" customWidth="1"/>
    <col min="5" max="5" width="81.28515625" style="239" customWidth="1"/>
    <col min="6" max="6" width="51.140625" style="239" customWidth="1"/>
    <col min="7" max="7" width="87.5703125" style="239" customWidth="1"/>
    <col min="8" max="8" width="64" style="239" customWidth="1"/>
    <col min="9" max="9" width="42.42578125" style="239" customWidth="1"/>
    <col min="10" max="10" width="42.85546875" style="239" customWidth="1"/>
    <col min="11" max="11" width="78.5703125" style="239" customWidth="1"/>
    <col min="12" max="12" width="41.140625" style="239" customWidth="1"/>
    <col min="13" max="13" width="87.42578125" style="239" customWidth="1"/>
    <col min="14" max="14" width="51.140625" style="239" customWidth="1"/>
    <col min="15" max="15" width="79.28515625" style="239" customWidth="1"/>
    <col min="16" max="16" width="64" style="239" customWidth="1"/>
    <col min="17" max="17" width="42.42578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5" ht="6" customHeight="1"/>
    <row r="7" spans="1:25" s="13" customFormat="1" ht="82.5" customHeight="1">
      <c r="A7" s="509"/>
      <c r="B7" s="1225" t="s">
        <v>183</v>
      </c>
      <c r="C7" s="1225"/>
      <c r="D7" s="1225"/>
      <c r="E7" s="1225"/>
      <c r="F7" s="1225"/>
      <c r="G7" s="1225"/>
      <c r="H7" s="1225"/>
      <c r="I7" s="1225"/>
      <c r="J7" s="1225" t="s">
        <v>184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67.25" customHeight="1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s="514" customFormat="1" ht="90" customHeight="1">
      <c r="A9" s="512" t="s">
        <v>775</v>
      </c>
      <c r="B9" s="513">
        <v>343213.70299000002</v>
      </c>
      <c r="C9" s="513">
        <v>3252.6071899999997</v>
      </c>
      <c r="D9" s="513">
        <v>2288.9930199999999</v>
      </c>
      <c r="E9" s="513">
        <v>115.56043</v>
      </c>
      <c r="F9" s="513">
        <v>2492.2563399999999</v>
      </c>
      <c r="G9" s="513">
        <v>50.409269399999999</v>
      </c>
      <c r="H9" s="513">
        <v>151.31063</v>
      </c>
      <c r="I9" s="513">
        <v>351564.83987000003</v>
      </c>
      <c r="J9" s="513">
        <v>1800787.7133599999</v>
      </c>
      <c r="K9" s="513">
        <v>11498.757779</v>
      </c>
      <c r="L9" s="513">
        <v>2676.0484000000001</v>
      </c>
      <c r="M9" s="513">
        <v>772.26873999999998</v>
      </c>
      <c r="N9" s="513">
        <v>3836.0682297999997</v>
      </c>
      <c r="O9" s="513">
        <v>1261.0560700000001</v>
      </c>
      <c r="P9" s="513">
        <v>207.45150000000001</v>
      </c>
      <c r="Q9" s="513">
        <v>1821039.36408</v>
      </c>
      <c r="R9" s="510"/>
    </row>
    <row r="10" spans="1:25" s="514" customFormat="1" ht="90" customHeight="1">
      <c r="A10" s="512" t="s">
        <v>776</v>
      </c>
      <c r="B10" s="515">
        <v>1220.0325399999999</v>
      </c>
      <c r="C10" s="515">
        <v>475.74015999999995</v>
      </c>
      <c r="D10" s="515">
        <v>28.01737</v>
      </c>
      <c r="E10" s="515">
        <v>0</v>
      </c>
      <c r="F10" s="515">
        <v>207.26267000000001</v>
      </c>
      <c r="G10" s="515">
        <v>0</v>
      </c>
      <c r="H10" s="515">
        <v>0</v>
      </c>
      <c r="I10" s="515">
        <v>1931.0527400000001</v>
      </c>
      <c r="J10" s="515">
        <v>18678.382329999997</v>
      </c>
      <c r="K10" s="515">
        <v>332.99455999999998</v>
      </c>
      <c r="L10" s="513">
        <v>44.275949999999995</v>
      </c>
      <c r="M10" s="513">
        <v>11.055099999999999</v>
      </c>
      <c r="N10" s="513">
        <v>152.18644</v>
      </c>
      <c r="O10" s="513">
        <v>0</v>
      </c>
      <c r="P10" s="513">
        <v>0</v>
      </c>
      <c r="Q10" s="513">
        <v>19218.894379999998</v>
      </c>
      <c r="R10" s="510"/>
    </row>
    <row r="11" spans="1:25" s="514" customFormat="1" ht="90" customHeight="1">
      <c r="A11" s="512" t="s">
        <v>777</v>
      </c>
      <c r="B11" s="515">
        <v>0</v>
      </c>
      <c r="C11" s="515">
        <v>0</v>
      </c>
      <c r="D11" s="515">
        <v>0</v>
      </c>
      <c r="E11" s="515">
        <v>0</v>
      </c>
      <c r="F11" s="515">
        <v>0</v>
      </c>
      <c r="G11" s="515">
        <v>0</v>
      </c>
      <c r="H11" s="515">
        <v>75.951999999999998</v>
      </c>
      <c r="I11" s="515">
        <v>75.951999999999998</v>
      </c>
      <c r="J11" s="515">
        <v>354.80676940000001</v>
      </c>
      <c r="K11" s="515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9408.9962699999996</v>
      </c>
      <c r="Q11" s="513">
        <v>9763.8030399999989</v>
      </c>
      <c r="R11" s="510"/>
    </row>
    <row r="12" spans="1:25" s="514" customFormat="1" ht="90" customHeight="1">
      <c r="A12" s="512" t="s">
        <v>137</v>
      </c>
      <c r="B12" s="513">
        <v>45969.799439999995</v>
      </c>
      <c r="C12" s="513">
        <v>243.04983999999999</v>
      </c>
      <c r="D12" s="513">
        <v>15.84552</v>
      </c>
      <c r="E12" s="513">
        <v>0</v>
      </c>
      <c r="F12" s="513">
        <v>3537.01143</v>
      </c>
      <c r="G12" s="513">
        <v>0</v>
      </c>
      <c r="H12" s="513">
        <v>518.1635</v>
      </c>
      <c r="I12" s="513">
        <v>50283.869729999999</v>
      </c>
      <c r="J12" s="513">
        <v>265329.2827556</v>
      </c>
      <c r="K12" s="513">
        <v>6957.1076499999999</v>
      </c>
      <c r="L12" s="513">
        <v>203.38868340000002</v>
      </c>
      <c r="M12" s="513">
        <v>0</v>
      </c>
      <c r="N12" s="513">
        <v>765.01974140000004</v>
      </c>
      <c r="O12" s="513">
        <v>36.129249999999999</v>
      </c>
      <c r="P12" s="513">
        <v>119824.05721</v>
      </c>
      <c r="Q12" s="513">
        <v>393114.98529000004</v>
      </c>
      <c r="R12" s="510"/>
    </row>
    <row r="13" spans="1:25" s="514" customFormat="1" ht="90" customHeight="1">
      <c r="A13" s="512" t="s">
        <v>778</v>
      </c>
      <c r="B13" s="513">
        <v>657928.02931620006</v>
      </c>
      <c r="C13" s="513">
        <v>8100.4058800000003</v>
      </c>
      <c r="D13" s="513">
        <v>3026.4784599999998</v>
      </c>
      <c r="E13" s="513">
        <v>131.93146999999999</v>
      </c>
      <c r="F13" s="513">
        <v>3372.3543999999997</v>
      </c>
      <c r="G13" s="513">
        <v>32.84355</v>
      </c>
      <c r="H13" s="513">
        <v>40396.631509999999</v>
      </c>
      <c r="I13" s="513">
        <v>712988.67459000007</v>
      </c>
      <c r="J13" s="513">
        <v>6154734.9893159997</v>
      </c>
      <c r="K13" s="513">
        <v>228158.17770120001</v>
      </c>
      <c r="L13" s="513">
        <v>24715.5242454</v>
      </c>
      <c r="M13" s="513">
        <v>6701.4190899999994</v>
      </c>
      <c r="N13" s="513">
        <v>57537.230164599998</v>
      </c>
      <c r="O13" s="513">
        <v>43627.674371000001</v>
      </c>
      <c r="P13" s="513">
        <v>123871.97143000001</v>
      </c>
      <c r="Q13" s="513">
        <v>6639346.9863200001</v>
      </c>
      <c r="R13" s="510"/>
    </row>
    <row r="14" spans="1:25" s="514" customFormat="1" ht="90" customHeight="1">
      <c r="A14" s="512" t="s">
        <v>138</v>
      </c>
      <c r="B14" s="513">
        <v>56143.146970000002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7519.8190100000002</v>
      </c>
      <c r="I14" s="513">
        <v>63662.965979999994</v>
      </c>
      <c r="J14" s="513">
        <v>873071.66502999992</v>
      </c>
      <c r="K14" s="513">
        <v>189.54953</v>
      </c>
      <c r="L14" s="513">
        <v>0</v>
      </c>
      <c r="M14" s="513">
        <v>0</v>
      </c>
      <c r="N14" s="513">
        <v>2218.9148500000001</v>
      </c>
      <c r="O14" s="513">
        <v>0</v>
      </c>
      <c r="P14" s="513">
        <v>61033.201209999999</v>
      </c>
      <c r="Q14" s="513">
        <v>936513.33062000002</v>
      </c>
      <c r="R14" s="510"/>
    </row>
    <row r="15" spans="1:25" s="514" customFormat="1" ht="90" customHeight="1">
      <c r="A15" s="512" t="s">
        <v>139</v>
      </c>
      <c r="B15" s="513">
        <v>1381523.8545053999</v>
      </c>
      <c r="C15" s="513">
        <v>25489.906312999999</v>
      </c>
      <c r="D15" s="513">
        <v>2604.9407218000001</v>
      </c>
      <c r="E15" s="513">
        <v>451.98372999999998</v>
      </c>
      <c r="F15" s="513">
        <v>12854.985180600001</v>
      </c>
      <c r="G15" s="513">
        <v>5960.2684885999997</v>
      </c>
      <c r="H15" s="513">
        <v>192426.61053999999</v>
      </c>
      <c r="I15" s="513">
        <v>1621312.54948</v>
      </c>
      <c r="J15" s="513">
        <v>6565656.9101123996</v>
      </c>
      <c r="K15" s="513">
        <v>571572.55518920009</v>
      </c>
      <c r="L15" s="513">
        <v>16913.76988</v>
      </c>
      <c r="M15" s="513">
        <v>17411.106093800001</v>
      </c>
      <c r="N15" s="513">
        <v>85389.591895999998</v>
      </c>
      <c r="O15" s="513">
        <v>64526.881541399998</v>
      </c>
      <c r="P15" s="513">
        <v>1386710.0564300001</v>
      </c>
      <c r="Q15" s="513">
        <v>8708180.8711799998</v>
      </c>
      <c r="R15" s="510"/>
    </row>
    <row r="16" spans="1:25" s="514" customFormat="1" ht="90" customHeight="1">
      <c r="A16" s="512" t="s">
        <v>140</v>
      </c>
      <c r="B16" s="513">
        <v>802026.58234239998</v>
      </c>
      <c r="C16" s="513">
        <v>16201.623607200001</v>
      </c>
      <c r="D16" s="513">
        <v>7713.3880325999999</v>
      </c>
      <c r="E16" s="513">
        <v>387.53242</v>
      </c>
      <c r="F16" s="513">
        <v>14867.116005799999</v>
      </c>
      <c r="G16" s="513">
        <v>1110.66634</v>
      </c>
      <c r="H16" s="513">
        <v>32103.241449999998</v>
      </c>
      <c r="I16" s="513">
        <v>874410.15020000003</v>
      </c>
      <c r="J16" s="513">
        <v>5877494.3716408005</v>
      </c>
      <c r="K16" s="513">
        <v>159134.50332419999</v>
      </c>
      <c r="L16" s="513">
        <v>43006.071468999995</v>
      </c>
      <c r="M16" s="513">
        <v>7263.4764500000001</v>
      </c>
      <c r="N16" s="513">
        <v>124019.2906856</v>
      </c>
      <c r="O16" s="513">
        <v>57054.434144400002</v>
      </c>
      <c r="P16" s="513">
        <v>698371.45099000004</v>
      </c>
      <c r="Q16" s="513">
        <v>6966343.5987200001</v>
      </c>
      <c r="R16" s="510"/>
    </row>
    <row r="17" spans="1:18" s="514" customFormat="1" ht="90" customHeight="1">
      <c r="A17" s="512" t="s">
        <v>779</v>
      </c>
      <c r="B17" s="513">
        <v>78049.632540000006</v>
      </c>
      <c r="C17" s="513">
        <v>1478.7770800000001</v>
      </c>
      <c r="D17" s="513">
        <v>163.76972000000001</v>
      </c>
      <c r="E17" s="513">
        <v>69.830550000000002</v>
      </c>
      <c r="F17" s="513">
        <v>557.43916280000008</v>
      </c>
      <c r="G17" s="513">
        <v>129.44452999999999</v>
      </c>
      <c r="H17" s="513">
        <v>967.13753000000008</v>
      </c>
      <c r="I17" s="513">
        <v>81416.031109999996</v>
      </c>
      <c r="J17" s="513">
        <v>678021.26016840001</v>
      </c>
      <c r="K17" s="513">
        <v>59335.892342600004</v>
      </c>
      <c r="L17" s="513">
        <v>2989.4034799999999</v>
      </c>
      <c r="M17" s="513">
        <v>780.63324</v>
      </c>
      <c r="N17" s="513">
        <v>5502.3640415999998</v>
      </c>
      <c r="O17" s="513">
        <v>402.4313894</v>
      </c>
      <c r="P17" s="513">
        <v>4197.7900099999997</v>
      </c>
      <c r="Q17" s="513">
        <v>751229.77467999991</v>
      </c>
      <c r="R17" s="510"/>
    </row>
    <row r="18" spans="1:18" s="514" customFormat="1" ht="90" customHeight="1">
      <c r="A18" s="512" t="s">
        <v>141</v>
      </c>
      <c r="B18" s="513">
        <v>282027.75293099997</v>
      </c>
      <c r="C18" s="513">
        <v>5755.7446399999999</v>
      </c>
      <c r="D18" s="513">
        <v>2370.4136000000003</v>
      </c>
      <c r="E18" s="513">
        <v>217.94973999999999</v>
      </c>
      <c r="F18" s="513">
        <v>4380.3092040000001</v>
      </c>
      <c r="G18" s="513">
        <v>430.98970839999998</v>
      </c>
      <c r="H18" s="513">
        <v>4873.2155199999997</v>
      </c>
      <c r="I18" s="513">
        <v>300056.37533999997</v>
      </c>
      <c r="J18" s="513">
        <v>1908987.8194205998</v>
      </c>
      <c r="K18" s="513">
        <v>36396.749443200002</v>
      </c>
      <c r="L18" s="513">
        <v>9232.4764419999992</v>
      </c>
      <c r="M18" s="513">
        <v>1592.6348899999998</v>
      </c>
      <c r="N18" s="513">
        <v>33744.830621200002</v>
      </c>
      <c r="O18" s="513">
        <v>6492.9531191999995</v>
      </c>
      <c r="P18" s="513">
        <v>268591.71566000005</v>
      </c>
      <c r="Q18" s="513">
        <v>2265039.1795600001</v>
      </c>
      <c r="R18" s="510"/>
    </row>
    <row r="19" spans="1:18" s="514" customFormat="1" ht="90" customHeight="1">
      <c r="A19" s="512" t="s">
        <v>142</v>
      </c>
      <c r="B19" s="513">
        <v>10713.362090000001</v>
      </c>
      <c r="C19" s="513">
        <v>0</v>
      </c>
      <c r="D19" s="513">
        <v>483.02478000000002</v>
      </c>
      <c r="E19" s="513">
        <v>0</v>
      </c>
      <c r="F19" s="513">
        <v>653.28210999999999</v>
      </c>
      <c r="G19" s="513">
        <v>0</v>
      </c>
      <c r="H19" s="513">
        <v>10824.525460000001</v>
      </c>
      <c r="I19" s="513">
        <v>22674.194440000003</v>
      </c>
      <c r="J19" s="513">
        <v>1397828.5765704</v>
      </c>
      <c r="K19" s="513">
        <v>932.39967000000001</v>
      </c>
      <c r="L19" s="513">
        <v>1230.8315500000001</v>
      </c>
      <c r="M19" s="513">
        <v>0</v>
      </c>
      <c r="N19" s="513">
        <v>2114.8922798000003</v>
      </c>
      <c r="O19" s="513">
        <v>94.120329999999996</v>
      </c>
      <c r="P19" s="513">
        <v>3234272.1504600001</v>
      </c>
      <c r="Q19" s="513">
        <v>4636472.9708599998</v>
      </c>
      <c r="R19" s="510"/>
    </row>
    <row r="20" spans="1:18" s="514" customFormat="1" ht="90" customHeight="1">
      <c r="A20" s="512" t="s">
        <v>143</v>
      </c>
      <c r="B20" s="513">
        <v>2135451.0339254001</v>
      </c>
      <c r="C20" s="513">
        <v>4050.2410896000001</v>
      </c>
      <c r="D20" s="513">
        <v>11614.3811436</v>
      </c>
      <c r="E20" s="513">
        <v>131.03136000000001</v>
      </c>
      <c r="F20" s="513">
        <v>25753.1301532</v>
      </c>
      <c r="G20" s="513">
        <v>0</v>
      </c>
      <c r="H20" s="513">
        <v>9595.8919999999998</v>
      </c>
      <c r="I20" s="513">
        <v>2186595.7096799999</v>
      </c>
      <c r="J20" s="513">
        <v>9141601.4622318</v>
      </c>
      <c r="K20" s="513">
        <v>69721.113580799996</v>
      </c>
      <c r="L20" s="513">
        <v>48306.599586999997</v>
      </c>
      <c r="M20" s="513">
        <v>2556.3495496</v>
      </c>
      <c r="N20" s="513">
        <v>117671.74000779999</v>
      </c>
      <c r="O20" s="513">
        <v>7973.8736441999999</v>
      </c>
      <c r="P20" s="513">
        <v>3498443.42393</v>
      </c>
      <c r="Q20" s="513">
        <v>12886274.562580001</v>
      </c>
      <c r="R20" s="510"/>
    </row>
    <row r="21" spans="1:18" s="514" customFormat="1" ht="90" customHeight="1">
      <c r="A21" s="512" t="s">
        <v>144</v>
      </c>
      <c r="B21" s="513">
        <v>71480.521970000002</v>
      </c>
      <c r="C21" s="513">
        <v>0</v>
      </c>
      <c r="D21" s="513">
        <v>95.541740000000004</v>
      </c>
      <c r="E21" s="513">
        <v>0</v>
      </c>
      <c r="F21" s="513">
        <v>76.772009999999995</v>
      </c>
      <c r="G21" s="513">
        <v>0</v>
      </c>
      <c r="H21" s="513">
        <v>369.33279999999996</v>
      </c>
      <c r="I21" s="513">
        <v>72022.168519999992</v>
      </c>
      <c r="J21" s="513">
        <v>430836.30170000001</v>
      </c>
      <c r="K21" s="513">
        <v>0</v>
      </c>
      <c r="L21" s="513">
        <v>2463.0694399999998</v>
      </c>
      <c r="M21" s="513">
        <v>0</v>
      </c>
      <c r="N21" s="513">
        <v>1514.9939899999999</v>
      </c>
      <c r="O21" s="513">
        <v>145.47240539999999</v>
      </c>
      <c r="P21" s="513">
        <v>1924.97983</v>
      </c>
      <c r="Q21" s="513">
        <v>436884.81737</v>
      </c>
      <c r="R21" s="510"/>
    </row>
    <row r="22" spans="1:18" s="514" customFormat="1" ht="90" customHeight="1">
      <c r="A22" s="512" t="s">
        <v>145</v>
      </c>
      <c r="B22" s="513">
        <v>5382.8804400000008</v>
      </c>
      <c r="C22" s="513">
        <v>0</v>
      </c>
      <c r="D22" s="513">
        <v>0</v>
      </c>
      <c r="E22" s="513">
        <v>0</v>
      </c>
      <c r="F22" s="513">
        <v>812.47020539999994</v>
      </c>
      <c r="G22" s="513">
        <v>0</v>
      </c>
      <c r="H22" s="513">
        <v>32.3996</v>
      </c>
      <c r="I22" s="513">
        <v>6227.7502500000001</v>
      </c>
      <c r="J22" s="513">
        <v>57128.535299999996</v>
      </c>
      <c r="K22" s="513">
        <v>503.40646999999996</v>
      </c>
      <c r="L22" s="513">
        <v>120.15441</v>
      </c>
      <c r="M22" s="513">
        <v>22.894119999999997</v>
      </c>
      <c r="N22" s="513">
        <v>326.17836999999997</v>
      </c>
      <c r="O22" s="513">
        <v>0</v>
      </c>
      <c r="P22" s="513">
        <v>194.36260999999999</v>
      </c>
      <c r="Q22" s="513">
        <v>58295.531289999999</v>
      </c>
      <c r="R22" s="510"/>
    </row>
    <row r="23" spans="1:18" s="514" customFormat="1" ht="90" customHeight="1">
      <c r="A23" s="512" t="s">
        <v>146</v>
      </c>
      <c r="B23" s="513">
        <v>133966.09044560001</v>
      </c>
      <c r="C23" s="513">
        <v>2073.2452199999998</v>
      </c>
      <c r="D23" s="513">
        <v>692.79606000000001</v>
      </c>
      <c r="E23" s="513">
        <v>73.304580000000001</v>
      </c>
      <c r="F23" s="513">
        <v>1777.94193</v>
      </c>
      <c r="G23" s="513">
        <v>0</v>
      </c>
      <c r="H23" s="513">
        <v>8085.4626799999996</v>
      </c>
      <c r="I23" s="513">
        <v>146668.84091999999</v>
      </c>
      <c r="J23" s="513">
        <v>1285501.2709070002</v>
      </c>
      <c r="K23" s="513">
        <v>29682.4827</v>
      </c>
      <c r="L23" s="513">
        <v>14512.7725348</v>
      </c>
      <c r="M23" s="513">
        <v>648.48867000000007</v>
      </c>
      <c r="N23" s="513">
        <v>6386.1678594000005</v>
      </c>
      <c r="O23" s="513">
        <v>863.27109939999991</v>
      </c>
      <c r="P23" s="513">
        <v>150356.16319999998</v>
      </c>
      <c r="Q23" s="513">
        <v>1487950.6169700001</v>
      </c>
      <c r="R23" s="510"/>
    </row>
    <row r="24" spans="1:18" s="514" customFormat="1" ht="90" customHeight="1">
      <c r="A24" s="512" t="s">
        <v>147</v>
      </c>
      <c r="B24" s="513">
        <v>7.2621400000000005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7.2621400000000005</v>
      </c>
      <c r="J24" s="513">
        <v>358.26077000000004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513">
        <v>358.26077000000004</v>
      </c>
      <c r="R24" s="510"/>
    </row>
    <row r="25" spans="1:18" s="514" customFormat="1" ht="90" customHeight="1">
      <c r="A25" s="512" t="s">
        <v>148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291.93763999999999</v>
      </c>
      <c r="I25" s="513">
        <v>291.93763999999999</v>
      </c>
      <c r="J25" s="513">
        <v>4.9505499999999998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4.9505499999999998</v>
      </c>
      <c r="R25" s="510"/>
    </row>
    <row r="26" spans="1:18" s="514" customFormat="1" ht="90" customHeight="1">
      <c r="A26" s="512" t="s">
        <v>149</v>
      </c>
      <c r="B26" s="513">
        <v>0</v>
      </c>
      <c r="C26" s="513">
        <v>75.751159999999999</v>
      </c>
      <c r="D26" s="513">
        <v>0</v>
      </c>
      <c r="E26" s="513">
        <v>0</v>
      </c>
      <c r="F26" s="513">
        <v>0</v>
      </c>
      <c r="G26" s="513">
        <v>0</v>
      </c>
      <c r="H26" s="513">
        <v>734.75606999999991</v>
      </c>
      <c r="I26" s="513">
        <v>810.50722999999994</v>
      </c>
      <c r="J26" s="513">
        <v>73.512649999999994</v>
      </c>
      <c r="K26" s="513">
        <v>0</v>
      </c>
      <c r="L26" s="513">
        <v>0</v>
      </c>
      <c r="M26" s="513">
        <v>0</v>
      </c>
      <c r="N26" s="513">
        <v>0</v>
      </c>
      <c r="O26" s="513">
        <v>0</v>
      </c>
      <c r="P26" s="513">
        <v>2032.31097</v>
      </c>
      <c r="Q26" s="513">
        <v>2105.8236200000001</v>
      </c>
      <c r="R26" s="510"/>
    </row>
    <row r="27" spans="1:18" s="514" customFormat="1" ht="111.75" customHeight="1">
      <c r="A27" s="516" t="s">
        <v>136</v>
      </c>
      <c r="B27" s="517">
        <v>6005103.6845860016</v>
      </c>
      <c r="C27" s="517">
        <v>67197.092179800005</v>
      </c>
      <c r="D27" s="517">
        <v>31097.590168000002</v>
      </c>
      <c r="E27" s="517">
        <v>1579.1242799999998</v>
      </c>
      <c r="F27" s="517">
        <v>71342.330801799995</v>
      </c>
      <c r="G27" s="517">
        <v>7714.6218863999993</v>
      </c>
      <c r="H27" s="517">
        <v>308966.38793999999</v>
      </c>
      <c r="I27" s="517">
        <v>6493000.8318599993</v>
      </c>
      <c r="J27" s="517">
        <v>36456450.071582399</v>
      </c>
      <c r="K27" s="517">
        <v>1174415.6899402</v>
      </c>
      <c r="L27" s="517">
        <v>166414.38607159996</v>
      </c>
      <c r="M27" s="517">
        <v>37760.325943400007</v>
      </c>
      <c r="N27" s="517">
        <v>441179.46917719999</v>
      </c>
      <c r="O27" s="517">
        <v>182478.29736440003</v>
      </c>
      <c r="P27" s="517">
        <v>9559440.0817100015</v>
      </c>
      <c r="Q27" s="517">
        <v>48018138.321879998</v>
      </c>
      <c r="R27" s="510"/>
    </row>
    <row r="28" spans="1:18" ht="27.75" customHeight="1" thickBot="1">
      <c r="A28" s="511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2"/>
  <sheetViews>
    <sheetView topLeftCell="A2" zoomScale="20" zoomScaleNormal="20" workbookViewId="0">
      <selection activeCell="F20" sqref="F20"/>
    </sheetView>
  </sheetViews>
  <sheetFormatPr defaultRowHeight="60"/>
  <cols>
    <col min="1" max="1" width="228" style="445" customWidth="1"/>
    <col min="2" max="2" width="50.42578125" style="239" bestFit="1" customWidth="1"/>
    <col min="3" max="3" width="84.7109375" style="446" customWidth="1"/>
    <col min="4" max="15" width="84.7109375" style="239" customWidth="1"/>
    <col min="16" max="16" width="64" style="239" customWidth="1"/>
    <col min="17" max="17" width="42.42578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6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6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6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6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6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6" ht="6" customHeight="1"/>
    <row r="7" spans="1:26" s="13" customFormat="1" ht="82.5" customHeight="1">
      <c r="A7" s="509"/>
      <c r="B7" s="1225" t="s">
        <v>178</v>
      </c>
      <c r="C7" s="1225"/>
      <c r="D7" s="1225"/>
      <c r="E7" s="1225"/>
      <c r="F7" s="1225"/>
      <c r="G7" s="1225"/>
      <c r="H7" s="1225"/>
      <c r="I7" s="1225"/>
      <c r="J7" s="1225" t="s">
        <v>179</v>
      </c>
      <c r="K7" s="1225"/>
      <c r="L7" s="1225"/>
      <c r="M7" s="1225"/>
      <c r="N7" s="1225"/>
      <c r="O7" s="1225"/>
      <c r="P7" s="1225"/>
      <c r="Q7" s="1225"/>
      <c r="R7" s="20"/>
      <c r="Y7" s="13">
        <v>1</v>
      </c>
      <c r="Z7" s="13">
        <v>1</v>
      </c>
    </row>
    <row r="8" spans="1:26" s="12" customFormat="1" ht="159.75" customHeight="1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>
        <v>1</v>
      </c>
      <c r="Z8" s="12">
        <v>1</v>
      </c>
    </row>
    <row r="9" spans="1:26" ht="90" customHeight="1">
      <c r="A9" s="520" t="s">
        <v>775</v>
      </c>
      <c r="B9" s="522">
        <v>1951074.9055999999</v>
      </c>
      <c r="C9" s="522">
        <v>10508.49575</v>
      </c>
      <c r="D9" s="522">
        <v>5442.5693000000001</v>
      </c>
      <c r="E9" s="522">
        <v>1215.41401</v>
      </c>
      <c r="F9" s="522">
        <v>11280.884830000001</v>
      </c>
      <c r="G9" s="522">
        <v>729.06359999999995</v>
      </c>
      <c r="H9" s="522">
        <v>4319.3601200000003</v>
      </c>
      <c r="I9" s="522">
        <v>1984570.6932099999</v>
      </c>
      <c r="J9" s="522">
        <v>145087.95549000002</v>
      </c>
      <c r="K9" s="522">
        <v>1048.0399399999999</v>
      </c>
      <c r="L9" s="522">
        <v>577.66489999999999</v>
      </c>
      <c r="M9" s="522">
        <v>115.76867</v>
      </c>
      <c r="N9" s="522">
        <v>249.93539999999999</v>
      </c>
      <c r="O9" s="522">
        <v>278.68655999999999</v>
      </c>
      <c r="P9" s="522">
        <v>0</v>
      </c>
      <c r="Q9" s="522">
        <v>147358.05096000002</v>
      </c>
      <c r="R9" s="20"/>
    </row>
    <row r="10" spans="1:26" ht="90" customHeight="1">
      <c r="A10" s="520" t="s">
        <v>776</v>
      </c>
      <c r="B10" s="523">
        <v>61796.931360000002</v>
      </c>
      <c r="C10" s="523">
        <v>8.4445400000000017</v>
      </c>
      <c r="D10" s="523">
        <v>41.720230000000001</v>
      </c>
      <c r="E10" s="523">
        <v>0</v>
      </c>
      <c r="F10" s="523">
        <v>261.92264</v>
      </c>
      <c r="G10" s="523">
        <v>0</v>
      </c>
      <c r="H10" s="523">
        <v>64.736199999999997</v>
      </c>
      <c r="I10" s="523">
        <v>62173.754970000002</v>
      </c>
      <c r="J10" s="523">
        <v>0</v>
      </c>
      <c r="K10" s="523">
        <v>0</v>
      </c>
      <c r="L10" s="522">
        <v>0</v>
      </c>
      <c r="M10" s="522">
        <v>0</v>
      </c>
      <c r="N10" s="522">
        <v>0</v>
      </c>
      <c r="O10" s="522">
        <v>0</v>
      </c>
      <c r="P10" s="522">
        <v>0</v>
      </c>
      <c r="Q10" s="522">
        <v>0</v>
      </c>
      <c r="R10" s="20"/>
    </row>
    <row r="11" spans="1:26" ht="90" customHeight="1">
      <c r="A11" s="520" t="s">
        <v>777</v>
      </c>
      <c r="B11" s="523">
        <v>35.159849999999999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48078.962369999994</v>
      </c>
      <c r="I11" s="523">
        <v>48114.122219999997</v>
      </c>
      <c r="J11" s="523">
        <v>0</v>
      </c>
      <c r="K11" s="523">
        <v>0</v>
      </c>
      <c r="L11" s="522">
        <v>0</v>
      </c>
      <c r="M11" s="522">
        <v>0</v>
      </c>
      <c r="N11" s="522">
        <v>0</v>
      </c>
      <c r="O11" s="522">
        <v>0</v>
      </c>
      <c r="P11" s="522">
        <v>13.72</v>
      </c>
      <c r="Q11" s="522">
        <v>13.72</v>
      </c>
      <c r="R11" s="20"/>
    </row>
    <row r="12" spans="1:26" ht="90" customHeight="1">
      <c r="A12" s="520" t="s">
        <v>137</v>
      </c>
      <c r="B12" s="522">
        <v>73601.402523800003</v>
      </c>
      <c r="C12" s="522">
        <v>1525.14339</v>
      </c>
      <c r="D12" s="522">
        <v>131.21601999999999</v>
      </c>
      <c r="E12" s="522">
        <v>0</v>
      </c>
      <c r="F12" s="522">
        <v>768.99065000000007</v>
      </c>
      <c r="G12" s="522">
        <v>119.67434</v>
      </c>
      <c r="H12" s="522">
        <v>2040.8286599999999</v>
      </c>
      <c r="I12" s="522">
        <v>78187.255579999997</v>
      </c>
      <c r="J12" s="522">
        <v>18039.236809999999</v>
      </c>
      <c r="K12" s="522">
        <v>0</v>
      </c>
      <c r="L12" s="522">
        <v>172.26785000000001</v>
      </c>
      <c r="M12" s="522">
        <v>0</v>
      </c>
      <c r="N12" s="522">
        <v>58.463889999999999</v>
      </c>
      <c r="O12" s="522">
        <v>0</v>
      </c>
      <c r="P12" s="522">
        <v>53.009550000000004</v>
      </c>
      <c r="Q12" s="522">
        <v>18322.9781</v>
      </c>
      <c r="R12" s="20"/>
    </row>
    <row r="13" spans="1:26" ht="90" customHeight="1">
      <c r="A13" s="520" t="s">
        <v>778</v>
      </c>
      <c r="B13" s="522">
        <v>4102272.4550910001</v>
      </c>
      <c r="C13" s="522">
        <v>115458.971362</v>
      </c>
      <c r="D13" s="522">
        <v>10146.349819999999</v>
      </c>
      <c r="E13" s="522">
        <v>1078.9201499999999</v>
      </c>
      <c r="F13" s="522">
        <v>32992.311535399997</v>
      </c>
      <c r="G13" s="522">
        <v>10979.7814798</v>
      </c>
      <c r="H13" s="522">
        <v>167686.83606</v>
      </c>
      <c r="I13" s="522">
        <v>4440615.6255000001</v>
      </c>
      <c r="J13" s="522">
        <v>319265.86348920001</v>
      </c>
      <c r="K13" s="522">
        <v>2216.9406400000003</v>
      </c>
      <c r="L13" s="522">
        <v>1733.3550400000001</v>
      </c>
      <c r="M13" s="522">
        <v>0</v>
      </c>
      <c r="N13" s="522">
        <v>1504.2488341999999</v>
      </c>
      <c r="O13" s="522">
        <v>144.41627</v>
      </c>
      <c r="P13" s="522">
        <v>4168.2016199999998</v>
      </c>
      <c r="Q13" s="522">
        <v>329033.02588999999</v>
      </c>
      <c r="R13" s="20"/>
    </row>
    <row r="14" spans="1:26" ht="90" customHeight="1">
      <c r="A14" s="520" t="s">
        <v>138</v>
      </c>
      <c r="B14" s="522">
        <v>1240791.0162500001</v>
      </c>
      <c r="C14" s="522">
        <v>0</v>
      </c>
      <c r="D14" s="522">
        <v>0</v>
      </c>
      <c r="E14" s="522">
        <v>0</v>
      </c>
      <c r="F14" s="522">
        <v>0</v>
      </c>
      <c r="G14" s="522">
        <v>0</v>
      </c>
      <c r="H14" s="522">
        <v>1182633.3384100001</v>
      </c>
      <c r="I14" s="522">
        <v>2423424.3546599997</v>
      </c>
      <c r="J14" s="522">
        <v>107003.84917</v>
      </c>
      <c r="K14" s="522">
        <v>0</v>
      </c>
      <c r="L14" s="522">
        <v>0</v>
      </c>
      <c r="M14" s="522">
        <v>0</v>
      </c>
      <c r="N14" s="522">
        <v>0</v>
      </c>
      <c r="O14" s="522">
        <v>0</v>
      </c>
      <c r="P14" s="522">
        <v>2348.8288499999999</v>
      </c>
      <c r="Q14" s="522">
        <v>109352.67801999999</v>
      </c>
      <c r="R14" s="20"/>
    </row>
    <row r="15" spans="1:26" ht="90" customHeight="1">
      <c r="A15" s="520" t="s">
        <v>139</v>
      </c>
      <c r="B15" s="522">
        <v>3865970.2671992001</v>
      </c>
      <c r="C15" s="522">
        <v>69501.011719999995</v>
      </c>
      <c r="D15" s="522">
        <v>12216.039229</v>
      </c>
      <c r="E15" s="522">
        <v>13029.72127</v>
      </c>
      <c r="F15" s="522">
        <v>18871.0056434</v>
      </c>
      <c r="G15" s="522">
        <v>13433.90372</v>
      </c>
      <c r="H15" s="522">
        <v>314875.94267000002</v>
      </c>
      <c r="I15" s="522">
        <v>4307897.89145</v>
      </c>
      <c r="J15" s="522">
        <v>513777.59284980001</v>
      </c>
      <c r="K15" s="522">
        <v>60815.384439999994</v>
      </c>
      <c r="L15" s="522">
        <v>832.3664</v>
      </c>
      <c r="M15" s="522">
        <v>47.90455</v>
      </c>
      <c r="N15" s="522">
        <v>20332.068950000001</v>
      </c>
      <c r="O15" s="522">
        <v>2111.6100619999997</v>
      </c>
      <c r="P15" s="522">
        <v>118426.47226000001</v>
      </c>
      <c r="Q15" s="522">
        <v>716343.39950000006</v>
      </c>
      <c r="R15" s="20"/>
    </row>
    <row r="16" spans="1:26" ht="90" customHeight="1">
      <c r="A16" s="520" t="s">
        <v>140</v>
      </c>
      <c r="B16" s="522">
        <v>3887042.2261171998</v>
      </c>
      <c r="C16" s="522">
        <v>49233.574869999997</v>
      </c>
      <c r="D16" s="522">
        <v>19988.9444544</v>
      </c>
      <c r="E16" s="522">
        <v>2908.8074174000003</v>
      </c>
      <c r="F16" s="522">
        <v>69424.8901874</v>
      </c>
      <c r="G16" s="522">
        <v>3725.37779</v>
      </c>
      <c r="H16" s="522">
        <v>193705.85049000001</v>
      </c>
      <c r="I16" s="522">
        <v>4226029.6713100001</v>
      </c>
      <c r="J16" s="522">
        <v>705265.41023539996</v>
      </c>
      <c r="K16" s="522">
        <v>4898.5847999999996</v>
      </c>
      <c r="L16" s="522">
        <v>3248.4036700000001</v>
      </c>
      <c r="M16" s="522">
        <v>16.758330000000001</v>
      </c>
      <c r="N16" s="522">
        <v>14096.4896778</v>
      </c>
      <c r="O16" s="522">
        <v>335.74955</v>
      </c>
      <c r="P16" s="522">
        <v>20854.367010000002</v>
      </c>
      <c r="Q16" s="522">
        <v>748715.76327</v>
      </c>
      <c r="R16" s="20"/>
    </row>
    <row r="17" spans="1:18" ht="90" customHeight="1">
      <c r="A17" s="520" t="s">
        <v>779</v>
      </c>
      <c r="B17" s="522">
        <v>542257.17017519998</v>
      </c>
      <c r="C17" s="522">
        <v>92559.267950000009</v>
      </c>
      <c r="D17" s="522">
        <v>858.72786999999994</v>
      </c>
      <c r="E17" s="522">
        <v>13713.508449999999</v>
      </c>
      <c r="F17" s="522">
        <v>2816.8419700000004</v>
      </c>
      <c r="G17" s="522">
        <v>62.626609999999999</v>
      </c>
      <c r="H17" s="522">
        <v>5313.0770599999996</v>
      </c>
      <c r="I17" s="522">
        <v>657581.22008</v>
      </c>
      <c r="J17" s="522">
        <v>55146.308524599997</v>
      </c>
      <c r="K17" s="522">
        <v>683.56272000000001</v>
      </c>
      <c r="L17" s="522">
        <v>115.91544</v>
      </c>
      <c r="M17" s="522">
        <v>0</v>
      </c>
      <c r="N17" s="522">
        <v>323.95400000000001</v>
      </c>
      <c r="O17" s="522">
        <v>164.79</v>
      </c>
      <c r="P17" s="522">
        <v>91.755070000000003</v>
      </c>
      <c r="Q17" s="522">
        <v>56526.285759999999</v>
      </c>
      <c r="R17" s="20"/>
    </row>
    <row r="18" spans="1:18" ht="90" customHeight="1">
      <c r="A18" s="520" t="s">
        <v>141</v>
      </c>
      <c r="B18" s="522">
        <v>1887910.3300676001</v>
      </c>
      <c r="C18" s="522">
        <v>23853.073815</v>
      </c>
      <c r="D18" s="522">
        <v>5771.2249501999995</v>
      </c>
      <c r="E18" s="522">
        <v>561.11820999999998</v>
      </c>
      <c r="F18" s="522">
        <v>24712.119315200001</v>
      </c>
      <c r="G18" s="522">
        <v>921.50688739999998</v>
      </c>
      <c r="H18" s="522">
        <v>7225.4599600000001</v>
      </c>
      <c r="I18" s="522">
        <v>1950954.8332199999</v>
      </c>
      <c r="J18" s="522">
        <v>280238.70069239999</v>
      </c>
      <c r="K18" s="522">
        <v>1691.0189700000001</v>
      </c>
      <c r="L18" s="522">
        <v>1100.9761299999998</v>
      </c>
      <c r="M18" s="522">
        <v>217.81197</v>
      </c>
      <c r="N18" s="522">
        <v>2457.3017599999998</v>
      </c>
      <c r="O18" s="522">
        <v>0</v>
      </c>
      <c r="P18" s="522">
        <v>931.08427000000006</v>
      </c>
      <c r="Q18" s="522">
        <v>286636.89379</v>
      </c>
      <c r="R18" s="20"/>
    </row>
    <row r="19" spans="1:18" ht="90" customHeight="1">
      <c r="A19" s="520" t="s">
        <v>142</v>
      </c>
      <c r="B19" s="522">
        <v>209984.94795</v>
      </c>
      <c r="C19" s="522">
        <v>0</v>
      </c>
      <c r="D19" s="522">
        <v>256.49853000000002</v>
      </c>
      <c r="E19" s="522">
        <v>0</v>
      </c>
      <c r="F19" s="522">
        <v>115.10695</v>
      </c>
      <c r="G19" s="522">
        <v>0</v>
      </c>
      <c r="H19" s="522">
        <v>80046.811959999992</v>
      </c>
      <c r="I19" s="522">
        <v>290403.36538999999</v>
      </c>
      <c r="J19" s="522">
        <v>5841.6719999999996</v>
      </c>
      <c r="K19" s="522">
        <v>0</v>
      </c>
      <c r="L19" s="522">
        <v>15.036110000000001</v>
      </c>
      <c r="M19" s="522">
        <v>0</v>
      </c>
      <c r="N19" s="522">
        <v>215.11198999999999</v>
      </c>
      <c r="O19" s="522">
        <v>0</v>
      </c>
      <c r="P19" s="522">
        <v>3393.0534600000001</v>
      </c>
      <c r="Q19" s="522">
        <v>9464.87356</v>
      </c>
      <c r="R19" s="20"/>
    </row>
    <row r="20" spans="1:18" ht="90" customHeight="1">
      <c r="A20" s="520" t="s">
        <v>143</v>
      </c>
      <c r="B20" s="522">
        <v>6532337.3856176008</v>
      </c>
      <c r="C20" s="522">
        <v>38965.519540000001</v>
      </c>
      <c r="D20" s="522">
        <v>28747.576246599998</v>
      </c>
      <c r="E20" s="522">
        <v>90.330550000000002</v>
      </c>
      <c r="F20" s="522">
        <v>91392.314875600001</v>
      </c>
      <c r="G20" s="522">
        <v>506.43205999999998</v>
      </c>
      <c r="H20" s="522">
        <v>920037.72924999997</v>
      </c>
      <c r="I20" s="522">
        <v>7612077.28816</v>
      </c>
      <c r="J20" s="522">
        <v>1073956.7907966</v>
      </c>
      <c r="K20" s="522">
        <v>4973.8581799999993</v>
      </c>
      <c r="L20" s="522">
        <v>4961.0765199999996</v>
      </c>
      <c r="M20" s="522">
        <v>0</v>
      </c>
      <c r="N20" s="522">
        <v>21660.937133399999</v>
      </c>
      <c r="O20" s="522">
        <v>1453.748</v>
      </c>
      <c r="P20" s="522">
        <v>3880.7119500000003</v>
      </c>
      <c r="Q20" s="522">
        <v>1110887.1225699999</v>
      </c>
      <c r="R20" s="20"/>
    </row>
    <row r="21" spans="1:18" ht="90" customHeight="1">
      <c r="A21" s="520" t="s">
        <v>144</v>
      </c>
      <c r="B21" s="522">
        <v>284404.91460000002</v>
      </c>
      <c r="C21" s="522">
        <v>0</v>
      </c>
      <c r="D21" s="522">
        <v>756.71109000000001</v>
      </c>
      <c r="E21" s="522">
        <v>0</v>
      </c>
      <c r="F21" s="522">
        <v>320.32491999999996</v>
      </c>
      <c r="G21" s="522">
        <v>0</v>
      </c>
      <c r="H21" s="522">
        <v>372.71512999999999</v>
      </c>
      <c r="I21" s="522">
        <v>285854.66574000003</v>
      </c>
      <c r="J21" s="522">
        <v>57316.029549999999</v>
      </c>
      <c r="K21" s="522">
        <v>0</v>
      </c>
      <c r="L21" s="522">
        <v>15.83211</v>
      </c>
      <c r="M21" s="522">
        <v>0</v>
      </c>
      <c r="N21" s="522">
        <v>40.427289999999999</v>
      </c>
      <c r="O21" s="522">
        <v>0</v>
      </c>
      <c r="P21" s="522">
        <v>71.949330000000003</v>
      </c>
      <c r="Q21" s="522">
        <v>57444.238279999998</v>
      </c>
      <c r="R21" s="20"/>
    </row>
    <row r="22" spans="1:18" ht="90" customHeight="1">
      <c r="A22" s="520" t="s">
        <v>145</v>
      </c>
      <c r="B22" s="522">
        <v>22380.131699999998</v>
      </c>
      <c r="C22" s="522">
        <v>7373.69121</v>
      </c>
      <c r="D22" s="522">
        <v>15.36078</v>
      </c>
      <c r="E22" s="522">
        <v>0</v>
      </c>
      <c r="F22" s="522">
        <v>0</v>
      </c>
      <c r="G22" s="522">
        <v>0</v>
      </c>
      <c r="H22" s="522">
        <v>99.644990000000007</v>
      </c>
      <c r="I22" s="522">
        <v>29868.828679999999</v>
      </c>
      <c r="J22" s="522">
        <v>10766.743179999999</v>
      </c>
      <c r="K22" s="522">
        <v>0</v>
      </c>
      <c r="L22" s="522">
        <v>0</v>
      </c>
      <c r="M22" s="522">
        <v>0</v>
      </c>
      <c r="N22" s="522">
        <v>0</v>
      </c>
      <c r="O22" s="522">
        <v>0</v>
      </c>
      <c r="P22" s="522">
        <v>0</v>
      </c>
      <c r="Q22" s="522">
        <v>10766.743179999999</v>
      </c>
      <c r="R22" s="20"/>
    </row>
    <row r="23" spans="1:18" ht="90" customHeight="1">
      <c r="A23" s="520" t="s">
        <v>146</v>
      </c>
      <c r="B23" s="522">
        <v>657882.43976699992</v>
      </c>
      <c r="C23" s="522">
        <v>13249.493399200001</v>
      </c>
      <c r="D23" s="522">
        <v>5472.0727227999996</v>
      </c>
      <c r="E23" s="522">
        <v>112.47007000000001</v>
      </c>
      <c r="F23" s="522">
        <v>2531.12066</v>
      </c>
      <c r="G23" s="522">
        <v>986.62311</v>
      </c>
      <c r="H23" s="522">
        <v>54029.798439999999</v>
      </c>
      <c r="I23" s="522">
        <v>734264.01816999994</v>
      </c>
      <c r="J23" s="522">
        <v>115321.38463060001</v>
      </c>
      <c r="K23" s="522">
        <v>72.83672</v>
      </c>
      <c r="L23" s="522">
        <v>786.50102000000004</v>
      </c>
      <c r="M23" s="522">
        <v>101.31802999999999</v>
      </c>
      <c r="N23" s="522">
        <v>461.01602000000003</v>
      </c>
      <c r="O23" s="522">
        <v>0</v>
      </c>
      <c r="P23" s="522">
        <v>5161.6013800000001</v>
      </c>
      <c r="Q23" s="522">
        <v>121904.6578</v>
      </c>
      <c r="R23" s="20"/>
    </row>
    <row r="24" spans="1:18" ht="90" customHeight="1">
      <c r="A24" s="520" t="s">
        <v>147</v>
      </c>
      <c r="B24" s="522">
        <v>1039.24945</v>
      </c>
      <c r="C24" s="522">
        <v>0</v>
      </c>
      <c r="D24" s="522">
        <v>13.088370000000001</v>
      </c>
      <c r="E24" s="522">
        <v>0</v>
      </c>
      <c r="F24" s="522">
        <v>0</v>
      </c>
      <c r="G24" s="522">
        <v>0</v>
      </c>
      <c r="H24" s="522">
        <v>0</v>
      </c>
      <c r="I24" s="522">
        <v>1052.33782</v>
      </c>
      <c r="J24" s="522">
        <v>14.93215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v>0</v>
      </c>
      <c r="Q24" s="522">
        <v>14.93215</v>
      </c>
      <c r="R24" s="20"/>
    </row>
    <row r="25" spans="1:18" ht="90" customHeight="1">
      <c r="A25" s="520" t="s">
        <v>148</v>
      </c>
      <c r="B25" s="522">
        <v>7.0061299999999997</v>
      </c>
      <c r="C25" s="522">
        <v>0</v>
      </c>
      <c r="D25" s="522">
        <v>9.1234199999999994</v>
      </c>
      <c r="E25" s="522">
        <v>0</v>
      </c>
      <c r="F25" s="522">
        <v>0</v>
      </c>
      <c r="G25" s="522">
        <v>0</v>
      </c>
      <c r="H25" s="522">
        <v>0</v>
      </c>
      <c r="I25" s="522">
        <v>16.129549999999998</v>
      </c>
      <c r="J25" s="522">
        <v>0</v>
      </c>
      <c r="K25" s="522">
        <v>0</v>
      </c>
      <c r="L25" s="522">
        <v>0</v>
      </c>
      <c r="M25" s="522">
        <v>0</v>
      </c>
      <c r="N25" s="522">
        <v>0</v>
      </c>
      <c r="O25" s="522">
        <v>0</v>
      </c>
      <c r="P25" s="522">
        <v>282.08413999999999</v>
      </c>
      <c r="Q25" s="522">
        <v>282.08413999999999</v>
      </c>
      <c r="R25" s="20"/>
    </row>
    <row r="26" spans="1:18" s="323" customFormat="1" ht="90" customHeight="1">
      <c r="A26" s="521" t="s">
        <v>149</v>
      </c>
      <c r="B26" s="524">
        <v>35.34158</v>
      </c>
      <c r="C26" s="524">
        <v>0</v>
      </c>
      <c r="D26" s="524">
        <v>0</v>
      </c>
      <c r="E26" s="524">
        <v>0</v>
      </c>
      <c r="F26" s="524">
        <v>0</v>
      </c>
      <c r="G26" s="524">
        <v>0</v>
      </c>
      <c r="H26" s="524">
        <v>1464.37573</v>
      </c>
      <c r="I26" s="524">
        <v>1499.71731</v>
      </c>
      <c r="J26" s="524">
        <v>17.207810000000002</v>
      </c>
      <c r="K26" s="524">
        <v>0</v>
      </c>
      <c r="L26" s="524">
        <v>0</v>
      </c>
      <c r="M26" s="524">
        <v>0</v>
      </c>
      <c r="N26" s="524">
        <v>0</v>
      </c>
      <c r="O26" s="524">
        <v>0</v>
      </c>
      <c r="P26" s="524">
        <v>687.91217000000006</v>
      </c>
      <c r="Q26" s="524">
        <v>705.11997999999994</v>
      </c>
      <c r="R26" s="24"/>
    </row>
    <row r="27" spans="1:18" s="323" customFormat="1">
      <c r="A27" s="525" t="s">
        <v>136</v>
      </c>
      <c r="B27" s="526">
        <v>25320823.281028602</v>
      </c>
      <c r="C27" s="526">
        <v>422236.6875462</v>
      </c>
      <c r="D27" s="526">
        <v>89867.223033000002</v>
      </c>
      <c r="E27" s="526">
        <v>32710.2901274</v>
      </c>
      <c r="F27" s="526">
        <v>255487.83417699998</v>
      </c>
      <c r="G27" s="526">
        <v>31464.989597199994</v>
      </c>
      <c r="H27" s="526">
        <v>2981995.4674999998</v>
      </c>
      <c r="I27" s="526">
        <v>29134585.773019996</v>
      </c>
      <c r="J27" s="526">
        <v>3407059.6773786</v>
      </c>
      <c r="K27" s="526">
        <v>76400.226410000003</v>
      </c>
      <c r="L27" s="526">
        <v>13559.395189999999</v>
      </c>
      <c r="M27" s="526">
        <v>499.56155000000001</v>
      </c>
      <c r="N27" s="526">
        <v>61399.954945399993</v>
      </c>
      <c r="O27" s="526">
        <v>4489.0004419999996</v>
      </c>
      <c r="P27" s="526">
        <v>160364.75106000001</v>
      </c>
      <c r="Q27" s="526">
        <v>3723772.5669500008</v>
      </c>
      <c r="R27" s="24"/>
    </row>
    <row r="28" spans="1:18" ht="27.75" customHeight="1" thickBot="1">
      <c r="A28" s="511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Y652"/>
  <sheetViews>
    <sheetView topLeftCell="A2" zoomScale="21" zoomScaleNormal="21" workbookViewId="0">
      <selection activeCell="A18" sqref="A18"/>
    </sheetView>
  </sheetViews>
  <sheetFormatPr defaultRowHeight="60"/>
  <cols>
    <col min="1" max="1" width="228" style="317" customWidth="1"/>
    <col min="2" max="2" width="79" style="239" customWidth="1"/>
    <col min="3" max="3" width="79" style="446" customWidth="1"/>
    <col min="4" max="16" width="79" style="239" customWidth="1"/>
    <col min="17" max="17" width="42.42578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5" ht="6" customHeight="1"/>
    <row r="7" spans="1:25" s="13" customFormat="1" ht="82.5" customHeight="1">
      <c r="A7" s="527"/>
      <c r="B7" s="1225" t="s">
        <v>185</v>
      </c>
      <c r="C7" s="1225"/>
      <c r="D7" s="1225"/>
      <c r="E7" s="1225"/>
      <c r="F7" s="1225"/>
      <c r="G7" s="1225"/>
      <c r="H7" s="1225"/>
      <c r="I7" s="1225"/>
      <c r="J7" s="1225" t="s">
        <v>186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74" customHeight="1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s="529" customFormat="1" ht="90" customHeight="1">
      <c r="A9" s="528" t="s">
        <v>775</v>
      </c>
      <c r="B9" s="522">
        <v>140978.35396000001</v>
      </c>
      <c r="C9" s="522">
        <v>1365.02268</v>
      </c>
      <c r="D9" s="522">
        <v>1091.86995</v>
      </c>
      <c r="E9" s="522">
        <v>74.004979999999989</v>
      </c>
      <c r="F9" s="522">
        <v>1162.8513</v>
      </c>
      <c r="G9" s="522">
        <v>135.44810999999999</v>
      </c>
      <c r="H9" s="522">
        <v>158.01901000000001</v>
      </c>
      <c r="I9" s="522">
        <v>144965.56999000002</v>
      </c>
      <c r="J9" s="522">
        <v>342954.70130940003</v>
      </c>
      <c r="K9" s="522">
        <v>11104.84231</v>
      </c>
      <c r="L9" s="522">
        <v>1258.2062800000001</v>
      </c>
      <c r="M9" s="522">
        <v>452.08757000000003</v>
      </c>
      <c r="N9" s="522">
        <v>2463.3027321999998</v>
      </c>
      <c r="O9" s="522">
        <v>205.33104999999998</v>
      </c>
      <c r="P9" s="522">
        <v>240.81566000000001</v>
      </c>
      <c r="Q9" s="522">
        <v>358679.28691000002</v>
      </c>
      <c r="R9" s="20"/>
    </row>
    <row r="10" spans="1:25" s="529" customFormat="1" ht="90" customHeight="1">
      <c r="A10" s="528" t="s">
        <v>776</v>
      </c>
      <c r="B10" s="523">
        <v>72.714280000000002</v>
      </c>
      <c r="C10" s="523">
        <v>0</v>
      </c>
      <c r="D10" s="523">
        <v>0</v>
      </c>
      <c r="E10" s="523">
        <v>0</v>
      </c>
      <c r="F10" s="523">
        <v>0</v>
      </c>
      <c r="G10" s="523">
        <v>0</v>
      </c>
      <c r="H10" s="523">
        <v>0</v>
      </c>
      <c r="I10" s="523">
        <v>72.714280000000002</v>
      </c>
      <c r="J10" s="523">
        <v>769.95599000000004</v>
      </c>
      <c r="K10" s="523">
        <v>64.263099999999994</v>
      </c>
      <c r="L10" s="522">
        <v>0</v>
      </c>
      <c r="M10" s="522">
        <v>0</v>
      </c>
      <c r="N10" s="522">
        <v>0</v>
      </c>
      <c r="O10" s="522">
        <v>0</v>
      </c>
      <c r="P10" s="522">
        <v>0</v>
      </c>
      <c r="Q10" s="522">
        <v>834.21908999999994</v>
      </c>
      <c r="R10" s="20"/>
    </row>
    <row r="11" spans="1:25" s="529" customFormat="1" ht="90" customHeight="1">
      <c r="A11" s="528" t="s">
        <v>777</v>
      </c>
      <c r="B11" s="523">
        <v>0</v>
      </c>
      <c r="C11" s="523">
        <v>0</v>
      </c>
      <c r="D11" s="523">
        <v>0</v>
      </c>
      <c r="E11" s="523">
        <v>0</v>
      </c>
      <c r="F11" s="523">
        <v>0</v>
      </c>
      <c r="G11" s="523">
        <v>0</v>
      </c>
      <c r="H11" s="523">
        <v>13.72</v>
      </c>
      <c r="I11" s="523">
        <v>13.72</v>
      </c>
      <c r="J11" s="523">
        <v>0</v>
      </c>
      <c r="K11" s="523">
        <v>0</v>
      </c>
      <c r="L11" s="522">
        <v>0</v>
      </c>
      <c r="M11" s="522">
        <v>0</v>
      </c>
      <c r="N11" s="522">
        <v>0</v>
      </c>
      <c r="O11" s="522">
        <v>0</v>
      </c>
      <c r="P11" s="522">
        <v>7.9436299999999997</v>
      </c>
      <c r="Q11" s="522">
        <v>7.9436299999999997</v>
      </c>
      <c r="R11" s="20"/>
    </row>
    <row r="12" spans="1:25" s="529" customFormat="1" ht="90" customHeight="1">
      <c r="A12" s="528" t="s">
        <v>137</v>
      </c>
      <c r="B12" s="522">
        <v>65958.898837800007</v>
      </c>
      <c r="C12" s="522">
        <v>3418.55384</v>
      </c>
      <c r="D12" s="522">
        <v>153.26041000000001</v>
      </c>
      <c r="E12" s="522">
        <v>0</v>
      </c>
      <c r="F12" s="522">
        <v>293.15499999999997</v>
      </c>
      <c r="G12" s="522">
        <v>0</v>
      </c>
      <c r="H12" s="522">
        <v>12614.24145</v>
      </c>
      <c r="I12" s="522">
        <v>82438.109540000005</v>
      </c>
      <c r="J12" s="522">
        <v>28918.571960000001</v>
      </c>
      <c r="K12" s="522">
        <v>576.90151000000003</v>
      </c>
      <c r="L12" s="522">
        <v>0</v>
      </c>
      <c r="M12" s="522">
        <v>0</v>
      </c>
      <c r="N12" s="522">
        <v>144.25312</v>
      </c>
      <c r="O12" s="522">
        <v>0</v>
      </c>
      <c r="P12" s="522">
        <v>52.457860000000004</v>
      </c>
      <c r="Q12" s="522">
        <v>29692.184450000001</v>
      </c>
      <c r="R12" s="20"/>
    </row>
    <row r="13" spans="1:25" s="529" customFormat="1" ht="90" customHeight="1">
      <c r="A13" s="528" t="s">
        <v>778</v>
      </c>
      <c r="B13" s="522">
        <v>258474.47482519998</v>
      </c>
      <c r="C13" s="522">
        <v>2146.9156800000001</v>
      </c>
      <c r="D13" s="522">
        <v>171.37804</v>
      </c>
      <c r="E13" s="522">
        <v>36.962260000000001</v>
      </c>
      <c r="F13" s="522">
        <v>4762.9910499999996</v>
      </c>
      <c r="G13" s="522">
        <v>74.258859999999999</v>
      </c>
      <c r="H13" s="522">
        <v>1173.6868200000001</v>
      </c>
      <c r="I13" s="522">
        <v>266840.66753999999</v>
      </c>
      <c r="J13" s="522">
        <v>388699.24552880001</v>
      </c>
      <c r="K13" s="522">
        <v>76882.102129999999</v>
      </c>
      <c r="L13" s="522">
        <v>2181.58628</v>
      </c>
      <c r="M13" s="522">
        <v>209.41346999999999</v>
      </c>
      <c r="N13" s="522">
        <v>5084.6663074000007</v>
      </c>
      <c r="O13" s="522">
        <v>844.46531000000004</v>
      </c>
      <c r="P13" s="522">
        <v>10449.9979</v>
      </c>
      <c r="Q13" s="522">
        <v>484351.47693</v>
      </c>
      <c r="R13" s="20"/>
    </row>
    <row r="14" spans="1:25" s="529" customFormat="1" ht="90" customHeight="1">
      <c r="A14" s="528" t="s">
        <v>138</v>
      </c>
      <c r="B14" s="522">
        <v>28897.75029</v>
      </c>
      <c r="C14" s="522">
        <v>0</v>
      </c>
      <c r="D14" s="522">
        <v>0</v>
      </c>
      <c r="E14" s="522">
        <v>0</v>
      </c>
      <c r="F14" s="522">
        <v>0</v>
      </c>
      <c r="G14" s="522">
        <v>0</v>
      </c>
      <c r="H14" s="522">
        <v>9355.1624000000011</v>
      </c>
      <c r="I14" s="522">
        <v>38252.912689999997</v>
      </c>
      <c r="J14" s="522">
        <v>2805.44607</v>
      </c>
      <c r="K14" s="522">
        <v>0</v>
      </c>
      <c r="L14" s="522">
        <v>0</v>
      </c>
      <c r="M14" s="522">
        <v>0</v>
      </c>
      <c r="N14" s="522">
        <v>0</v>
      </c>
      <c r="O14" s="522">
        <v>0</v>
      </c>
      <c r="P14" s="522">
        <v>2.4009999999999998</v>
      </c>
      <c r="Q14" s="522">
        <v>2807.8470699999998</v>
      </c>
      <c r="R14" s="20"/>
    </row>
    <row r="15" spans="1:25" s="529" customFormat="1" ht="90" customHeight="1">
      <c r="A15" s="528" t="s">
        <v>139</v>
      </c>
      <c r="B15" s="522">
        <v>558119.10514200001</v>
      </c>
      <c r="C15" s="522">
        <v>84444.975870000009</v>
      </c>
      <c r="D15" s="522">
        <v>1626.8657765999999</v>
      </c>
      <c r="E15" s="522">
        <v>0</v>
      </c>
      <c r="F15" s="522">
        <v>2862.9602300000001</v>
      </c>
      <c r="G15" s="522">
        <v>3388.9669100000001</v>
      </c>
      <c r="H15" s="522">
        <v>208378.59891999999</v>
      </c>
      <c r="I15" s="522">
        <v>858821.47285999998</v>
      </c>
      <c r="J15" s="522">
        <v>1416789.0678071999</v>
      </c>
      <c r="K15" s="522">
        <v>67544.327706800002</v>
      </c>
      <c r="L15" s="522">
        <v>4614.7443184000003</v>
      </c>
      <c r="M15" s="522">
        <v>4459.1705599999996</v>
      </c>
      <c r="N15" s="522">
        <v>29053.18388</v>
      </c>
      <c r="O15" s="522">
        <v>1272.47093</v>
      </c>
      <c r="P15" s="522">
        <v>540337.84197000007</v>
      </c>
      <c r="Q15" s="522">
        <v>2064070.8071900001</v>
      </c>
      <c r="R15" s="20"/>
    </row>
    <row r="16" spans="1:25" s="529" customFormat="1" ht="90" customHeight="1">
      <c r="A16" s="528" t="s">
        <v>140</v>
      </c>
      <c r="B16" s="522">
        <v>564262.65842480003</v>
      </c>
      <c r="C16" s="522">
        <v>8208.1900999999998</v>
      </c>
      <c r="D16" s="522">
        <v>5237.5640111999992</v>
      </c>
      <c r="E16" s="522">
        <v>471.87981000000002</v>
      </c>
      <c r="F16" s="522">
        <v>8974.537992399999</v>
      </c>
      <c r="G16" s="522">
        <v>306.65709000000004</v>
      </c>
      <c r="H16" s="522">
        <v>17109.03096</v>
      </c>
      <c r="I16" s="522">
        <v>604570.51836999995</v>
      </c>
      <c r="J16" s="522">
        <v>772148.273346</v>
      </c>
      <c r="K16" s="522">
        <v>27750.452138799999</v>
      </c>
      <c r="L16" s="522">
        <v>7717.4122103999998</v>
      </c>
      <c r="M16" s="522">
        <v>3407.6596</v>
      </c>
      <c r="N16" s="522">
        <v>17487.407334800002</v>
      </c>
      <c r="O16" s="522">
        <v>1522.1367</v>
      </c>
      <c r="P16" s="522">
        <v>55824.593580000001</v>
      </c>
      <c r="Q16" s="522">
        <v>885857.93491999991</v>
      </c>
      <c r="R16" s="20"/>
    </row>
    <row r="17" spans="1:18" s="529" customFormat="1" ht="90" customHeight="1">
      <c r="A17" s="528" t="s">
        <v>779</v>
      </c>
      <c r="B17" s="522">
        <v>59754.257064000005</v>
      </c>
      <c r="C17" s="522">
        <v>944.65680000000009</v>
      </c>
      <c r="D17" s="522">
        <v>189.38033999999999</v>
      </c>
      <c r="E17" s="522">
        <v>38.99783</v>
      </c>
      <c r="F17" s="522">
        <v>31.591639999999998</v>
      </c>
      <c r="G17" s="522">
        <v>69.78616000000001</v>
      </c>
      <c r="H17" s="522">
        <v>781.24729000000002</v>
      </c>
      <c r="I17" s="522">
        <v>61809.917119999998</v>
      </c>
      <c r="J17" s="522">
        <v>66458.299744799995</v>
      </c>
      <c r="K17" s="522">
        <v>1427.2680800000001</v>
      </c>
      <c r="L17" s="522">
        <v>516.52920000000006</v>
      </c>
      <c r="M17" s="522">
        <v>33.728929999999998</v>
      </c>
      <c r="N17" s="522">
        <v>450.73571999999996</v>
      </c>
      <c r="O17" s="522">
        <v>8.4058799999999998</v>
      </c>
      <c r="P17" s="522">
        <v>885.92284999999993</v>
      </c>
      <c r="Q17" s="522">
        <v>69780.890409999993</v>
      </c>
      <c r="R17" s="20"/>
    </row>
    <row r="18" spans="1:18" s="529" customFormat="1" ht="90" customHeight="1">
      <c r="A18" s="528" t="s">
        <v>141</v>
      </c>
      <c r="B18" s="522">
        <v>341657.5629278</v>
      </c>
      <c r="C18" s="522">
        <v>4067.2443772000001</v>
      </c>
      <c r="D18" s="522">
        <v>2086.0266458000001</v>
      </c>
      <c r="E18" s="522">
        <v>0</v>
      </c>
      <c r="F18" s="522">
        <v>2656.1848341999998</v>
      </c>
      <c r="G18" s="522">
        <v>292.87090000000001</v>
      </c>
      <c r="H18" s="522">
        <v>3531.9217699999999</v>
      </c>
      <c r="I18" s="522">
        <v>354291.81144999998</v>
      </c>
      <c r="J18" s="522">
        <v>316912.27880220005</v>
      </c>
      <c r="K18" s="522">
        <v>12822.779990000001</v>
      </c>
      <c r="L18" s="522">
        <v>3096.88879</v>
      </c>
      <c r="M18" s="522">
        <v>90.627080000000007</v>
      </c>
      <c r="N18" s="522">
        <v>2320.3607000000002</v>
      </c>
      <c r="O18" s="522">
        <v>454.11106000000001</v>
      </c>
      <c r="P18" s="522">
        <v>2308.22309</v>
      </c>
      <c r="Q18" s="522">
        <v>338005.26951000001</v>
      </c>
      <c r="R18" s="20"/>
    </row>
    <row r="19" spans="1:18" s="529" customFormat="1" ht="90" customHeight="1">
      <c r="A19" s="528" t="s">
        <v>142</v>
      </c>
      <c r="B19" s="522">
        <v>13099.85133</v>
      </c>
      <c r="C19" s="522">
        <v>43.516040000000004</v>
      </c>
      <c r="D19" s="522">
        <v>44.364370000000001</v>
      </c>
      <c r="E19" s="522">
        <v>0</v>
      </c>
      <c r="F19" s="522">
        <v>4.8000500000000006</v>
      </c>
      <c r="G19" s="522">
        <v>0</v>
      </c>
      <c r="H19" s="522">
        <v>2300.5151000000001</v>
      </c>
      <c r="I19" s="522">
        <v>15493.046890000001</v>
      </c>
      <c r="J19" s="522">
        <v>10367.76297</v>
      </c>
      <c r="K19" s="522">
        <v>0</v>
      </c>
      <c r="L19" s="522">
        <v>74.305210000000002</v>
      </c>
      <c r="M19" s="522">
        <v>82.202740000000006</v>
      </c>
      <c r="N19" s="522">
        <v>73.501380000000012</v>
      </c>
      <c r="O19" s="522">
        <v>0</v>
      </c>
      <c r="P19" s="522">
        <v>6838.0892599999997</v>
      </c>
      <c r="Q19" s="522">
        <v>17435.861559999998</v>
      </c>
      <c r="R19" s="20"/>
    </row>
    <row r="20" spans="1:18" s="529" customFormat="1" ht="90" customHeight="1">
      <c r="A20" s="528" t="s">
        <v>143</v>
      </c>
      <c r="B20" s="522">
        <v>922671.08408000006</v>
      </c>
      <c r="C20" s="522">
        <v>3395.21967</v>
      </c>
      <c r="D20" s="522">
        <v>6419.3716199999999</v>
      </c>
      <c r="E20" s="522">
        <v>1175.5045</v>
      </c>
      <c r="F20" s="522">
        <v>13259.233783600001</v>
      </c>
      <c r="G20" s="522">
        <v>0</v>
      </c>
      <c r="H20" s="522">
        <v>3067.2543799999999</v>
      </c>
      <c r="I20" s="522">
        <v>949987.66804000002</v>
      </c>
      <c r="J20" s="522">
        <v>1700331.0516886001</v>
      </c>
      <c r="K20" s="522">
        <v>8015.0122001999998</v>
      </c>
      <c r="L20" s="522">
        <v>5701.2574530000002</v>
      </c>
      <c r="M20" s="522">
        <v>274.15926999999999</v>
      </c>
      <c r="N20" s="522">
        <v>21029.359149799999</v>
      </c>
      <c r="O20" s="522">
        <v>1879.1473000000001</v>
      </c>
      <c r="P20" s="522">
        <v>12982.73847</v>
      </c>
      <c r="Q20" s="522">
        <v>1750212.7254999999</v>
      </c>
      <c r="R20" s="20"/>
    </row>
    <row r="21" spans="1:18" s="529" customFormat="1" ht="90" customHeight="1">
      <c r="A21" s="528" t="s">
        <v>144</v>
      </c>
      <c r="B21" s="522">
        <v>84582.52373999999</v>
      </c>
      <c r="C21" s="522">
        <v>0</v>
      </c>
      <c r="D21" s="522">
        <v>216.14183</v>
      </c>
      <c r="E21" s="522">
        <v>0</v>
      </c>
      <c r="F21" s="522">
        <v>86.676770000000005</v>
      </c>
      <c r="G21" s="522">
        <v>0</v>
      </c>
      <c r="H21" s="522">
        <v>501.041</v>
      </c>
      <c r="I21" s="522">
        <v>85386.38334</v>
      </c>
      <c r="J21" s="522">
        <v>93896.513999999996</v>
      </c>
      <c r="K21" s="522">
        <v>30.792300000000001</v>
      </c>
      <c r="L21" s="522">
        <v>325.73208</v>
      </c>
      <c r="M21" s="522">
        <v>0</v>
      </c>
      <c r="N21" s="522">
        <v>151.60342</v>
      </c>
      <c r="O21" s="522">
        <v>0</v>
      </c>
      <c r="P21" s="522">
        <v>228.88085999999998</v>
      </c>
      <c r="Q21" s="522">
        <v>94633.522660000002</v>
      </c>
      <c r="R21" s="20"/>
    </row>
    <row r="22" spans="1:18" s="529" customFormat="1" ht="90" customHeight="1">
      <c r="A22" s="528" t="s">
        <v>145</v>
      </c>
      <c r="B22" s="522">
        <v>2994.22111</v>
      </c>
      <c r="C22" s="522">
        <v>0</v>
      </c>
      <c r="D22" s="522">
        <v>0</v>
      </c>
      <c r="E22" s="522">
        <v>0</v>
      </c>
      <c r="F22" s="522">
        <v>0</v>
      </c>
      <c r="G22" s="522">
        <v>0</v>
      </c>
      <c r="H22" s="522">
        <v>1120.8979199999999</v>
      </c>
      <c r="I22" s="522">
        <v>4115.1190299999998</v>
      </c>
      <c r="J22" s="522">
        <v>5526.5223096</v>
      </c>
      <c r="K22" s="522">
        <v>9.8818099999999998</v>
      </c>
      <c r="L22" s="522">
        <v>0</v>
      </c>
      <c r="M22" s="522">
        <v>0</v>
      </c>
      <c r="N22" s="522">
        <v>0</v>
      </c>
      <c r="O22" s="522">
        <v>0</v>
      </c>
      <c r="P22" s="522">
        <v>51.608179999999997</v>
      </c>
      <c r="Q22" s="522">
        <v>5588.0122999999994</v>
      </c>
      <c r="R22" s="20"/>
    </row>
    <row r="23" spans="1:18" s="529" customFormat="1" ht="90" customHeight="1">
      <c r="A23" s="528" t="s">
        <v>146</v>
      </c>
      <c r="B23" s="522">
        <v>120514.6487624</v>
      </c>
      <c r="C23" s="522">
        <v>905.95500000000004</v>
      </c>
      <c r="D23" s="522">
        <v>924.00358999999992</v>
      </c>
      <c r="E23" s="522">
        <v>0</v>
      </c>
      <c r="F23" s="522">
        <v>770.88878</v>
      </c>
      <c r="G23" s="522">
        <v>0</v>
      </c>
      <c r="H23" s="522">
        <v>4725.2235499999997</v>
      </c>
      <c r="I23" s="522">
        <v>127840.71968000001</v>
      </c>
      <c r="J23" s="522">
        <v>102586.11445579999</v>
      </c>
      <c r="K23" s="522">
        <v>2333.4145886000001</v>
      </c>
      <c r="L23" s="522">
        <v>484.69139000000001</v>
      </c>
      <c r="M23" s="522">
        <v>73.568350000000009</v>
      </c>
      <c r="N23" s="522">
        <v>513.24455</v>
      </c>
      <c r="O23" s="522">
        <v>0</v>
      </c>
      <c r="P23" s="522">
        <v>8777.7982400000001</v>
      </c>
      <c r="Q23" s="522">
        <v>114768.83158</v>
      </c>
      <c r="R23" s="20"/>
    </row>
    <row r="24" spans="1:18" s="529" customFormat="1" ht="90" customHeight="1">
      <c r="A24" s="528" t="s">
        <v>147</v>
      </c>
      <c r="B24" s="522">
        <v>0</v>
      </c>
      <c r="C24" s="522">
        <v>0</v>
      </c>
      <c r="D24" s="522">
        <v>0</v>
      </c>
      <c r="E24" s="522">
        <v>0</v>
      </c>
      <c r="F24" s="522">
        <v>0</v>
      </c>
      <c r="G24" s="522">
        <v>0</v>
      </c>
      <c r="H24" s="522">
        <v>0</v>
      </c>
      <c r="I24" s="522">
        <v>0</v>
      </c>
      <c r="J24" s="522">
        <v>12.68927</v>
      </c>
      <c r="K24" s="522">
        <v>0</v>
      </c>
      <c r="L24" s="522">
        <v>0</v>
      </c>
      <c r="M24" s="522">
        <v>0</v>
      </c>
      <c r="N24" s="522">
        <v>0</v>
      </c>
      <c r="O24" s="522">
        <v>0</v>
      </c>
      <c r="P24" s="522">
        <v>0</v>
      </c>
      <c r="Q24" s="522">
        <v>12.68927</v>
      </c>
      <c r="R24" s="20"/>
    </row>
    <row r="25" spans="1:18" s="529" customFormat="1" ht="90" customHeight="1">
      <c r="A25" s="528" t="s">
        <v>148</v>
      </c>
      <c r="B25" s="522">
        <v>0</v>
      </c>
      <c r="C25" s="522">
        <v>0</v>
      </c>
      <c r="D25" s="522">
        <v>0</v>
      </c>
      <c r="E25" s="522">
        <v>0</v>
      </c>
      <c r="F25" s="522">
        <v>0</v>
      </c>
      <c r="G25" s="522">
        <v>0</v>
      </c>
      <c r="H25" s="522">
        <v>0</v>
      </c>
      <c r="I25" s="522">
        <v>0</v>
      </c>
      <c r="J25" s="522">
        <v>0</v>
      </c>
      <c r="K25" s="522">
        <v>0</v>
      </c>
      <c r="L25" s="522">
        <v>0</v>
      </c>
      <c r="M25" s="522">
        <v>0</v>
      </c>
      <c r="N25" s="522">
        <v>0</v>
      </c>
      <c r="O25" s="522">
        <v>0</v>
      </c>
      <c r="P25" s="522">
        <v>6.0073999999999996</v>
      </c>
      <c r="Q25" s="522">
        <v>6.0073999999999996</v>
      </c>
      <c r="R25" s="20"/>
    </row>
    <row r="26" spans="1:18" s="531" customFormat="1" ht="90" customHeight="1">
      <c r="A26" s="530" t="s">
        <v>149</v>
      </c>
      <c r="B26" s="524">
        <v>0</v>
      </c>
      <c r="C26" s="524">
        <v>0</v>
      </c>
      <c r="D26" s="524">
        <v>0</v>
      </c>
      <c r="E26" s="524">
        <v>0</v>
      </c>
      <c r="F26" s="524">
        <v>0</v>
      </c>
      <c r="G26" s="524">
        <v>0</v>
      </c>
      <c r="H26" s="524">
        <v>2732.43127</v>
      </c>
      <c r="I26" s="524">
        <v>2732.43127</v>
      </c>
      <c r="J26" s="524">
        <v>0</v>
      </c>
      <c r="K26" s="524">
        <v>0</v>
      </c>
      <c r="L26" s="524">
        <v>0</v>
      </c>
      <c r="M26" s="524">
        <v>0</v>
      </c>
      <c r="N26" s="524">
        <v>0</v>
      </c>
      <c r="O26" s="524">
        <v>0</v>
      </c>
      <c r="P26" s="524">
        <v>924.61337000000003</v>
      </c>
      <c r="Q26" s="524">
        <v>924.61337000000003</v>
      </c>
      <c r="R26" s="24"/>
    </row>
    <row r="27" spans="1:18" s="531" customFormat="1" ht="90" customHeight="1">
      <c r="A27" s="532" t="s">
        <v>136</v>
      </c>
      <c r="B27" s="526">
        <v>3162038.1047739997</v>
      </c>
      <c r="C27" s="526">
        <v>108940.25005720001</v>
      </c>
      <c r="D27" s="526">
        <v>18160.226583600001</v>
      </c>
      <c r="E27" s="526">
        <v>1797.3493800000001</v>
      </c>
      <c r="F27" s="526">
        <v>34865.871430200001</v>
      </c>
      <c r="G27" s="526">
        <v>4267.9880300000004</v>
      </c>
      <c r="H27" s="526">
        <v>267562.99183999997</v>
      </c>
      <c r="I27" s="526">
        <v>3597632.7820900003</v>
      </c>
      <c r="J27" s="526">
        <v>5249176.4952524006</v>
      </c>
      <c r="K27" s="526">
        <v>208562.03786439999</v>
      </c>
      <c r="L27" s="526">
        <v>25971.3532118</v>
      </c>
      <c r="M27" s="526">
        <v>9082.6175700000003</v>
      </c>
      <c r="N27" s="526">
        <v>78771.618294200001</v>
      </c>
      <c r="O27" s="526">
        <v>6186.0682299999989</v>
      </c>
      <c r="P27" s="526">
        <v>639919.93332000007</v>
      </c>
      <c r="Q27" s="526">
        <v>6217670.1237499993</v>
      </c>
      <c r="R27" s="24"/>
    </row>
    <row r="28" spans="1:18" ht="27.75" customHeight="1" thickBot="1">
      <c r="A28" s="9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46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1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1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1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3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31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31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31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5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5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35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35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36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36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1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1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5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1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1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5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31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31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1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5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1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1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7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7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7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7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Y652"/>
  <sheetViews>
    <sheetView topLeftCell="A2" zoomScale="25" zoomScaleNormal="25" workbookViewId="0">
      <selection activeCell="E11" sqref="E11"/>
    </sheetView>
  </sheetViews>
  <sheetFormatPr defaultRowHeight="60"/>
  <cols>
    <col min="1" max="1" width="228" style="445" customWidth="1"/>
    <col min="2" max="2" width="39.42578125" style="239" customWidth="1"/>
    <col min="3" max="3" width="67.5703125" style="446" customWidth="1"/>
    <col min="4" max="4" width="41.140625" style="239" customWidth="1"/>
    <col min="5" max="5" width="72.7109375" style="239" customWidth="1"/>
    <col min="6" max="6" width="51.140625" style="239" customWidth="1"/>
    <col min="7" max="7" width="69.28515625" style="239" customWidth="1"/>
    <col min="8" max="8" width="64" style="239" customWidth="1"/>
    <col min="9" max="9" width="42.42578125" style="239" customWidth="1"/>
    <col min="10" max="10" width="39.42578125" style="239" customWidth="1"/>
    <col min="11" max="11" width="75" style="239" customWidth="1"/>
    <col min="12" max="12" width="41.140625" style="239" customWidth="1"/>
    <col min="13" max="13" width="68.7109375" style="239" customWidth="1"/>
    <col min="14" max="14" width="51.140625" style="239" customWidth="1"/>
    <col min="15" max="15" width="71" style="239" customWidth="1"/>
    <col min="16" max="16" width="64" style="239" customWidth="1"/>
    <col min="17" max="17" width="42.42578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5" ht="6" customHeight="1"/>
    <row r="7" spans="1:25" s="13" customFormat="1" ht="82.5" customHeight="1">
      <c r="A7" s="509"/>
      <c r="B7" s="1225" t="s">
        <v>187</v>
      </c>
      <c r="C7" s="1225"/>
      <c r="D7" s="1225"/>
      <c r="E7" s="1225"/>
      <c r="F7" s="1225"/>
      <c r="G7" s="1225"/>
      <c r="H7" s="1225"/>
      <c r="I7" s="1225"/>
      <c r="J7" s="1225" t="s">
        <v>188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262.5" customHeight="1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ht="90" customHeight="1">
      <c r="A9" s="450" t="s">
        <v>775</v>
      </c>
      <c r="B9" s="451">
        <v>10100904.4374664</v>
      </c>
      <c r="C9" s="451">
        <v>315095.97529000003</v>
      </c>
      <c r="D9" s="451">
        <v>20064.301968</v>
      </c>
      <c r="E9" s="451">
        <v>11814.85518</v>
      </c>
      <c r="F9" s="451">
        <v>44355.886595600001</v>
      </c>
      <c r="G9" s="451">
        <v>19250.558936199999</v>
      </c>
      <c r="H9" s="451">
        <v>18363.55486</v>
      </c>
      <c r="I9" s="451">
        <v>10529849.5703</v>
      </c>
      <c r="J9" s="451">
        <v>379443.45179119997</v>
      </c>
      <c r="K9" s="451">
        <v>10964.767599999999</v>
      </c>
      <c r="L9" s="451">
        <v>3656.5729500000002</v>
      </c>
      <c r="M9" s="451">
        <v>1465.9714299999998</v>
      </c>
      <c r="N9" s="451">
        <v>6388.20669</v>
      </c>
      <c r="O9" s="451">
        <v>60.862929999999999</v>
      </c>
      <c r="P9" s="451">
        <v>81.93553</v>
      </c>
      <c r="Q9" s="451">
        <v>402061.76892</v>
      </c>
      <c r="R9" s="20"/>
    </row>
    <row r="10" spans="1:25" ht="90" customHeight="1">
      <c r="A10" s="450" t="s">
        <v>776</v>
      </c>
      <c r="B10" s="452">
        <v>41104.756809999999</v>
      </c>
      <c r="C10" s="452">
        <v>8069.39282</v>
      </c>
      <c r="D10" s="452">
        <v>154.17017999999999</v>
      </c>
      <c r="E10" s="452">
        <v>0</v>
      </c>
      <c r="F10" s="452">
        <v>319.71926000000002</v>
      </c>
      <c r="G10" s="452">
        <v>157.46633</v>
      </c>
      <c r="H10" s="452">
        <v>103.45694</v>
      </c>
      <c r="I10" s="452">
        <v>49908.962340000005</v>
      </c>
      <c r="J10" s="452">
        <v>104764.87512000001</v>
      </c>
      <c r="K10" s="452">
        <v>1390.70252</v>
      </c>
      <c r="L10" s="451">
        <v>37.825569999999999</v>
      </c>
      <c r="M10" s="451">
        <v>105.42674000000001</v>
      </c>
      <c r="N10" s="451">
        <v>0</v>
      </c>
      <c r="O10" s="451">
        <v>1313.3036100000002</v>
      </c>
      <c r="P10" s="451">
        <v>62.475459999999998</v>
      </c>
      <c r="Q10" s="451">
        <v>107674.60901999999</v>
      </c>
      <c r="R10" s="20"/>
    </row>
    <row r="11" spans="1:25" ht="90" customHeight="1">
      <c r="A11" s="450" t="s">
        <v>777</v>
      </c>
      <c r="B11" s="452">
        <v>66321.744278800004</v>
      </c>
      <c r="C11" s="452">
        <v>0</v>
      </c>
      <c r="D11" s="452">
        <v>0</v>
      </c>
      <c r="E11" s="452">
        <v>0</v>
      </c>
      <c r="F11" s="452">
        <v>91.364249999999998</v>
      </c>
      <c r="G11" s="452">
        <v>0</v>
      </c>
      <c r="H11" s="452">
        <v>606182.57907000009</v>
      </c>
      <c r="I11" s="452">
        <v>672595.68760000006</v>
      </c>
      <c r="J11" s="452">
        <v>0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43.72</v>
      </c>
      <c r="Q11" s="451">
        <v>43.72</v>
      </c>
      <c r="R11" s="20"/>
    </row>
    <row r="12" spans="1:25" ht="90" customHeight="1">
      <c r="A12" s="450" t="s">
        <v>137</v>
      </c>
      <c r="B12" s="451">
        <v>163816.52796000001</v>
      </c>
      <c r="C12" s="451">
        <v>4198.9193700000005</v>
      </c>
      <c r="D12" s="451">
        <v>214.90812</v>
      </c>
      <c r="E12" s="451">
        <v>378.93177000000003</v>
      </c>
      <c r="F12" s="451">
        <v>400.96674999999999</v>
      </c>
      <c r="G12" s="451">
        <v>1184.6906899999999</v>
      </c>
      <c r="H12" s="451">
        <v>23925.689480000001</v>
      </c>
      <c r="I12" s="451">
        <v>194120.63413999998</v>
      </c>
      <c r="J12" s="451">
        <v>14509.05608</v>
      </c>
      <c r="K12" s="451">
        <v>216.8758</v>
      </c>
      <c r="L12" s="451">
        <v>188.65567000000001</v>
      </c>
      <c r="M12" s="451">
        <v>0</v>
      </c>
      <c r="N12" s="451">
        <v>28.947099999999999</v>
      </c>
      <c r="O12" s="451">
        <v>0</v>
      </c>
      <c r="P12" s="451">
        <v>28.349889999999998</v>
      </c>
      <c r="Q12" s="451">
        <v>14971.884539999999</v>
      </c>
      <c r="R12" s="20"/>
    </row>
    <row r="13" spans="1:25" ht="90" customHeight="1">
      <c r="A13" s="450" t="s">
        <v>778</v>
      </c>
      <c r="B13" s="451">
        <v>13959162.249205999</v>
      </c>
      <c r="C13" s="451">
        <v>227593.63993040001</v>
      </c>
      <c r="D13" s="451">
        <v>16994.985297400002</v>
      </c>
      <c r="E13" s="451">
        <v>2575.3612799999996</v>
      </c>
      <c r="F13" s="451">
        <v>33357.7710038</v>
      </c>
      <c r="G13" s="451">
        <v>8771.6093164000013</v>
      </c>
      <c r="H13" s="451">
        <v>879776.43582000001</v>
      </c>
      <c r="I13" s="451">
        <v>15128232.05185</v>
      </c>
      <c r="J13" s="451">
        <v>180165.4217876</v>
      </c>
      <c r="K13" s="451">
        <v>3290.9052200000001</v>
      </c>
      <c r="L13" s="451">
        <v>681.02904000000001</v>
      </c>
      <c r="M13" s="451">
        <v>68.674909999999997</v>
      </c>
      <c r="N13" s="451">
        <v>1839.5497600000001</v>
      </c>
      <c r="O13" s="451">
        <v>19678.81335</v>
      </c>
      <c r="P13" s="451">
        <v>445.32159999999999</v>
      </c>
      <c r="Q13" s="451">
        <v>206169.71566999998</v>
      </c>
      <c r="R13" s="20"/>
    </row>
    <row r="14" spans="1:25" ht="90" customHeight="1">
      <c r="A14" s="450" t="s">
        <v>138</v>
      </c>
      <c r="B14" s="451">
        <v>558980.52445000003</v>
      </c>
      <c r="C14" s="451">
        <v>12653.04617</v>
      </c>
      <c r="D14" s="451">
        <v>0</v>
      </c>
      <c r="E14" s="451">
        <v>0</v>
      </c>
      <c r="F14" s="451">
        <v>0</v>
      </c>
      <c r="G14" s="451">
        <v>20.58</v>
      </c>
      <c r="H14" s="451">
        <v>284147.97658999998</v>
      </c>
      <c r="I14" s="451">
        <v>855802.12721000006</v>
      </c>
      <c r="J14" s="451">
        <v>1725.1615099999999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3837.0643</v>
      </c>
      <c r="Q14" s="451">
        <v>5562.2258099999999</v>
      </c>
      <c r="R14" s="20"/>
    </row>
    <row r="15" spans="1:25" ht="90" customHeight="1">
      <c r="A15" s="450" t="s">
        <v>139</v>
      </c>
      <c r="B15" s="451">
        <v>9735286.3925622012</v>
      </c>
      <c r="C15" s="451">
        <v>347404.45279799995</v>
      </c>
      <c r="D15" s="451">
        <v>20333.964530000001</v>
      </c>
      <c r="E15" s="451">
        <v>6337.1204975999999</v>
      </c>
      <c r="F15" s="451">
        <v>80430.811394199991</v>
      </c>
      <c r="G15" s="451">
        <v>13271.308657199999</v>
      </c>
      <c r="H15" s="451">
        <v>1342620.6222300001</v>
      </c>
      <c r="I15" s="451">
        <v>11545684.672669999</v>
      </c>
      <c r="J15" s="451">
        <v>527011.47654199996</v>
      </c>
      <c r="K15" s="451">
        <v>46551.116932600002</v>
      </c>
      <c r="L15" s="451">
        <v>7099.2488700000004</v>
      </c>
      <c r="M15" s="451">
        <v>492.99346999999995</v>
      </c>
      <c r="N15" s="451">
        <v>7907.7844749999995</v>
      </c>
      <c r="O15" s="451">
        <v>581.76529000000005</v>
      </c>
      <c r="P15" s="451">
        <v>90416.285940000002</v>
      </c>
      <c r="Q15" s="451">
        <v>680060.67152999993</v>
      </c>
      <c r="R15" s="20"/>
    </row>
    <row r="16" spans="1:25" ht="90" customHeight="1">
      <c r="A16" s="450" t="s">
        <v>140</v>
      </c>
      <c r="B16" s="451">
        <v>11615374.152188601</v>
      </c>
      <c r="C16" s="451">
        <v>216830.2442058</v>
      </c>
      <c r="D16" s="451">
        <v>64369.5561428</v>
      </c>
      <c r="E16" s="451">
        <v>17790.338190000002</v>
      </c>
      <c r="F16" s="451">
        <v>159357.68204760001</v>
      </c>
      <c r="G16" s="451">
        <v>49532.966770200001</v>
      </c>
      <c r="H16" s="451">
        <v>1154361.9048299999</v>
      </c>
      <c r="I16" s="451">
        <v>13277616.84443</v>
      </c>
      <c r="J16" s="451">
        <v>602790.05936299998</v>
      </c>
      <c r="K16" s="451">
        <v>26956.485350000003</v>
      </c>
      <c r="L16" s="451">
        <v>5585.6695499999996</v>
      </c>
      <c r="M16" s="451">
        <v>2613.6776400000003</v>
      </c>
      <c r="N16" s="451">
        <v>13986.183919999999</v>
      </c>
      <c r="O16" s="451">
        <v>3914.2844300000002</v>
      </c>
      <c r="P16" s="451">
        <v>18683.99757</v>
      </c>
      <c r="Q16" s="451">
        <v>674530.35785000003</v>
      </c>
      <c r="R16" s="20"/>
    </row>
    <row r="17" spans="1:18" ht="90" customHeight="1">
      <c r="A17" s="450" t="s">
        <v>779</v>
      </c>
      <c r="B17" s="451">
        <v>774530.09589580004</v>
      </c>
      <c r="C17" s="451">
        <v>60121.90857</v>
      </c>
      <c r="D17" s="451">
        <v>2744.7010946</v>
      </c>
      <c r="E17" s="451">
        <v>2800.6198999999997</v>
      </c>
      <c r="F17" s="451">
        <v>3529.8730178000001</v>
      </c>
      <c r="G17" s="451">
        <v>21676.447504200001</v>
      </c>
      <c r="H17" s="451">
        <v>13801.339250000001</v>
      </c>
      <c r="I17" s="451">
        <v>879204.98522999999</v>
      </c>
      <c r="J17" s="451">
        <v>61049.069762200001</v>
      </c>
      <c r="K17" s="451">
        <v>5297.4202300000006</v>
      </c>
      <c r="L17" s="451">
        <v>1468.90689</v>
      </c>
      <c r="M17" s="451">
        <v>139.2672</v>
      </c>
      <c r="N17" s="451">
        <v>1532.5625600000001</v>
      </c>
      <c r="O17" s="451">
        <v>350.81067999999999</v>
      </c>
      <c r="P17" s="451">
        <v>418.94615000000005</v>
      </c>
      <c r="Q17" s="451">
        <v>70256.983469999992</v>
      </c>
      <c r="R17" s="20"/>
    </row>
    <row r="18" spans="1:18" ht="90" customHeight="1">
      <c r="A18" s="450" t="s">
        <v>141</v>
      </c>
      <c r="B18" s="451">
        <v>2154164.4725823998</v>
      </c>
      <c r="C18" s="451">
        <v>67751.871446799996</v>
      </c>
      <c r="D18" s="451">
        <v>10968.0770388</v>
      </c>
      <c r="E18" s="451">
        <v>1901.00845</v>
      </c>
      <c r="F18" s="451">
        <v>23978.138944800001</v>
      </c>
      <c r="G18" s="451">
        <v>4213.1542684000005</v>
      </c>
      <c r="H18" s="451">
        <v>93807.071769999995</v>
      </c>
      <c r="I18" s="451">
        <v>2356783.79452</v>
      </c>
      <c r="J18" s="451">
        <v>21788.797770000001</v>
      </c>
      <c r="K18" s="451">
        <v>1071.8379600000001</v>
      </c>
      <c r="L18" s="451">
        <v>259.70224999999999</v>
      </c>
      <c r="M18" s="451">
        <v>78.650390000000002</v>
      </c>
      <c r="N18" s="451">
        <v>1088.3170400000001</v>
      </c>
      <c r="O18" s="451">
        <v>196.46821</v>
      </c>
      <c r="P18" s="451">
        <v>980.53370999999993</v>
      </c>
      <c r="Q18" s="451">
        <v>25464.30733</v>
      </c>
      <c r="R18" s="20"/>
    </row>
    <row r="19" spans="1:18" ht="90" customHeight="1">
      <c r="A19" s="450" t="s">
        <v>142</v>
      </c>
      <c r="B19" s="451">
        <v>159940.995192</v>
      </c>
      <c r="C19" s="451">
        <v>229.96537000000001</v>
      </c>
      <c r="D19" s="451">
        <v>1015.158015</v>
      </c>
      <c r="E19" s="451">
        <v>0</v>
      </c>
      <c r="F19" s="451">
        <v>1750.5662264</v>
      </c>
      <c r="G19" s="451">
        <v>0</v>
      </c>
      <c r="H19" s="451">
        <v>661135.6507</v>
      </c>
      <c r="I19" s="451">
        <v>824072.33551</v>
      </c>
      <c r="J19" s="451">
        <v>6954.3739299999997</v>
      </c>
      <c r="K19" s="451">
        <v>115.67308</v>
      </c>
      <c r="L19" s="451">
        <v>33.225629999999995</v>
      </c>
      <c r="M19" s="451">
        <v>0</v>
      </c>
      <c r="N19" s="451">
        <v>101.02616</v>
      </c>
      <c r="O19" s="451">
        <v>0</v>
      </c>
      <c r="P19" s="451">
        <v>2285.16606</v>
      </c>
      <c r="Q19" s="451">
        <v>9489.46486</v>
      </c>
      <c r="R19" s="20"/>
    </row>
    <row r="20" spans="1:18" ht="90" customHeight="1">
      <c r="A20" s="450" t="s">
        <v>143</v>
      </c>
      <c r="B20" s="451">
        <v>16481036.2319312</v>
      </c>
      <c r="C20" s="451">
        <v>239915.95700659999</v>
      </c>
      <c r="D20" s="451">
        <v>91432.332176399999</v>
      </c>
      <c r="E20" s="451">
        <v>4634.5733173999997</v>
      </c>
      <c r="F20" s="451">
        <v>173259.35185599999</v>
      </c>
      <c r="G20" s="451">
        <v>20354.321661400001</v>
      </c>
      <c r="H20" s="451">
        <v>1401619.3183299999</v>
      </c>
      <c r="I20" s="451">
        <v>18412252.08636</v>
      </c>
      <c r="J20" s="451">
        <v>984139.51580599998</v>
      </c>
      <c r="K20" s="451">
        <v>6042.6125056000001</v>
      </c>
      <c r="L20" s="451">
        <v>9998.0830057999992</v>
      </c>
      <c r="M20" s="451">
        <v>1467.06468</v>
      </c>
      <c r="N20" s="451">
        <v>21426.128301800003</v>
      </c>
      <c r="O20" s="451">
        <v>1106.8612499999999</v>
      </c>
      <c r="P20" s="451">
        <v>1280.1774800000001</v>
      </c>
      <c r="Q20" s="451">
        <v>1025460.44303</v>
      </c>
      <c r="R20" s="20"/>
    </row>
    <row r="21" spans="1:18" ht="90" customHeight="1">
      <c r="A21" s="450" t="s">
        <v>144</v>
      </c>
      <c r="B21" s="451">
        <v>440139.01636299997</v>
      </c>
      <c r="C21" s="451">
        <v>11.816370000000001</v>
      </c>
      <c r="D21" s="451">
        <v>1928.99658</v>
      </c>
      <c r="E21" s="451">
        <v>1.7277</v>
      </c>
      <c r="F21" s="451">
        <v>942.75377000000003</v>
      </c>
      <c r="G21" s="451">
        <v>186.54714000000001</v>
      </c>
      <c r="H21" s="451">
        <v>8671.6723099999999</v>
      </c>
      <c r="I21" s="451">
        <v>451882.53023000003</v>
      </c>
      <c r="J21" s="451">
        <v>134546.29600999999</v>
      </c>
      <c r="K21" s="451">
        <v>0</v>
      </c>
      <c r="L21" s="451">
        <v>523.12428999999997</v>
      </c>
      <c r="M21" s="451">
        <v>0</v>
      </c>
      <c r="N21" s="451">
        <v>346.90296999999998</v>
      </c>
      <c r="O21" s="451">
        <v>0</v>
      </c>
      <c r="P21" s="451">
        <v>87.906190000000009</v>
      </c>
      <c r="Q21" s="451">
        <v>135504.22946</v>
      </c>
      <c r="R21" s="20"/>
    </row>
    <row r="22" spans="1:18" ht="90" customHeight="1">
      <c r="A22" s="450" t="s">
        <v>145</v>
      </c>
      <c r="B22" s="451">
        <v>55385.185378399998</v>
      </c>
      <c r="C22" s="451">
        <v>1546.9011599999999</v>
      </c>
      <c r="D22" s="451">
        <v>103.49500999999999</v>
      </c>
      <c r="E22" s="451">
        <v>0</v>
      </c>
      <c r="F22" s="451">
        <v>115.86594000000001</v>
      </c>
      <c r="G22" s="451">
        <v>0</v>
      </c>
      <c r="H22" s="451">
        <v>583.67945999999995</v>
      </c>
      <c r="I22" s="451">
        <v>57735.126950000005</v>
      </c>
      <c r="J22" s="451">
        <v>2251.92497</v>
      </c>
      <c r="K22" s="451">
        <v>101.21450999999999</v>
      </c>
      <c r="L22" s="451">
        <v>3.85765</v>
      </c>
      <c r="M22" s="451">
        <v>0</v>
      </c>
      <c r="N22" s="451">
        <v>134.0659</v>
      </c>
      <c r="O22" s="451">
        <v>27.227070000000001</v>
      </c>
      <c r="P22" s="451">
        <v>185</v>
      </c>
      <c r="Q22" s="451">
        <v>2703.2901000000002</v>
      </c>
      <c r="R22" s="20"/>
    </row>
    <row r="23" spans="1:18" ht="90" customHeight="1">
      <c r="A23" s="450" t="s">
        <v>146</v>
      </c>
      <c r="B23" s="451">
        <v>1093633.7972714</v>
      </c>
      <c r="C23" s="451">
        <v>18983.382812399999</v>
      </c>
      <c r="D23" s="451">
        <v>17808.783184</v>
      </c>
      <c r="E23" s="451">
        <v>1183.7726736000002</v>
      </c>
      <c r="F23" s="451">
        <v>12882.8225286</v>
      </c>
      <c r="G23" s="451">
        <v>2524.4836943999999</v>
      </c>
      <c r="H23" s="451">
        <v>109105.02315000001</v>
      </c>
      <c r="I23" s="451">
        <v>1256122.0652900001</v>
      </c>
      <c r="J23" s="451">
        <v>59733.554219999998</v>
      </c>
      <c r="K23" s="451">
        <v>1259.9662700000001</v>
      </c>
      <c r="L23" s="451">
        <v>637.97193000000004</v>
      </c>
      <c r="M23" s="451">
        <v>29.632380000000001</v>
      </c>
      <c r="N23" s="451">
        <v>1149.7613000000001</v>
      </c>
      <c r="O23" s="451">
        <v>22.196300000000001</v>
      </c>
      <c r="P23" s="451">
        <v>919.92697999999996</v>
      </c>
      <c r="Q23" s="451">
        <v>63753.009380000003</v>
      </c>
      <c r="R23" s="20"/>
    </row>
    <row r="24" spans="1:18" ht="90" customHeight="1">
      <c r="A24" s="450" t="s">
        <v>147</v>
      </c>
      <c r="B24" s="451">
        <v>1442.3799828000001</v>
      </c>
      <c r="C24" s="451">
        <v>53.176110000000001</v>
      </c>
      <c r="D24" s="451">
        <v>18.517439999999997</v>
      </c>
      <c r="E24" s="451">
        <v>0</v>
      </c>
      <c r="F24" s="451">
        <v>27.619340000000001</v>
      </c>
      <c r="G24" s="451">
        <v>0</v>
      </c>
      <c r="H24" s="451">
        <v>62.028709999999997</v>
      </c>
      <c r="I24" s="451">
        <v>1603.7215800000001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 ht="90" customHeight="1">
      <c r="A25" s="450" t="s">
        <v>148</v>
      </c>
      <c r="B25" s="451">
        <v>53.703240000000001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73.418630000000007</v>
      </c>
      <c r="I25" s="451">
        <v>127.12187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s="323" customFormat="1" ht="90" customHeight="1">
      <c r="A26" s="453" t="s">
        <v>149</v>
      </c>
      <c r="B26" s="454">
        <v>747.01253120000001</v>
      </c>
      <c r="C26" s="454">
        <v>0</v>
      </c>
      <c r="D26" s="454">
        <v>0</v>
      </c>
      <c r="E26" s="454">
        <v>18.189589999999999</v>
      </c>
      <c r="F26" s="454">
        <v>0</v>
      </c>
      <c r="G26" s="454">
        <v>0</v>
      </c>
      <c r="H26" s="454">
        <v>632.72176000000002</v>
      </c>
      <c r="I26" s="454">
        <v>1397.9238799999998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  <c r="R26" s="24"/>
    </row>
    <row r="27" spans="1:18" s="323" customFormat="1" ht="111.75" customHeight="1">
      <c r="A27" s="518" t="s">
        <v>136</v>
      </c>
      <c r="B27" s="519">
        <v>67402023.675290212</v>
      </c>
      <c r="C27" s="519">
        <v>1520460.6494299998</v>
      </c>
      <c r="D27" s="519">
        <v>248151.946777</v>
      </c>
      <c r="E27" s="519">
        <v>49436.498548600001</v>
      </c>
      <c r="F27" s="519">
        <v>534801.19292479998</v>
      </c>
      <c r="G27" s="519">
        <v>141144.1349684</v>
      </c>
      <c r="H27" s="519">
        <v>6598974.1438900018</v>
      </c>
      <c r="I27" s="519">
        <v>76494992.241959989</v>
      </c>
      <c r="J27" s="519">
        <v>3080873.0346620004</v>
      </c>
      <c r="K27" s="519">
        <v>103259.57797820002</v>
      </c>
      <c r="L27" s="519">
        <v>30173.873295799996</v>
      </c>
      <c r="M27" s="519">
        <v>6461.3588399999999</v>
      </c>
      <c r="N27" s="519">
        <v>55929.436176800002</v>
      </c>
      <c r="O27" s="519">
        <v>27252.593120000001</v>
      </c>
      <c r="P27" s="519">
        <v>119756.80686</v>
      </c>
      <c r="Q27" s="519">
        <v>3423706.6809700006</v>
      </c>
      <c r="R27" s="24"/>
    </row>
    <row r="28" spans="1:18" ht="27.75" customHeight="1" thickBot="1">
      <c r="A28" s="511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Y652"/>
  <sheetViews>
    <sheetView topLeftCell="A2" zoomScale="26" zoomScaleNormal="26" workbookViewId="0">
      <selection activeCell="A2" sqref="A2:Q2"/>
    </sheetView>
  </sheetViews>
  <sheetFormatPr defaultRowHeight="60"/>
  <cols>
    <col min="1" max="1" width="228" style="445" customWidth="1"/>
    <col min="2" max="2" width="39.42578125" style="239" customWidth="1"/>
    <col min="3" max="3" width="67.42578125" style="446" customWidth="1"/>
    <col min="4" max="15" width="67.42578125" style="239" customWidth="1"/>
    <col min="16" max="16" width="64" style="239" customWidth="1"/>
    <col min="17" max="17" width="42.42578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5" ht="6" customHeight="1"/>
    <row r="7" spans="1:25" s="13" customFormat="1" ht="82.5" customHeight="1">
      <c r="A7" s="509"/>
      <c r="B7" s="1225" t="s">
        <v>189</v>
      </c>
      <c r="C7" s="1225"/>
      <c r="D7" s="1225"/>
      <c r="E7" s="1225"/>
      <c r="F7" s="1225"/>
      <c r="G7" s="1225"/>
      <c r="H7" s="1225"/>
      <c r="I7" s="1225"/>
      <c r="J7" s="1225" t="s">
        <v>136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80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s="446" customFormat="1" ht="90" customHeight="1">
      <c r="A9" s="533" t="s">
        <v>775</v>
      </c>
      <c r="B9" s="16">
        <v>8787.64545</v>
      </c>
      <c r="C9" s="16">
        <v>3943.22334</v>
      </c>
      <c r="D9" s="16">
        <v>369.40603999999996</v>
      </c>
      <c r="E9" s="16">
        <v>8.0590500000000009</v>
      </c>
      <c r="F9" s="16">
        <v>288.153368</v>
      </c>
      <c r="G9" s="16">
        <v>0</v>
      </c>
      <c r="H9" s="16">
        <v>0</v>
      </c>
      <c r="I9" s="16">
        <v>13396.48725</v>
      </c>
      <c r="J9" s="16">
        <v>15213232.867417</v>
      </c>
      <c r="K9" s="16">
        <v>368781.73187900003</v>
      </c>
      <c r="L9" s="16">
        <v>37425.632807999995</v>
      </c>
      <c r="M9" s="16">
        <v>16033.99006</v>
      </c>
      <c r="N9" s="16">
        <v>72517.5454856</v>
      </c>
      <c r="O9" s="16">
        <v>21971.416525600001</v>
      </c>
      <c r="P9" s="16">
        <v>23522.44731</v>
      </c>
      <c r="Q9" s="16">
        <v>15753485.63149</v>
      </c>
      <c r="R9" s="534"/>
    </row>
    <row r="10" spans="1:25" s="446" customFormat="1" ht="90" customHeight="1">
      <c r="A10" s="533" t="s">
        <v>776</v>
      </c>
      <c r="B10" s="535">
        <v>13975.362140000001</v>
      </c>
      <c r="C10" s="535">
        <v>0</v>
      </c>
      <c r="D10" s="535">
        <v>1.7974000000000001</v>
      </c>
      <c r="E10" s="535">
        <v>0</v>
      </c>
      <c r="F10" s="535">
        <v>41.999480000000005</v>
      </c>
      <c r="G10" s="535">
        <v>0</v>
      </c>
      <c r="H10" s="535">
        <v>0</v>
      </c>
      <c r="I10" s="535">
        <v>14019.159019999999</v>
      </c>
      <c r="J10" s="535">
        <v>242383.01056999998</v>
      </c>
      <c r="K10" s="535">
        <v>10341.537699999999</v>
      </c>
      <c r="L10" s="16">
        <v>307.80670000000003</v>
      </c>
      <c r="M10" s="16">
        <v>116.48183999999999</v>
      </c>
      <c r="N10" s="16">
        <v>983.09049000000005</v>
      </c>
      <c r="O10" s="16">
        <v>1470.7699399999999</v>
      </c>
      <c r="P10" s="16">
        <v>230.6686</v>
      </c>
      <c r="Q10" s="16">
        <v>255833.36584000001</v>
      </c>
      <c r="R10" s="534"/>
    </row>
    <row r="11" spans="1:25" s="446" customFormat="1" ht="90" customHeight="1">
      <c r="A11" s="533" t="s">
        <v>777</v>
      </c>
      <c r="B11" s="535">
        <v>0</v>
      </c>
      <c r="C11" s="535">
        <v>0</v>
      </c>
      <c r="D11" s="535">
        <v>0</v>
      </c>
      <c r="E11" s="535">
        <v>0</v>
      </c>
      <c r="F11" s="535">
        <v>0</v>
      </c>
      <c r="G11" s="535">
        <v>0</v>
      </c>
      <c r="H11" s="535">
        <v>0</v>
      </c>
      <c r="I11" s="535">
        <v>0</v>
      </c>
      <c r="J11" s="535">
        <v>66711.710898199992</v>
      </c>
      <c r="K11" s="535">
        <v>0</v>
      </c>
      <c r="L11" s="16">
        <v>0</v>
      </c>
      <c r="M11" s="16">
        <v>0</v>
      </c>
      <c r="N11" s="16">
        <v>91.364249999999998</v>
      </c>
      <c r="O11" s="16">
        <v>0</v>
      </c>
      <c r="P11" s="16">
        <v>663825.59334000002</v>
      </c>
      <c r="Q11" s="16">
        <v>730628.66848999995</v>
      </c>
      <c r="R11" s="534"/>
    </row>
    <row r="12" spans="1:25" s="446" customFormat="1" ht="90" customHeight="1">
      <c r="A12" s="533" t="s">
        <v>137</v>
      </c>
      <c r="B12" s="16">
        <v>134.16118</v>
      </c>
      <c r="C12" s="16">
        <v>0</v>
      </c>
      <c r="D12" s="16">
        <v>0</v>
      </c>
      <c r="E12" s="16">
        <v>0</v>
      </c>
      <c r="F12" s="16">
        <v>46.463320000000003</v>
      </c>
      <c r="G12" s="16">
        <v>0</v>
      </c>
      <c r="H12" s="16">
        <v>0</v>
      </c>
      <c r="I12" s="16">
        <v>180.62450000000001</v>
      </c>
      <c r="J12" s="16">
        <v>676276.93754720001</v>
      </c>
      <c r="K12" s="16">
        <v>17136.5514</v>
      </c>
      <c r="L12" s="16">
        <v>1079.5422734000001</v>
      </c>
      <c r="M12" s="16">
        <v>378.93177000000003</v>
      </c>
      <c r="N12" s="16">
        <v>6043.2710014000004</v>
      </c>
      <c r="O12" s="16">
        <v>1340.4942800000001</v>
      </c>
      <c r="P12" s="16">
        <v>159056.79759999999</v>
      </c>
      <c r="Q12" s="16">
        <v>861312.52587000001</v>
      </c>
      <c r="R12" s="534"/>
    </row>
    <row r="13" spans="1:25" s="446" customFormat="1" ht="90" customHeight="1">
      <c r="A13" s="533" t="s">
        <v>778</v>
      </c>
      <c r="B13" s="16">
        <v>23465.821971599999</v>
      </c>
      <c r="C13" s="16">
        <v>14444.81618</v>
      </c>
      <c r="D13" s="16">
        <v>360.83373</v>
      </c>
      <c r="E13" s="16">
        <v>329.52424999999999</v>
      </c>
      <c r="F13" s="16">
        <v>1653.4574599999999</v>
      </c>
      <c r="G13" s="16">
        <v>908.29746999999998</v>
      </c>
      <c r="H13" s="16">
        <v>77.075179999999989</v>
      </c>
      <c r="I13" s="16">
        <v>41239.826240000002</v>
      </c>
      <c r="J13" s="16">
        <v>26044168.5505316</v>
      </c>
      <c r="K13" s="16">
        <v>678292.87472359999</v>
      </c>
      <c r="L13" s="16">
        <v>60011.519952800001</v>
      </c>
      <c r="M13" s="16">
        <v>11132.206880000002</v>
      </c>
      <c r="N13" s="16">
        <v>142104.58051539998</v>
      </c>
      <c r="O13" s="16">
        <v>85062.159977200005</v>
      </c>
      <c r="P13" s="16">
        <v>1228046.1579400001</v>
      </c>
      <c r="Q13" s="16">
        <v>28248818.050529998</v>
      </c>
      <c r="R13" s="534"/>
    </row>
    <row r="14" spans="1:25" s="446" customFormat="1" ht="90" customHeight="1">
      <c r="A14" s="533" t="s">
        <v>138</v>
      </c>
      <c r="B14" s="16">
        <v>476.31385999999998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476.31385999999998</v>
      </c>
      <c r="J14" s="16">
        <v>2869894.8736</v>
      </c>
      <c r="K14" s="16">
        <v>12842.5957</v>
      </c>
      <c r="L14" s="16">
        <v>0</v>
      </c>
      <c r="M14" s="16">
        <v>0</v>
      </c>
      <c r="N14" s="16">
        <v>2218.9148500000001</v>
      </c>
      <c r="O14" s="16">
        <v>20.58</v>
      </c>
      <c r="P14" s="16">
        <v>1550877.79177</v>
      </c>
      <c r="Q14" s="16">
        <v>4435854.7559200004</v>
      </c>
      <c r="R14" s="534"/>
    </row>
    <row r="15" spans="1:25" s="446" customFormat="1" ht="90" customHeight="1">
      <c r="A15" s="533" t="s">
        <v>139</v>
      </c>
      <c r="B15" s="16">
        <v>196886.98680180003</v>
      </c>
      <c r="C15" s="16">
        <v>30042.942598199999</v>
      </c>
      <c r="D15" s="16">
        <v>5177.2759753999999</v>
      </c>
      <c r="E15" s="16">
        <v>3086.0741600000001</v>
      </c>
      <c r="F15" s="16">
        <v>10711.384181199999</v>
      </c>
      <c r="G15" s="16">
        <v>3285.4460742000001</v>
      </c>
      <c r="H15" s="16">
        <v>20304.00016</v>
      </c>
      <c r="I15" s="16">
        <v>269494.10995000001</v>
      </c>
      <c r="J15" s="16">
        <v>24761021.653522</v>
      </c>
      <c r="K15" s="16">
        <v>1303366.6735678001</v>
      </c>
      <c r="L15" s="16">
        <v>71419.215701199995</v>
      </c>
      <c r="M15" s="16">
        <v>45316.074331399999</v>
      </c>
      <c r="N15" s="16">
        <v>268413.7758304</v>
      </c>
      <c r="O15" s="16">
        <v>107832.6216734</v>
      </c>
      <c r="P15" s="16">
        <v>4214496.4311199998</v>
      </c>
      <c r="Q15" s="16">
        <v>30771866.445810001</v>
      </c>
      <c r="R15" s="534"/>
    </row>
    <row r="16" spans="1:25" s="446" customFormat="1" ht="90" customHeight="1">
      <c r="A16" s="533" t="s">
        <v>140</v>
      </c>
      <c r="B16" s="16">
        <v>115816.8524932</v>
      </c>
      <c r="C16" s="16">
        <v>44053.642089599998</v>
      </c>
      <c r="D16" s="16">
        <v>2492.5720499999998</v>
      </c>
      <c r="E16" s="16">
        <v>1590.5688677999999</v>
      </c>
      <c r="F16" s="16">
        <v>11370.4626802</v>
      </c>
      <c r="G16" s="16">
        <v>6903.6460505999994</v>
      </c>
      <c r="H16" s="16">
        <v>17093.166949999999</v>
      </c>
      <c r="I16" s="16">
        <v>199320.91116999998</v>
      </c>
      <c r="J16" s="16">
        <v>24942220.586151402</v>
      </c>
      <c r="K16" s="16">
        <v>553267.30048560002</v>
      </c>
      <c r="L16" s="16">
        <v>159359.58159040002</v>
      </c>
      <c r="M16" s="16">
        <v>36450.698725199996</v>
      </c>
      <c r="N16" s="16">
        <v>433584.06053159997</v>
      </c>
      <c r="O16" s="16">
        <v>124405.9188652</v>
      </c>
      <c r="P16" s="16">
        <v>2208107.6038299999</v>
      </c>
      <c r="Q16" s="16">
        <v>28457395.750240002</v>
      </c>
      <c r="R16" s="534"/>
    </row>
    <row r="17" spans="1:18" s="446" customFormat="1" ht="90" customHeight="1">
      <c r="A17" s="533" t="s">
        <v>779</v>
      </c>
      <c r="B17" s="16">
        <v>15604.511109999999</v>
      </c>
      <c r="C17" s="16">
        <v>6620.4467640000003</v>
      </c>
      <c r="D17" s="16">
        <v>341.37554999999998</v>
      </c>
      <c r="E17" s="16">
        <v>89.057649999999995</v>
      </c>
      <c r="F17" s="16">
        <v>769.97723999999994</v>
      </c>
      <c r="G17" s="16">
        <v>993.72292000000004</v>
      </c>
      <c r="H17" s="16">
        <v>46.665010000000002</v>
      </c>
      <c r="I17" s="16">
        <v>24465.756249999999</v>
      </c>
      <c r="J17" s="16">
        <v>2330870.6049850001</v>
      </c>
      <c r="K17" s="16">
        <v>228469.20053659999</v>
      </c>
      <c r="L17" s="16">
        <v>9388.7095845999993</v>
      </c>
      <c r="M17" s="16">
        <v>17665.643749999999</v>
      </c>
      <c r="N17" s="16">
        <v>15515.339352199999</v>
      </c>
      <c r="O17" s="16">
        <v>23858.4656736</v>
      </c>
      <c r="P17" s="16">
        <v>26503.880219999999</v>
      </c>
      <c r="Q17" s="16">
        <v>2652271.8441099999</v>
      </c>
      <c r="R17" s="534"/>
    </row>
    <row r="18" spans="1:18" s="446" customFormat="1" ht="90" customHeight="1">
      <c r="A18" s="533" t="s">
        <v>141</v>
      </c>
      <c r="B18" s="16">
        <v>8873.2733671999995</v>
      </c>
      <c r="C18" s="16">
        <v>1996.1222312</v>
      </c>
      <c r="D18" s="16">
        <v>738.90439000000003</v>
      </c>
      <c r="E18" s="16">
        <v>342.78487000000001</v>
      </c>
      <c r="F18" s="16">
        <v>723.18007999999998</v>
      </c>
      <c r="G18" s="16">
        <v>1108.1450612000001</v>
      </c>
      <c r="H18" s="16">
        <v>40.55968</v>
      </c>
      <c r="I18" s="16">
        <v>13822.96967</v>
      </c>
      <c r="J18" s="16">
        <v>7202560.9885612</v>
      </c>
      <c r="K18" s="16">
        <v>155406.4428734</v>
      </c>
      <c r="L18" s="16">
        <v>35624.690236800001</v>
      </c>
      <c r="M18" s="16">
        <v>5002.5855999999994</v>
      </c>
      <c r="N18" s="16">
        <v>96060.742499400003</v>
      </c>
      <c r="O18" s="16">
        <v>14110.199214600001</v>
      </c>
      <c r="P18" s="16">
        <v>382289.78542999999</v>
      </c>
      <c r="Q18" s="16">
        <v>7891055.4343900001</v>
      </c>
      <c r="R18" s="534"/>
    </row>
    <row r="19" spans="1:18" s="446" customFormat="1" ht="90" customHeight="1">
      <c r="A19" s="533" t="s">
        <v>142</v>
      </c>
      <c r="B19" s="16">
        <v>757.07971320000001</v>
      </c>
      <c r="C19" s="16">
        <v>40.141730000000003</v>
      </c>
      <c r="D19" s="16">
        <v>14.953139999999999</v>
      </c>
      <c r="E19" s="16">
        <v>0</v>
      </c>
      <c r="F19" s="16">
        <v>92.647670000000005</v>
      </c>
      <c r="G19" s="16">
        <v>0</v>
      </c>
      <c r="H19" s="16">
        <v>123.25624999999999</v>
      </c>
      <c r="I19" s="16">
        <v>1028.0785000000001</v>
      </c>
      <c r="J19" s="16">
        <v>1815488.6217455999</v>
      </c>
      <c r="K19" s="16">
        <v>1361.69589</v>
      </c>
      <c r="L19" s="16">
        <v>3167.3973350000001</v>
      </c>
      <c r="M19" s="16">
        <v>82.202740000000006</v>
      </c>
      <c r="N19" s="16">
        <v>5120.9348162000006</v>
      </c>
      <c r="O19" s="16">
        <v>94.120329999999996</v>
      </c>
      <c r="P19" s="16">
        <v>4001219.2187100002</v>
      </c>
      <c r="Q19" s="16">
        <v>5826534.1915699998</v>
      </c>
      <c r="R19" s="534"/>
    </row>
    <row r="20" spans="1:18" s="446" customFormat="1" ht="90" customHeight="1">
      <c r="A20" s="533" t="s">
        <v>143</v>
      </c>
      <c r="B20" s="16">
        <v>277079.43894340005</v>
      </c>
      <c r="C20" s="16">
        <v>17172.324969999998</v>
      </c>
      <c r="D20" s="16">
        <v>4697.6387910000003</v>
      </c>
      <c r="E20" s="16">
        <v>510.92277000000001</v>
      </c>
      <c r="F20" s="16">
        <v>23981.317650600002</v>
      </c>
      <c r="G20" s="16">
        <v>3073.6341642000002</v>
      </c>
      <c r="H20" s="16">
        <v>2043.4984099999999</v>
      </c>
      <c r="I20" s="16">
        <v>328558.7757</v>
      </c>
      <c r="J20" s="16">
        <v>39248603.995020598</v>
      </c>
      <c r="K20" s="16">
        <v>392251.85874280002</v>
      </c>
      <c r="L20" s="16">
        <v>211878.3165434</v>
      </c>
      <c r="M20" s="16">
        <v>10839.935996999999</v>
      </c>
      <c r="N20" s="16">
        <v>509433.5129118</v>
      </c>
      <c r="O20" s="16">
        <v>36348.0180798</v>
      </c>
      <c r="P20" s="16">
        <v>5852950.7441999996</v>
      </c>
      <c r="Q20" s="16">
        <v>46262306.381620005</v>
      </c>
      <c r="R20" s="534"/>
    </row>
    <row r="21" spans="1:18" s="446" customFormat="1" ht="90" customHeight="1">
      <c r="A21" s="533" t="s">
        <v>144</v>
      </c>
      <c r="B21" s="16">
        <v>60687.710650000001</v>
      </c>
      <c r="C21" s="16">
        <v>15.90096</v>
      </c>
      <c r="D21" s="16">
        <v>126.53936999999999</v>
      </c>
      <c r="E21" s="16">
        <v>0</v>
      </c>
      <c r="F21" s="16">
        <v>93.970979999999997</v>
      </c>
      <c r="G21" s="16">
        <v>0</v>
      </c>
      <c r="H21" s="16">
        <v>32.058</v>
      </c>
      <c r="I21" s="16">
        <v>60956.179960000001</v>
      </c>
      <c r="J21" s="16">
        <v>1657889.828583</v>
      </c>
      <c r="K21" s="16">
        <v>58.509629999999994</v>
      </c>
      <c r="L21" s="16">
        <v>6451.6885300000004</v>
      </c>
      <c r="M21" s="16">
        <v>1.7277</v>
      </c>
      <c r="N21" s="16">
        <v>3574.4261200000001</v>
      </c>
      <c r="O21" s="16">
        <v>332.01954540000003</v>
      </c>
      <c r="P21" s="16">
        <v>12260.535449999999</v>
      </c>
      <c r="Q21" s="16">
        <v>1680568.7355599999</v>
      </c>
      <c r="R21" s="534"/>
    </row>
    <row r="22" spans="1:18" s="446" customFormat="1" ht="90" customHeight="1">
      <c r="A22" s="533" t="s">
        <v>145</v>
      </c>
      <c r="B22" s="16">
        <v>95.248630000000006</v>
      </c>
      <c r="C22" s="16">
        <v>782.05462999999997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877.30326000000002</v>
      </c>
      <c r="J22" s="16">
        <v>161911.393018</v>
      </c>
      <c r="K22" s="16">
        <v>10317.149789999999</v>
      </c>
      <c r="L22" s="16">
        <v>242.86785</v>
      </c>
      <c r="M22" s="16">
        <v>22.894119999999997</v>
      </c>
      <c r="N22" s="16">
        <v>1388.5804154</v>
      </c>
      <c r="O22" s="16">
        <v>27.227070000000001</v>
      </c>
      <c r="P22" s="16">
        <v>2267.59276</v>
      </c>
      <c r="Q22" s="16">
        <v>176177.70504</v>
      </c>
      <c r="R22" s="534"/>
    </row>
    <row r="23" spans="1:18" s="446" customFormat="1" ht="90" customHeight="1">
      <c r="A23" s="533" t="s">
        <v>146</v>
      </c>
      <c r="B23" s="16">
        <v>7953.6129099999998</v>
      </c>
      <c r="C23" s="16">
        <v>1068.24632</v>
      </c>
      <c r="D23" s="16">
        <v>122.39333000000001</v>
      </c>
      <c r="E23" s="16">
        <v>30.561319999999998</v>
      </c>
      <c r="F23" s="16">
        <v>611.09307999999999</v>
      </c>
      <c r="G23" s="16">
        <v>0</v>
      </c>
      <c r="H23" s="16">
        <v>75.217309999999998</v>
      </c>
      <c r="I23" s="16">
        <v>9861.1242700000003</v>
      </c>
      <c r="J23" s="16">
        <v>3577092.9133698</v>
      </c>
      <c r="K23" s="16">
        <v>69629.023030199998</v>
      </c>
      <c r="L23" s="16">
        <v>41441.985761600001</v>
      </c>
      <c r="M23" s="16">
        <v>2253.1160735999997</v>
      </c>
      <c r="N23" s="16">
        <v>27084.056708</v>
      </c>
      <c r="O23" s="16">
        <v>4396.5742037999999</v>
      </c>
      <c r="P23" s="16">
        <v>341236.21493000002</v>
      </c>
      <c r="Q23" s="16">
        <v>4063133.8840600001</v>
      </c>
      <c r="R23" s="534"/>
    </row>
    <row r="24" spans="1:18" s="446" customFormat="1" ht="90" customHeight="1">
      <c r="A24" s="533" t="s">
        <v>147</v>
      </c>
      <c r="B24" s="16">
        <v>79.094300000000004</v>
      </c>
      <c r="C24" s="16">
        <v>17.480370000000001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96.574669999999998</v>
      </c>
      <c r="J24" s="16">
        <v>2953.8680627999997</v>
      </c>
      <c r="K24" s="16">
        <v>70.656480000000002</v>
      </c>
      <c r="L24" s="16">
        <v>31.605810000000002</v>
      </c>
      <c r="M24" s="16">
        <v>0</v>
      </c>
      <c r="N24" s="16">
        <v>27.619340000000001</v>
      </c>
      <c r="O24" s="16">
        <v>0</v>
      </c>
      <c r="P24" s="16">
        <v>62.028709999999997</v>
      </c>
      <c r="Q24" s="16">
        <v>3145.7783999999997</v>
      </c>
      <c r="R24" s="534"/>
    </row>
    <row r="25" spans="1:18" s="446" customFormat="1" ht="90" customHeight="1">
      <c r="A25" s="533" t="s">
        <v>148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65.65992</v>
      </c>
      <c r="K25" s="16">
        <v>0</v>
      </c>
      <c r="L25" s="16">
        <v>9.1234199999999994</v>
      </c>
      <c r="M25" s="16">
        <v>0</v>
      </c>
      <c r="N25" s="16">
        <v>0</v>
      </c>
      <c r="O25" s="16">
        <v>0</v>
      </c>
      <c r="P25" s="16">
        <v>653.44781</v>
      </c>
      <c r="Q25" s="16">
        <v>728.23115000000007</v>
      </c>
      <c r="R25" s="534"/>
    </row>
    <row r="26" spans="1:18" s="539" customFormat="1" ht="90" customHeight="1">
      <c r="A26" s="536" t="s">
        <v>149</v>
      </c>
      <c r="B26" s="537">
        <v>0</v>
      </c>
      <c r="C26" s="537">
        <v>0</v>
      </c>
      <c r="D26" s="537">
        <v>0</v>
      </c>
      <c r="E26" s="537">
        <v>0</v>
      </c>
      <c r="F26" s="537">
        <v>0</v>
      </c>
      <c r="G26" s="537">
        <v>0</v>
      </c>
      <c r="H26" s="537">
        <v>97.424960000000013</v>
      </c>
      <c r="I26" s="537">
        <v>97.424960000000013</v>
      </c>
      <c r="J26" s="537">
        <v>873.07457120000004</v>
      </c>
      <c r="K26" s="537">
        <v>75.751159999999999</v>
      </c>
      <c r="L26" s="537">
        <v>0</v>
      </c>
      <c r="M26" s="537">
        <v>18.189589999999999</v>
      </c>
      <c r="N26" s="537">
        <v>0</v>
      </c>
      <c r="O26" s="537">
        <v>0</v>
      </c>
      <c r="P26" s="537">
        <v>9306.5463</v>
      </c>
      <c r="Q26" s="537">
        <v>10273.561619999999</v>
      </c>
      <c r="R26" s="538"/>
    </row>
    <row r="27" spans="1:18" s="539" customFormat="1" ht="90" customHeight="1">
      <c r="A27" s="540" t="s">
        <v>136</v>
      </c>
      <c r="B27" s="541">
        <v>730673.11352040013</v>
      </c>
      <c r="C27" s="541">
        <v>120197.342183</v>
      </c>
      <c r="D27" s="541">
        <v>14443.689766399999</v>
      </c>
      <c r="E27" s="541">
        <v>5987.5529378000001</v>
      </c>
      <c r="F27" s="541">
        <v>50384.107189999995</v>
      </c>
      <c r="G27" s="541">
        <v>16272.891740200001</v>
      </c>
      <c r="H27" s="541">
        <v>39932.921909999983</v>
      </c>
      <c r="I27" s="541">
        <v>977891.61922999984</v>
      </c>
      <c r="J27" s="541">
        <v>150814221.13807461</v>
      </c>
      <c r="K27" s="541">
        <v>3801669.5535890008</v>
      </c>
      <c r="L27" s="541">
        <v>637839.68409719993</v>
      </c>
      <c r="M27" s="541">
        <v>145314.67917719999</v>
      </c>
      <c r="N27" s="541">
        <v>1584161.8151173999</v>
      </c>
      <c r="O27" s="541">
        <v>421270.58537860005</v>
      </c>
      <c r="P27" s="541">
        <v>20676913.486030005</v>
      </c>
      <c r="Q27" s="541">
        <v>178081390.94171</v>
      </c>
      <c r="R27" s="538"/>
    </row>
    <row r="28" spans="1:18" ht="27.75" customHeight="1" thickBot="1">
      <c r="A28" s="511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Z674"/>
  <sheetViews>
    <sheetView zoomScale="85" zoomScaleNormal="85" workbookViewId="0">
      <selection activeCell="A48" sqref="A48"/>
    </sheetView>
  </sheetViews>
  <sheetFormatPr defaultRowHeight="12.75"/>
  <cols>
    <col min="1" max="1" width="87.5703125" style="445" customWidth="1"/>
    <col min="2" max="15" width="11.7109375" style="367" customWidth="1"/>
    <col min="16" max="16" width="14" style="367" customWidth="1"/>
    <col min="17" max="17" width="11.5703125" style="367" bestFit="1" customWidth="1"/>
    <col min="18" max="18" width="2.42578125" style="239" customWidth="1"/>
    <col min="19" max="256" width="11.42578125" style="239" customWidth="1"/>
    <col min="257" max="16384" width="9.140625" style="239"/>
  </cols>
  <sheetData>
    <row r="1" spans="1:26" s="25" customFormat="1" ht="3.75" customHeight="1">
      <c r="A1" s="482"/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  <c r="N1" s="542"/>
      <c r="O1" s="542"/>
      <c r="P1" s="542"/>
      <c r="Q1" s="542"/>
    </row>
    <row r="2" spans="1:26" s="26" customFormat="1" ht="20.25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</row>
    <row r="3" spans="1:26" s="26" customFormat="1" ht="27" customHeight="1">
      <c r="A3" s="1214" t="s">
        <v>347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1214"/>
    </row>
    <row r="4" spans="1:26" s="26" customFormat="1" ht="27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</row>
    <row r="5" spans="1:26" s="40" customFormat="1" ht="20.25">
      <c r="A5" s="1216" t="s">
        <v>75</v>
      </c>
      <c r="B5" s="1216"/>
      <c r="C5" s="1216"/>
      <c r="D5" s="1216"/>
      <c r="E5" s="1216"/>
      <c r="F5" s="1216"/>
      <c r="G5" s="1216"/>
      <c r="H5" s="1216"/>
      <c r="I5" s="1216"/>
      <c r="J5" s="1216"/>
      <c r="K5" s="1216"/>
      <c r="L5" s="1216"/>
      <c r="M5" s="1216"/>
      <c r="N5" s="1216"/>
      <c r="O5" s="1216"/>
      <c r="P5" s="1216"/>
      <c r="Q5" s="1216"/>
    </row>
    <row r="6" spans="1:26" ht="6" customHeight="1">
      <c r="A6" s="543"/>
    </row>
    <row r="7" spans="1:26" ht="6" customHeight="1">
      <c r="A7" s="544"/>
      <c r="B7" s="545"/>
      <c r="C7" s="546"/>
      <c r="D7" s="546"/>
      <c r="E7" s="546"/>
      <c r="F7" s="546"/>
      <c r="G7" s="546"/>
      <c r="H7" s="545"/>
      <c r="I7" s="545"/>
      <c r="J7" s="545"/>
      <c r="K7" s="546"/>
      <c r="L7" s="545"/>
      <c r="M7" s="545"/>
      <c r="N7" s="545"/>
      <c r="O7" s="545"/>
      <c r="P7" s="545"/>
      <c r="Q7" s="546"/>
      <c r="R7" s="246"/>
      <c r="S7" s="244"/>
      <c r="T7" s="244"/>
      <c r="U7" s="244"/>
      <c r="V7" s="244"/>
      <c r="W7" s="244"/>
    </row>
    <row r="8" spans="1:26" ht="20.25" customHeight="1">
      <c r="A8" s="558" t="s">
        <v>161</v>
      </c>
      <c r="B8" s="559" t="s">
        <v>101</v>
      </c>
      <c r="C8" s="559" t="s">
        <v>102</v>
      </c>
      <c r="D8" s="559" t="s">
        <v>103</v>
      </c>
      <c r="E8" s="559" t="s">
        <v>104</v>
      </c>
      <c r="F8" s="559" t="s">
        <v>105</v>
      </c>
      <c r="G8" s="559" t="s">
        <v>106</v>
      </c>
      <c r="H8" s="559" t="s">
        <v>107</v>
      </c>
      <c r="I8" s="559" t="s">
        <v>108</v>
      </c>
      <c r="J8" s="559" t="s">
        <v>109</v>
      </c>
      <c r="K8" s="559" t="s">
        <v>110</v>
      </c>
      <c r="L8" s="559" t="s">
        <v>111</v>
      </c>
      <c r="M8" s="559" t="s">
        <v>112</v>
      </c>
      <c r="N8" s="559" t="s">
        <v>113</v>
      </c>
      <c r="O8" s="559" t="s">
        <v>114</v>
      </c>
      <c r="P8" s="560" t="s">
        <v>136</v>
      </c>
      <c r="Q8" s="561" t="s">
        <v>116</v>
      </c>
      <c r="R8" s="246"/>
      <c r="Y8" s="239">
        <v>1</v>
      </c>
      <c r="Z8" s="239">
        <v>1</v>
      </c>
    </row>
    <row r="9" spans="1:26" ht="33" customHeight="1">
      <c r="A9" s="162" t="s">
        <v>191</v>
      </c>
      <c r="B9" s="159">
        <v>4215264.6287500001</v>
      </c>
      <c r="C9" s="159">
        <v>4684616.51676</v>
      </c>
      <c r="D9" s="159">
        <v>2857265.7909200001</v>
      </c>
      <c r="E9" s="159">
        <v>7677058.48037</v>
      </c>
      <c r="F9" s="159">
        <v>4679443.9949500002</v>
      </c>
      <c r="G9" s="159">
        <v>2968907.7395199998</v>
      </c>
      <c r="H9" s="159">
        <v>1868470.4722799999</v>
      </c>
      <c r="I9" s="159">
        <v>0</v>
      </c>
      <c r="J9" s="159">
        <v>73793.116670000003</v>
      </c>
      <c r="K9" s="159">
        <v>367584.79855000001</v>
      </c>
      <c r="L9" s="159">
        <v>1199632.41653</v>
      </c>
      <c r="M9" s="159">
        <v>497743.03195999999</v>
      </c>
      <c r="N9" s="159">
        <v>3973949.0095300004</v>
      </c>
      <c r="O9" s="159">
        <v>0</v>
      </c>
      <c r="P9" s="159">
        <f>+SUM(B9:O9)</f>
        <v>35063729.996789992</v>
      </c>
      <c r="Q9" s="562">
        <f>+P9/$P$38</f>
        <v>0.22276196054627989</v>
      </c>
      <c r="R9" s="246"/>
      <c r="S9" s="244"/>
      <c r="T9" s="244"/>
      <c r="U9" s="244"/>
      <c r="V9" s="244"/>
      <c r="W9" s="244"/>
    </row>
    <row r="10" spans="1:26" ht="33" customHeight="1">
      <c r="A10" s="162" t="s">
        <v>192</v>
      </c>
      <c r="B10" s="159">
        <v>18902.373230000001</v>
      </c>
      <c r="C10" s="159">
        <v>3112.44956</v>
      </c>
      <c r="D10" s="159">
        <v>15481.48106</v>
      </c>
      <c r="E10" s="159">
        <v>17568.996850000003</v>
      </c>
      <c r="F10" s="159">
        <v>8274.2911999999997</v>
      </c>
      <c r="G10" s="159">
        <v>2286.5392000000002</v>
      </c>
      <c r="H10" s="159">
        <v>2748.6325000000002</v>
      </c>
      <c r="I10" s="159">
        <v>0</v>
      </c>
      <c r="J10" s="159">
        <v>0</v>
      </c>
      <c r="K10" s="159">
        <v>0</v>
      </c>
      <c r="L10" s="159">
        <v>0</v>
      </c>
      <c r="M10" s="159">
        <v>1194.5671499999999</v>
      </c>
      <c r="N10" s="159">
        <v>0</v>
      </c>
      <c r="O10" s="159">
        <v>6855.2320300000001</v>
      </c>
      <c r="P10" s="159">
        <f t="shared" ref="P10:P37" si="0">+SUM(B10:O10)</f>
        <v>76424.562780000022</v>
      </c>
      <c r="Q10" s="562">
        <f>+P10/$P$38</f>
        <v>4.8552978933854467E-4</v>
      </c>
      <c r="R10" s="246"/>
      <c r="S10" s="244"/>
      <c r="T10" s="244"/>
      <c r="U10" s="244"/>
      <c r="V10" s="244"/>
      <c r="W10" s="244"/>
    </row>
    <row r="11" spans="1:26" ht="33" customHeight="1">
      <c r="A11" s="162" t="s">
        <v>193</v>
      </c>
      <c r="B11" s="159">
        <v>39871.894180000003</v>
      </c>
      <c r="C11" s="159">
        <v>0</v>
      </c>
      <c r="D11" s="159">
        <v>0</v>
      </c>
      <c r="E11" s="159">
        <v>463522.31810999999</v>
      </c>
      <c r="F11" s="159">
        <v>0</v>
      </c>
      <c r="G11" s="159">
        <v>0</v>
      </c>
      <c r="H11" s="159">
        <v>0</v>
      </c>
      <c r="I11" s="159">
        <v>0</v>
      </c>
      <c r="J11" s="159">
        <v>0</v>
      </c>
      <c r="K11" s="159">
        <v>0</v>
      </c>
      <c r="L11" s="159">
        <v>0</v>
      </c>
      <c r="M11" s="159">
        <v>0</v>
      </c>
      <c r="N11" s="159">
        <v>0</v>
      </c>
      <c r="O11" s="159">
        <v>0</v>
      </c>
      <c r="P11" s="159">
        <f t="shared" si="0"/>
        <v>503394.21229</v>
      </c>
      <c r="Q11" s="562">
        <f t="shared" ref="Q11:Q38" si="1">+P11/$P$38</f>
        <v>3.198093347959174E-3</v>
      </c>
      <c r="R11" s="246"/>
      <c r="S11" s="244"/>
      <c r="T11" s="244"/>
      <c r="U11" s="244"/>
      <c r="V11" s="244"/>
      <c r="W11" s="244"/>
    </row>
    <row r="12" spans="1:26" ht="33" customHeight="1">
      <c r="A12" s="162" t="s">
        <v>194</v>
      </c>
      <c r="B12" s="159">
        <v>436787.82672000001</v>
      </c>
      <c r="C12" s="159">
        <v>340080.19955999998</v>
      </c>
      <c r="D12" s="159">
        <v>35116.039380000002</v>
      </c>
      <c r="E12" s="159">
        <v>592407.23434000008</v>
      </c>
      <c r="F12" s="159">
        <v>362713.55027000001</v>
      </c>
      <c r="G12" s="159">
        <v>0</v>
      </c>
      <c r="H12" s="159">
        <v>0</v>
      </c>
      <c r="I12" s="159">
        <v>0</v>
      </c>
      <c r="J12" s="159">
        <v>0</v>
      </c>
      <c r="K12" s="159">
        <v>0</v>
      </c>
      <c r="L12" s="159">
        <v>4730.5820300000005</v>
      </c>
      <c r="M12" s="159">
        <v>11968.131880000001</v>
      </c>
      <c r="N12" s="159">
        <v>395693.86660000001</v>
      </c>
      <c r="O12" s="159">
        <v>0</v>
      </c>
      <c r="P12" s="159">
        <f t="shared" si="0"/>
        <v>2179497.4307800001</v>
      </c>
      <c r="Q12" s="562">
        <f t="shared" si="1"/>
        <v>1.3846476707714212E-2</v>
      </c>
      <c r="R12" s="246"/>
      <c r="S12" s="244"/>
      <c r="T12" s="244"/>
      <c r="U12" s="244"/>
      <c r="V12" s="244"/>
      <c r="W12" s="244"/>
    </row>
    <row r="13" spans="1:26" ht="33" customHeight="1">
      <c r="A13" s="162" t="s">
        <v>214</v>
      </c>
      <c r="B13" s="159">
        <v>2212143.4764899998</v>
      </c>
      <c r="C13" s="159">
        <v>1493743.7452</v>
      </c>
      <c r="D13" s="159">
        <v>2146758.7545099999</v>
      </c>
      <c r="E13" s="159">
        <v>2583250.0118100001</v>
      </c>
      <c r="F13" s="159">
        <v>682647.69408000004</v>
      </c>
      <c r="G13" s="159">
        <v>2275534.6629299996</v>
      </c>
      <c r="H13" s="159">
        <v>1355099.5598800001</v>
      </c>
      <c r="I13" s="159">
        <v>0</v>
      </c>
      <c r="J13" s="159">
        <v>31040.822170000003</v>
      </c>
      <c r="K13" s="159">
        <v>17810.742320000001</v>
      </c>
      <c r="L13" s="159">
        <v>330733.60314999998</v>
      </c>
      <c r="M13" s="159">
        <v>352339.67566000001</v>
      </c>
      <c r="N13" s="159">
        <v>804843.91659000004</v>
      </c>
      <c r="O13" s="159">
        <v>0</v>
      </c>
      <c r="P13" s="159">
        <f t="shared" si="0"/>
        <v>14285946.664789999</v>
      </c>
      <c r="Q13" s="562">
        <f t="shared" si="1"/>
        <v>9.0759468191192072E-2</v>
      </c>
      <c r="R13" s="246"/>
      <c r="S13" s="244"/>
      <c r="T13" s="244"/>
      <c r="U13" s="244"/>
      <c r="V13" s="244"/>
      <c r="W13" s="244"/>
    </row>
    <row r="14" spans="1:26" ht="33" customHeight="1">
      <c r="A14" s="162" t="s">
        <v>215</v>
      </c>
      <c r="B14" s="159">
        <v>513840.05618999997</v>
      </c>
      <c r="C14" s="159">
        <v>333507.50805</v>
      </c>
      <c r="D14" s="159">
        <v>673981.31722000008</v>
      </c>
      <c r="E14" s="159">
        <v>372719.06494999997</v>
      </c>
      <c r="F14" s="159">
        <v>329708.71773999999</v>
      </c>
      <c r="G14" s="159">
        <v>86168.826119999998</v>
      </c>
      <c r="H14" s="159">
        <v>218662.02730000002</v>
      </c>
      <c r="I14" s="159">
        <v>8062.2276500000007</v>
      </c>
      <c r="J14" s="159">
        <v>0</v>
      </c>
      <c r="K14" s="159">
        <v>0</v>
      </c>
      <c r="L14" s="159">
        <v>279024.30817000003</v>
      </c>
      <c r="M14" s="159">
        <v>51053.108770000006</v>
      </c>
      <c r="N14" s="159">
        <v>235288.13696999999</v>
      </c>
      <c r="O14" s="159">
        <v>91341.43449</v>
      </c>
      <c r="P14" s="159">
        <f t="shared" si="0"/>
        <v>3193356.7336199996</v>
      </c>
      <c r="Q14" s="562">
        <f t="shared" si="1"/>
        <v>2.0287585113448536E-2</v>
      </c>
      <c r="R14" s="246"/>
      <c r="S14" s="244"/>
      <c r="T14" s="244"/>
      <c r="U14" s="244"/>
      <c r="V14" s="244"/>
      <c r="W14" s="244"/>
    </row>
    <row r="15" spans="1:26" ht="33" customHeight="1">
      <c r="A15" s="162" t="s">
        <v>216</v>
      </c>
      <c r="B15" s="159">
        <v>40120.861490000003</v>
      </c>
      <c r="C15" s="159">
        <v>483.87036000000001</v>
      </c>
      <c r="D15" s="159">
        <v>54137.626479999999</v>
      </c>
      <c r="E15" s="159">
        <v>6036.82366</v>
      </c>
      <c r="F15" s="159">
        <v>32729.861109999998</v>
      </c>
      <c r="G15" s="159">
        <v>0</v>
      </c>
      <c r="H15" s="159">
        <v>0</v>
      </c>
      <c r="I15" s="159">
        <v>0</v>
      </c>
      <c r="J15" s="159">
        <v>0</v>
      </c>
      <c r="K15" s="159">
        <v>0</v>
      </c>
      <c r="L15" s="159">
        <v>5283.2156999999997</v>
      </c>
      <c r="M15" s="159">
        <v>62.755000000000003</v>
      </c>
      <c r="N15" s="159">
        <v>2207.5189500000001</v>
      </c>
      <c r="O15" s="159">
        <v>14354.432279999999</v>
      </c>
      <c r="P15" s="159">
        <f t="shared" si="0"/>
        <v>155416.96503000002</v>
      </c>
      <c r="Q15" s="562">
        <f t="shared" si="1"/>
        <v>9.8737321543956955E-4</v>
      </c>
      <c r="R15" s="246"/>
      <c r="S15" s="244"/>
      <c r="T15" s="244"/>
      <c r="U15" s="244"/>
      <c r="V15" s="244"/>
      <c r="W15" s="244"/>
    </row>
    <row r="16" spans="1:26" ht="33" customHeight="1">
      <c r="A16" s="162" t="s">
        <v>217</v>
      </c>
      <c r="B16" s="159">
        <v>67901.439129999999</v>
      </c>
      <c r="C16" s="159">
        <v>53646.355100000001</v>
      </c>
      <c r="D16" s="159">
        <v>108661.164</v>
      </c>
      <c r="E16" s="159">
        <v>7268.4083700000001</v>
      </c>
      <c r="F16" s="159">
        <v>0</v>
      </c>
      <c r="G16" s="159">
        <v>0</v>
      </c>
      <c r="H16" s="159">
        <v>449.70464000000004</v>
      </c>
      <c r="I16" s="159">
        <v>184.73289000000003</v>
      </c>
      <c r="J16" s="159">
        <v>0</v>
      </c>
      <c r="K16" s="159">
        <v>0</v>
      </c>
      <c r="L16" s="159">
        <v>124475.70256000001</v>
      </c>
      <c r="M16" s="159">
        <v>25479.187030000001</v>
      </c>
      <c r="N16" s="159">
        <v>510976.45293000003</v>
      </c>
      <c r="O16" s="159">
        <v>90521.151530000003</v>
      </c>
      <c r="P16" s="159">
        <f t="shared" si="0"/>
        <v>989564.29818000004</v>
      </c>
      <c r="Q16" s="562">
        <f t="shared" si="1"/>
        <v>6.2867607972500609E-3</v>
      </c>
      <c r="R16" s="246"/>
      <c r="S16" s="244"/>
      <c r="T16" s="244"/>
      <c r="U16" s="244"/>
      <c r="V16" s="244"/>
      <c r="W16" s="244"/>
    </row>
    <row r="17" spans="1:23" ht="33" customHeight="1">
      <c r="A17" s="162" t="s">
        <v>218</v>
      </c>
      <c r="B17" s="159">
        <v>0</v>
      </c>
      <c r="C17" s="159">
        <v>0</v>
      </c>
      <c r="D17" s="159">
        <v>6584.1776300000001</v>
      </c>
      <c r="E17" s="159">
        <v>0</v>
      </c>
      <c r="F17" s="159">
        <v>0</v>
      </c>
      <c r="G17" s="159">
        <v>0</v>
      </c>
      <c r="H17" s="159">
        <v>0</v>
      </c>
      <c r="I17" s="159">
        <v>0</v>
      </c>
      <c r="J17" s="159">
        <v>0</v>
      </c>
      <c r="K17" s="159">
        <v>0</v>
      </c>
      <c r="L17" s="159">
        <v>696.98066000000006</v>
      </c>
      <c r="M17" s="159">
        <v>0</v>
      </c>
      <c r="N17" s="159">
        <v>0</v>
      </c>
      <c r="O17" s="159">
        <v>0</v>
      </c>
      <c r="P17" s="159">
        <f t="shared" si="0"/>
        <v>7281.1582900000003</v>
      </c>
      <c r="Q17" s="562">
        <f t="shared" si="1"/>
        <v>4.6257631343747119E-5</v>
      </c>
      <c r="R17" s="246"/>
      <c r="S17" s="244"/>
      <c r="T17" s="244"/>
      <c r="U17" s="244"/>
      <c r="V17" s="244"/>
      <c r="W17" s="244"/>
    </row>
    <row r="18" spans="1:23" ht="33" customHeight="1">
      <c r="A18" s="162" t="s">
        <v>219</v>
      </c>
      <c r="B18" s="159">
        <v>117223.89151</v>
      </c>
      <c r="C18" s="159">
        <v>1792.78089</v>
      </c>
      <c r="D18" s="159">
        <v>55235.869760000001</v>
      </c>
      <c r="E18" s="159">
        <v>131469.47614000001</v>
      </c>
      <c r="F18" s="159">
        <v>184552.09484999999</v>
      </c>
      <c r="G18" s="159">
        <v>0</v>
      </c>
      <c r="H18" s="159">
        <v>2975</v>
      </c>
      <c r="I18" s="159">
        <v>0</v>
      </c>
      <c r="J18" s="159">
        <v>0</v>
      </c>
      <c r="K18" s="159">
        <v>0</v>
      </c>
      <c r="L18" s="159">
        <v>19658.107499999998</v>
      </c>
      <c r="M18" s="159">
        <v>8224.3207600000005</v>
      </c>
      <c r="N18" s="159">
        <v>0</v>
      </c>
      <c r="O18" s="159">
        <v>0</v>
      </c>
      <c r="P18" s="159">
        <f t="shared" si="0"/>
        <v>521131.54140999995</v>
      </c>
      <c r="Q18" s="562">
        <f t="shared" si="1"/>
        <v>3.3107796540078325E-3</v>
      </c>
      <c r="R18" s="246"/>
      <c r="S18" s="244"/>
      <c r="T18" s="244"/>
      <c r="U18" s="244"/>
      <c r="V18" s="244"/>
      <c r="W18" s="244"/>
    </row>
    <row r="19" spans="1:23" ht="33" customHeight="1">
      <c r="A19" s="162" t="s">
        <v>220</v>
      </c>
      <c r="B19" s="159">
        <v>568659.86879999994</v>
      </c>
      <c r="C19" s="159">
        <v>43969.804579999996</v>
      </c>
      <c r="D19" s="159">
        <v>194088.60394999999</v>
      </c>
      <c r="E19" s="159">
        <v>140342.37374000001</v>
      </c>
      <c r="F19" s="159">
        <v>503750.34879000002</v>
      </c>
      <c r="G19" s="159">
        <v>0</v>
      </c>
      <c r="H19" s="159">
        <v>2088</v>
      </c>
      <c r="I19" s="159">
        <v>0</v>
      </c>
      <c r="J19" s="159">
        <v>0</v>
      </c>
      <c r="K19" s="159">
        <v>0</v>
      </c>
      <c r="L19" s="159">
        <v>613785.17346000008</v>
      </c>
      <c r="M19" s="159">
        <v>84005.389089999997</v>
      </c>
      <c r="N19" s="159">
        <v>759732.11394000007</v>
      </c>
      <c r="O19" s="159">
        <v>0</v>
      </c>
      <c r="P19" s="159">
        <f t="shared" si="0"/>
        <v>2910421.6763500003</v>
      </c>
      <c r="Q19" s="562">
        <f t="shared" si="1"/>
        <v>1.8490081879465471E-2</v>
      </c>
      <c r="R19" s="246"/>
      <c r="S19" s="244"/>
      <c r="T19" s="244"/>
      <c r="U19" s="244"/>
      <c r="V19" s="244"/>
      <c r="W19" s="244"/>
    </row>
    <row r="20" spans="1:23" ht="33" customHeight="1">
      <c r="A20" s="162" t="s">
        <v>200</v>
      </c>
      <c r="B20" s="159">
        <v>405189.31744000001</v>
      </c>
      <c r="C20" s="159">
        <v>1169321.3372299999</v>
      </c>
      <c r="D20" s="159">
        <v>1501591.2777</v>
      </c>
      <c r="E20" s="159">
        <v>480218.33694999997</v>
      </c>
      <c r="F20" s="159">
        <v>658649.62422</v>
      </c>
      <c r="G20" s="159">
        <v>2193.4225799999999</v>
      </c>
      <c r="H20" s="159">
        <v>723947.64082000009</v>
      </c>
      <c r="I20" s="159">
        <v>2042784.4748900002</v>
      </c>
      <c r="J20" s="159">
        <v>0</v>
      </c>
      <c r="K20" s="159">
        <v>0</v>
      </c>
      <c r="L20" s="159">
        <v>2302569.52574</v>
      </c>
      <c r="M20" s="159">
        <v>123398.79548</v>
      </c>
      <c r="N20" s="159">
        <v>726145.30346000008</v>
      </c>
      <c r="O20" s="159">
        <v>1300582.6179599999</v>
      </c>
      <c r="P20" s="159">
        <f t="shared" si="0"/>
        <v>11436591.67447</v>
      </c>
      <c r="Q20" s="562">
        <f t="shared" si="1"/>
        <v>7.2657346597336608E-2</v>
      </c>
      <c r="R20" s="246"/>
      <c r="S20" s="244"/>
      <c r="T20" s="244"/>
      <c r="U20" s="244"/>
      <c r="V20" s="244"/>
      <c r="W20" s="244"/>
    </row>
    <row r="21" spans="1:23" ht="33" customHeight="1">
      <c r="A21" s="162" t="s">
        <v>202</v>
      </c>
      <c r="B21" s="159">
        <v>0</v>
      </c>
      <c r="C21" s="159">
        <v>1535691.3019699999</v>
      </c>
      <c r="D21" s="159">
        <v>150540.49241000001</v>
      </c>
      <c r="E21" s="159">
        <v>683713.65642000001</v>
      </c>
      <c r="F21" s="159">
        <v>307754.02587000001</v>
      </c>
      <c r="G21" s="159">
        <v>154266.41615</v>
      </c>
      <c r="H21" s="159">
        <v>56355.048280000003</v>
      </c>
      <c r="I21" s="159">
        <v>5855459.7999700001</v>
      </c>
      <c r="J21" s="159">
        <v>0</v>
      </c>
      <c r="K21" s="159">
        <v>0</v>
      </c>
      <c r="L21" s="159">
        <v>1327312.8963499998</v>
      </c>
      <c r="M21" s="159">
        <v>117811.17598999999</v>
      </c>
      <c r="N21" s="159">
        <v>348053.40704000002</v>
      </c>
      <c r="O21" s="159">
        <v>1914584.39585</v>
      </c>
      <c r="P21" s="159">
        <f t="shared" si="0"/>
        <v>12451542.616300002</v>
      </c>
      <c r="Q21" s="562">
        <f t="shared" si="1"/>
        <v>7.9105390250451754E-2</v>
      </c>
      <c r="R21" s="246"/>
      <c r="S21" s="244"/>
      <c r="T21" s="244"/>
      <c r="U21" s="244"/>
      <c r="V21" s="244"/>
      <c r="W21" s="244"/>
    </row>
    <row r="22" spans="1:23" ht="33" customHeight="1">
      <c r="A22" s="162" t="s">
        <v>203</v>
      </c>
      <c r="B22" s="159">
        <v>647939.48116999993</v>
      </c>
      <c r="C22" s="159">
        <v>0</v>
      </c>
      <c r="D22" s="159">
        <v>2483992.0859099999</v>
      </c>
      <c r="E22" s="159">
        <v>514459.45392</v>
      </c>
      <c r="F22" s="159">
        <v>1035995.2545</v>
      </c>
      <c r="G22" s="159">
        <v>615540.03359000001</v>
      </c>
      <c r="H22" s="159">
        <v>1429521.49979</v>
      </c>
      <c r="I22" s="159">
        <v>540489.95186000003</v>
      </c>
      <c r="J22" s="159">
        <v>0</v>
      </c>
      <c r="K22" s="159">
        <v>0</v>
      </c>
      <c r="L22" s="159">
        <v>976426.72716000001</v>
      </c>
      <c r="M22" s="159">
        <v>588957.05611999996</v>
      </c>
      <c r="N22" s="159">
        <v>2288631.6225100001</v>
      </c>
      <c r="O22" s="159">
        <v>1890269.9921400002</v>
      </c>
      <c r="P22" s="159">
        <f t="shared" si="0"/>
        <v>13012223.158670003</v>
      </c>
      <c r="Q22" s="562">
        <f t="shared" si="1"/>
        <v>8.2667427057999801E-2</v>
      </c>
      <c r="R22" s="246"/>
      <c r="S22" s="244"/>
      <c r="T22" s="244"/>
      <c r="U22" s="244"/>
      <c r="V22" s="244"/>
      <c r="W22" s="244"/>
    </row>
    <row r="23" spans="1:23" ht="33" customHeight="1">
      <c r="A23" s="162" t="s">
        <v>204</v>
      </c>
      <c r="B23" s="159">
        <v>0</v>
      </c>
      <c r="C23" s="159">
        <v>0</v>
      </c>
      <c r="D23" s="159">
        <v>0</v>
      </c>
      <c r="E23" s="159">
        <v>0</v>
      </c>
      <c r="F23" s="159">
        <v>0</v>
      </c>
      <c r="G23" s="159">
        <v>0</v>
      </c>
      <c r="H23" s="159">
        <v>0</v>
      </c>
      <c r="I23" s="159">
        <v>0</v>
      </c>
      <c r="J23" s="159">
        <v>0</v>
      </c>
      <c r="K23" s="159">
        <v>0</v>
      </c>
      <c r="L23" s="159">
        <v>0</v>
      </c>
      <c r="M23" s="159">
        <v>0</v>
      </c>
      <c r="N23" s="159">
        <v>0</v>
      </c>
      <c r="O23" s="159">
        <v>0</v>
      </c>
      <c r="P23" s="159">
        <f t="shared" si="0"/>
        <v>0</v>
      </c>
      <c r="Q23" s="562">
        <f t="shared" si="1"/>
        <v>0</v>
      </c>
      <c r="R23" s="246"/>
      <c r="S23" s="244"/>
      <c r="T23" s="244"/>
      <c r="U23" s="244"/>
      <c r="V23" s="244"/>
      <c r="W23" s="244"/>
    </row>
    <row r="24" spans="1:23" ht="33" customHeight="1">
      <c r="A24" s="162" t="s">
        <v>205</v>
      </c>
      <c r="B24" s="159">
        <v>0</v>
      </c>
      <c r="C24" s="159">
        <v>0</v>
      </c>
      <c r="D24" s="159">
        <v>0</v>
      </c>
      <c r="E24" s="159">
        <v>0</v>
      </c>
      <c r="F24" s="159">
        <v>0</v>
      </c>
      <c r="G24" s="159">
        <v>0</v>
      </c>
      <c r="H24" s="159">
        <v>0</v>
      </c>
      <c r="I24" s="159">
        <v>0</v>
      </c>
      <c r="J24" s="159">
        <v>0</v>
      </c>
      <c r="K24" s="159">
        <v>0</v>
      </c>
      <c r="L24" s="159">
        <v>0</v>
      </c>
      <c r="M24" s="159">
        <v>0</v>
      </c>
      <c r="N24" s="159">
        <v>0</v>
      </c>
      <c r="O24" s="159">
        <v>0</v>
      </c>
      <c r="P24" s="159">
        <f t="shared" si="0"/>
        <v>0</v>
      </c>
      <c r="Q24" s="562">
        <f t="shared" si="1"/>
        <v>0</v>
      </c>
      <c r="R24" s="246"/>
      <c r="S24" s="244"/>
      <c r="T24" s="244"/>
      <c r="U24" s="244"/>
      <c r="V24" s="244"/>
      <c r="W24" s="244"/>
    </row>
    <row r="25" spans="1:23" ht="33" customHeight="1">
      <c r="A25" s="162" t="s">
        <v>206</v>
      </c>
      <c r="B25" s="159">
        <v>0</v>
      </c>
      <c r="C25" s="159">
        <v>0</v>
      </c>
      <c r="D25" s="159">
        <v>0</v>
      </c>
      <c r="E25" s="159">
        <v>0</v>
      </c>
      <c r="F25" s="159">
        <v>0</v>
      </c>
      <c r="G25" s="159">
        <v>0</v>
      </c>
      <c r="H25" s="159">
        <v>0</v>
      </c>
      <c r="I25" s="159">
        <v>0</v>
      </c>
      <c r="J25" s="159">
        <v>0</v>
      </c>
      <c r="K25" s="159">
        <v>0</v>
      </c>
      <c r="L25" s="159">
        <v>0</v>
      </c>
      <c r="M25" s="159">
        <v>0</v>
      </c>
      <c r="N25" s="159">
        <v>0</v>
      </c>
      <c r="O25" s="159">
        <v>0</v>
      </c>
      <c r="P25" s="159">
        <f t="shared" si="0"/>
        <v>0</v>
      </c>
      <c r="Q25" s="562">
        <f t="shared" si="1"/>
        <v>0</v>
      </c>
      <c r="R25" s="246"/>
      <c r="S25" s="244"/>
      <c r="T25" s="244"/>
      <c r="U25" s="244"/>
      <c r="V25" s="244"/>
      <c r="W25" s="244"/>
    </row>
    <row r="26" spans="1:23" ht="33" customHeight="1">
      <c r="A26" s="162" t="s">
        <v>207</v>
      </c>
      <c r="B26" s="159">
        <v>0</v>
      </c>
      <c r="C26" s="159">
        <v>0</v>
      </c>
      <c r="D26" s="159">
        <v>0</v>
      </c>
      <c r="E26" s="159">
        <v>0</v>
      </c>
      <c r="F26" s="159">
        <v>0</v>
      </c>
      <c r="G26" s="159">
        <v>0</v>
      </c>
      <c r="H26" s="159">
        <v>0</v>
      </c>
      <c r="I26" s="159">
        <v>0</v>
      </c>
      <c r="J26" s="159">
        <v>0</v>
      </c>
      <c r="K26" s="159">
        <v>0</v>
      </c>
      <c r="L26" s="159">
        <v>0</v>
      </c>
      <c r="M26" s="159">
        <v>0</v>
      </c>
      <c r="N26" s="159">
        <v>0</v>
      </c>
      <c r="O26" s="159">
        <v>0</v>
      </c>
      <c r="P26" s="159">
        <f t="shared" si="0"/>
        <v>0</v>
      </c>
      <c r="Q26" s="562">
        <f t="shared" si="1"/>
        <v>0</v>
      </c>
      <c r="R26" s="246"/>
      <c r="S26" s="244"/>
      <c r="T26" s="244"/>
      <c r="U26" s="244"/>
      <c r="V26" s="244"/>
      <c r="W26" s="244"/>
    </row>
    <row r="27" spans="1:23" ht="33" customHeight="1">
      <c r="A27" s="162" t="s">
        <v>208</v>
      </c>
      <c r="B27" s="159">
        <v>17913.15598</v>
      </c>
      <c r="C27" s="159">
        <v>945719.51790999994</v>
      </c>
      <c r="D27" s="159">
        <v>128497.77492</v>
      </c>
      <c r="E27" s="159">
        <v>113724.32988999999</v>
      </c>
      <c r="F27" s="159">
        <v>24507.518059999999</v>
      </c>
      <c r="G27" s="159">
        <v>0</v>
      </c>
      <c r="H27" s="159">
        <v>0</v>
      </c>
      <c r="I27" s="159">
        <v>538203.36710000003</v>
      </c>
      <c r="J27" s="159">
        <v>370.40445</v>
      </c>
      <c r="K27" s="159">
        <v>0</v>
      </c>
      <c r="L27" s="159">
        <v>1047716.8043899999</v>
      </c>
      <c r="M27" s="159">
        <v>11084.797410000001</v>
      </c>
      <c r="N27" s="159">
        <v>11611.7791</v>
      </c>
      <c r="O27" s="159">
        <v>1476759.2631900001</v>
      </c>
      <c r="P27" s="159">
        <f t="shared" si="0"/>
        <v>4316108.7123999996</v>
      </c>
      <c r="Q27" s="562">
        <f t="shared" si="1"/>
        <v>2.7420495161043151E-2</v>
      </c>
      <c r="R27" s="246"/>
      <c r="S27" s="244"/>
      <c r="T27" s="244"/>
      <c r="U27" s="244"/>
      <c r="V27" s="244"/>
      <c r="W27" s="244"/>
    </row>
    <row r="28" spans="1:23" ht="33" customHeight="1">
      <c r="A28" s="162" t="s">
        <v>209</v>
      </c>
      <c r="B28" s="159">
        <v>4330.8746600000004</v>
      </c>
      <c r="C28" s="159">
        <v>84977.616909999997</v>
      </c>
      <c r="D28" s="159">
        <v>73681.673859999995</v>
      </c>
      <c r="E28" s="159">
        <v>22838.856179999999</v>
      </c>
      <c r="F28" s="159">
        <v>32321.371569999999</v>
      </c>
      <c r="G28" s="159">
        <v>0</v>
      </c>
      <c r="H28" s="159">
        <v>0</v>
      </c>
      <c r="I28" s="159">
        <v>15435.03413</v>
      </c>
      <c r="J28" s="159">
        <v>0</v>
      </c>
      <c r="K28" s="159">
        <v>0</v>
      </c>
      <c r="L28" s="159">
        <v>292916.61793000001</v>
      </c>
      <c r="M28" s="159">
        <v>64706.247009999999</v>
      </c>
      <c r="N28" s="159">
        <v>238235.98440000002</v>
      </c>
      <c r="O28" s="159">
        <v>322928.41907</v>
      </c>
      <c r="P28" s="159">
        <f t="shared" si="0"/>
        <v>1152372.6957200002</v>
      </c>
      <c r="Q28" s="562">
        <f t="shared" si="1"/>
        <v>7.3210922227067579E-3</v>
      </c>
      <c r="R28" s="246"/>
      <c r="S28" s="244"/>
      <c r="T28" s="244"/>
      <c r="U28" s="244"/>
      <c r="V28" s="244"/>
      <c r="W28" s="244"/>
    </row>
    <row r="29" spans="1:23" ht="33" customHeight="1">
      <c r="A29" s="162" t="s">
        <v>210</v>
      </c>
      <c r="B29" s="159">
        <v>0</v>
      </c>
      <c r="C29" s="159">
        <v>69693.707150000002</v>
      </c>
      <c r="D29" s="159">
        <v>25568.947359999998</v>
      </c>
      <c r="E29" s="159">
        <v>0</v>
      </c>
      <c r="F29" s="159">
        <v>1950.3487299999999</v>
      </c>
      <c r="G29" s="159">
        <v>0</v>
      </c>
      <c r="H29" s="159">
        <v>0</v>
      </c>
      <c r="I29" s="159">
        <v>0</v>
      </c>
      <c r="J29" s="159">
        <v>0</v>
      </c>
      <c r="K29" s="159">
        <v>0</v>
      </c>
      <c r="L29" s="159">
        <v>46403.398159999997</v>
      </c>
      <c r="M29" s="159">
        <v>1967.70039</v>
      </c>
      <c r="N29" s="159">
        <v>0</v>
      </c>
      <c r="O29" s="159">
        <v>0</v>
      </c>
      <c r="P29" s="159">
        <f t="shared" si="0"/>
        <v>145584.10178999999</v>
      </c>
      <c r="Q29" s="562">
        <f>+P29/$P$38</f>
        <v>9.2490445089779441E-4</v>
      </c>
      <c r="R29" s="246"/>
      <c r="S29" s="244"/>
      <c r="T29" s="244"/>
      <c r="U29" s="244"/>
      <c r="V29" s="244"/>
      <c r="W29" s="244"/>
    </row>
    <row r="30" spans="1:23" ht="33" customHeight="1">
      <c r="A30" s="162" t="s">
        <v>195</v>
      </c>
      <c r="B30" s="159">
        <v>2629721.3228699998</v>
      </c>
      <c r="C30" s="159">
        <v>1575452.1394800001</v>
      </c>
      <c r="D30" s="159">
        <v>4275381.4517799998</v>
      </c>
      <c r="E30" s="159">
        <v>683098.12086000002</v>
      </c>
      <c r="F30" s="159">
        <v>2131865.8899099999</v>
      </c>
      <c r="G30" s="159">
        <v>952887.25078</v>
      </c>
      <c r="H30" s="159">
        <v>727577.20863999997</v>
      </c>
      <c r="I30" s="159">
        <v>220640.09362999999</v>
      </c>
      <c r="J30" s="159">
        <v>0</v>
      </c>
      <c r="K30" s="159">
        <v>0</v>
      </c>
      <c r="L30" s="159">
        <v>687964.15332000004</v>
      </c>
      <c r="M30" s="159">
        <v>467632.74560000002</v>
      </c>
      <c r="N30" s="159">
        <v>922904.36997</v>
      </c>
      <c r="O30" s="159">
        <v>238694.61556999999</v>
      </c>
      <c r="P30" s="159">
        <f t="shared" si="0"/>
        <v>15513819.362409994</v>
      </c>
      <c r="Q30" s="562">
        <f t="shared" si="1"/>
        <v>9.8560216413019014E-2</v>
      </c>
      <c r="R30" s="246"/>
      <c r="S30" s="244"/>
      <c r="T30" s="244"/>
      <c r="U30" s="244"/>
      <c r="V30" s="244"/>
      <c r="W30" s="244"/>
    </row>
    <row r="31" spans="1:23" ht="33" customHeight="1">
      <c r="A31" s="162" t="s">
        <v>196</v>
      </c>
      <c r="B31" s="159">
        <v>302696.00889</v>
      </c>
      <c r="C31" s="159">
        <v>607776.67848</v>
      </c>
      <c r="D31" s="159">
        <v>921.43285000000003</v>
      </c>
      <c r="E31" s="159">
        <v>0</v>
      </c>
      <c r="F31" s="159">
        <v>85013.104200000002</v>
      </c>
      <c r="G31" s="159">
        <v>0</v>
      </c>
      <c r="H31" s="159">
        <v>1368.60871</v>
      </c>
      <c r="I31" s="159">
        <v>911087.78541000001</v>
      </c>
      <c r="J31" s="159">
        <v>0</v>
      </c>
      <c r="K31" s="159">
        <v>0</v>
      </c>
      <c r="L31" s="159">
        <v>422861.12080999999</v>
      </c>
      <c r="M31" s="159">
        <v>652.26086999999995</v>
      </c>
      <c r="N31" s="159">
        <v>0</v>
      </c>
      <c r="O31" s="159">
        <v>13910.64668</v>
      </c>
      <c r="P31" s="159">
        <f t="shared" si="0"/>
        <v>2346287.6468999991</v>
      </c>
      <c r="Q31" s="562">
        <f>+P31/$P$38</f>
        <v>1.4906104863253573E-2</v>
      </c>
      <c r="R31" s="246"/>
      <c r="S31" s="244"/>
      <c r="T31" s="244"/>
      <c r="U31" s="244"/>
      <c r="V31" s="244"/>
      <c r="W31" s="244"/>
    </row>
    <row r="32" spans="1:23" ht="24.75" customHeight="1">
      <c r="A32" s="563" t="s">
        <v>197</v>
      </c>
      <c r="B32" s="159">
        <v>0</v>
      </c>
      <c r="C32" s="159">
        <v>3140.7502599999998</v>
      </c>
      <c r="D32" s="159">
        <v>0</v>
      </c>
      <c r="E32" s="159">
        <v>0</v>
      </c>
      <c r="F32" s="159">
        <v>0</v>
      </c>
      <c r="G32" s="159">
        <v>0</v>
      </c>
      <c r="H32" s="159">
        <v>0</v>
      </c>
      <c r="I32" s="159">
        <v>12398.228300000001</v>
      </c>
      <c r="J32" s="159">
        <v>0</v>
      </c>
      <c r="K32" s="159">
        <v>0</v>
      </c>
      <c r="L32" s="159">
        <v>0</v>
      </c>
      <c r="M32" s="159">
        <v>371.67462</v>
      </c>
      <c r="N32" s="159">
        <v>0</v>
      </c>
      <c r="O32" s="159">
        <v>0</v>
      </c>
      <c r="P32" s="159">
        <f t="shared" si="0"/>
        <v>15910.653179999999</v>
      </c>
      <c r="Q32" s="562">
        <f>+P32/$P$38</f>
        <v>1.0108132524044573E-4</v>
      </c>
      <c r="R32" s="246"/>
      <c r="S32" s="244"/>
      <c r="T32" s="244"/>
      <c r="U32" s="244"/>
      <c r="V32" s="244"/>
      <c r="W32" s="244"/>
    </row>
    <row r="33" spans="1:23" ht="33" customHeight="1">
      <c r="A33" s="162" t="s">
        <v>198</v>
      </c>
      <c r="B33" s="159">
        <v>4119030.4551500003</v>
      </c>
      <c r="C33" s="159">
        <v>2837865.13326</v>
      </c>
      <c r="D33" s="159">
        <v>8569690.4031000007</v>
      </c>
      <c r="E33" s="159">
        <v>330609.60010000004</v>
      </c>
      <c r="F33" s="159">
        <v>2545585.2547399998</v>
      </c>
      <c r="G33" s="159">
        <v>1837358.6571500001</v>
      </c>
      <c r="H33" s="159">
        <v>913058.99942999997</v>
      </c>
      <c r="I33" s="159">
        <v>194053.48866999999</v>
      </c>
      <c r="J33" s="159">
        <v>0</v>
      </c>
      <c r="K33" s="159">
        <v>0</v>
      </c>
      <c r="L33" s="159">
        <v>1119178.4442799999</v>
      </c>
      <c r="M33" s="159">
        <v>304839.29757999995</v>
      </c>
      <c r="N33" s="159">
        <v>792293.99527999992</v>
      </c>
      <c r="O33" s="159">
        <v>284994.61537000001</v>
      </c>
      <c r="P33" s="159">
        <f t="shared" si="0"/>
        <v>23848558.344110001</v>
      </c>
      <c r="Q33" s="562">
        <f>+P33/$P$38</f>
        <v>0.15151130850661462</v>
      </c>
      <c r="R33" s="246"/>
      <c r="S33" s="244"/>
      <c r="T33" s="244"/>
      <c r="U33" s="244"/>
      <c r="V33" s="244"/>
      <c r="W33" s="244"/>
    </row>
    <row r="34" spans="1:23" ht="25.5" customHeight="1">
      <c r="A34" s="563" t="s">
        <v>199</v>
      </c>
      <c r="B34" s="159">
        <v>212181.31412999998</v>
      </c>
      <c r="C34" s="159">
        <v>4108.3137900000002</v>
      </c>
      <c r="D34" s="159">
        <v>910.79229000000009</v>
      </c>
      <c r="E34" s="159">
        <v>224.65566000000001</v>
      </c>
      <c r="F34" s="159">
        <v>0</v>
      </c>
      <c r="G34" s="159">
        <v>0</v>
      </c>
      <c r="H34" s="159">
        <v>753.6807</v>
      </c>
      <c r="I34" s="159">
        <v>12189.311009999999</v>
      </c>
      <c r="J34" s="159">
        <v>0</v>
      </c>
      <c r="K34" s="159">
        <v>0</v>
      </c>
      <c r="L34" s="159">
        <v>42059.674639999997</v>
      </c>
      <c r="M34" s="159">
        <v>552.21077000000002</v>
      </c>
      <c r="N34" s="159">
        <v>0</v>
      </c>
      <c r="O34" s="159">
        <v>3047.9613100000001</v>
      </c>
      <c r="P34" s="159">
        <f t="shared" si="0"/>
        <v>276027.9143</v>
      </c>
      <c r="Q34" s="562">
        <f>+P34/$P$38</f>
        <v>1.7536217441954311E-3</v>
      </c>
      <c r="R34" s="246"/>
      <c r="S34" s="244"/>
      <c r="T34" s="244"/>
      <c r="U34" s="244"/>
      <c r="V34" s="244"/>
      <c r="W34" s="244"/>
    </row>
    <row r="35" spans="1:23" ht="27" customHeight="1">
      <c r="A35" s="162" t="s">
        <v>211</v>
      </c>
      <c r="B35" s="159">
        <v>1559293.21511</v>
      </c>
      <c r="C35" s="159">
        <v>2032322.2759400001</v>
      </c>
      <c r="D35" s="159">
        <v>1370459.89484</v>
      </c>
      <c r="E35" s="159">
        <v>773040.15380999993</v>
      </c>
      <c r="F35" s="159">
        <v>1437794.7310200001</v>
      </c>
      <c r="G35" s="159">
        <v>522417.36141000001</v>
      </c>
      <c r="H35" s="159">
        <v>649294.85447999998</v>
      </c>
      <c r="I35" s="159">
        <v>305268.57368000003</v>
      </c>
      <c r="J35" s="159">
        <v>966.96874000000003</v>
      </c>
      <c r="K35" s="159">
        <v>0</v>
      </c>
      <c r="L35" s="159">
        <v>839538.5419500001</v>
      </c>
      <c r="M35" s="159">
        <v>192972.58411000003</v>
      </c>
      <c r="N35" s="159">
        <v>371688.17216000002</v>
      </c>
      <c r="O35" s="159">
        <v>466348.83869999996</v>
      </c>
      <c r="P35" s="159">
        <f t="shared" si="0"/>
        <v>10521406.16595</v>
      </c>
      <c r="Q35" s="562">
        <f>+P35/$P$38</f>
        <v>6.6843118671211163E-2</v>
      </c>
      <c r="R35" s="246"/>
      <c r="S35" s="244"/>
      <c r="T35" s="244"/>
      <c r="U35" s="244"/>
      <c r="V35" s="244"/>
      <c r="W35" s="244"/>
    </row>
    <row r="36" spans="1:23" ht="29.25" customHeight="1">
      <c r="A36" s="162" t="s">
        <v>212</v>
      </c>
      <c r="B36" s="159">
        <v>0</v>
      </c>
      <c r="C36" s="159">
        <v>128991.01282999999</v>
      </c>
      <c r="D36" s="159">
        <v>2969.3888700000002</v>
      </c>
      <c r="E36" s="159">
        <v>0</v>
      </c>
      <c r="F36" s="159">
        <v>13567.634699999999</v>
      </c>
      <c r="G36" s="159">
        <v>0</v>
      </c>
      <c r="H36" s="159">
        <v>6159.1621399999995</v>
      </c>
      <c r="I36" s="159">
        <v>726694.28926999995</v>
      </c>
      <c r="J36" s="159">
        <v>0</v>
      </c>
      <c r="K36" s="159">
        <v>0</v>
      </c>
      <c r="L36" s="159">
        <v>321246.13712999999</v>
      </c>
      <c r="M36" s="159">
        <v>10071.86996</v>
      </c>
      <c r="N36" s="159">
        <v>37386.943380000004</v>
      </c>
      <c r="O36" s="159">
        <v>173846.79228999998</v>
      </c>
      <c r="P36" s="159">
        <f t="shared" si="0"/>
        <v>1420933.2305700001</v>
      </c>
      <c r="Q36" s="562">
        <f t="shared" si="1"/>
        <v>9.0272732614616307E-3</v>
      </c>
      <c r="R36" s="246"/>
      <c r="S36" s="244"/>
      <c r="T36" s="244"/>
      <c r="U36" s="244"/>
      <c r="V36" s="244"/>
      <c r="W36" s="244"/>
    </row>
    <row r="37" spans="1:23" s="323" customFormat="1" ht="33" customHeight="1">
      <c r="A37" s="163" t="s">
        <v>213</v>
      </c>
      <c r="B37" s="160">
        <v>70915.145199999999</v>
      </c>
      <c r="C37" s="160">
        <v>0</v>
      </c>
      <c r="D37" s="160">
        <v>166185.19112</v>
      </c>
      <c r="E37" s="160">
        <v>11722.44349</v>
      </c>
      <c r="F37" s="160">
        <v>21034.550769999998</v>
      </c>
      <c r="G37" s="160">
        <v>19769.684390000002</v>
      </c>
      <c r="H37" s="160">
        <v>274601.25131999998</v>
      </c>
      <c r="I37" s="160">
        <v>137630.11021000001</v>
      </c>
      <c r="J37" s="160">
        <v>0</v>
      </c>
      <c r="K37" s="160">
        <v>0</v>
      </c>
      <c r="L37" s="160">
        <v>0</v>
      </c>
      <c r="M37" s="160">
        <v>75451.11615999999</v>
      </c>
      <c r="N37" s="160">
        <v>197815.98819999999</v>
      </c>
      <c r="O37" s="160">
        <v>85820.457739999998</v>
      </c>
      <c r="P37" s="159">
        <f t="shared" si="0"/>
        <v>1060945.9386</v>
      </c>
      <c r="Q37" s="564">
        <f t="shared" si="1"/>
        <v>6.7402526011290107E-3</v>
      </c>
      <c r="R37" s="548"/>
      <c r="S37" s="549"/>
      <c r="T37" s="549"/>
      <c r="U37" s="549"/>
      <c r="V37" s="549"/>
      <c r="W37" s="549"/>
    </row>
    <row r="38" spans="1:23" s="323" customFormat="1" ht="35.25" customHeight="1">
      <c r="A38" s="565" t="s">
        <v>150</v>
      </c>
      <c r="B38" s="161">
        <f>SUM(B9:B37)</f>
        <v>18199926.60709</v>
      </c>
      <c r="C38" s="161">
        <f t="shared" ref="C38:O38" si="2">SUM(C9:C37)</f>
        <v>17950013.015269998</v>
      </c>
      <c r="D38" s="161">
        <f t="shared" si="2"/>
        <v>24897701.631919995</v>
      </c>
      <c r="E38" s="161">
        <f t="shared" si="2"/>
        <v>15605292.795619998</v>
      </c>
      <c r="F38" s="161">
        <f t="shared" si="2"/>
        <v>15079859.86128</v>
      </c>
      <c r="G38" s="161">
        <f t="shared" si="2"/>
        <v>9437330.5938199982</v>
      </c>
      <c r="H38" s="161">
        <f t="shared" si="2"/>
        <v>8233131.3509100005</v>
      </c>
      <c r="I38" s="161">
        <f t="shared" si="2"/>
        <v>11520581.468669999</v>
      </c>
      <c r="J38" s="161">
        <f t="shared" si="2"/>
        <v>106171.31203</v>
      </c>
      <c r="K38" s="161">
        <f t="shared" si="2"/>
        <v>385395.54087000003</v>
      </c>
      <c r="L38" s="161">
        <f t="shared" si="2"/>
        <v>12004214.131620001</v>
      </c>
      <c r="M38" s="161">
        <f>SUM(M9:M37)</f>
        <v>2992539.69937</v>
      </c>
      <c r="N38" s="161">
        <f>SUM(N9:N37)</f>
        <v>12617458.581010003</v>
      </c>
      <c r="O38" s="161">
        <f t="shared" si="2"/>
        <v>8374860.866200001</v>
      </c>
      <c r="P38" s="161">
        <f>SUM(B38:O38)</f>
        <v>157404477.45568001</v>
      </c>
      <c r="Q38" s="566">
        <f t="shared" si="1"/>
        <v>1</v>
      </c>
      <c r="R38" s="548"/>
      <c r="S38" s="549"/>
      <c r="T38" s="549"/>
      <c r="U38" s="549"/>
      <c r="V38" s="549"/>
      <c r="W38" s="549"/>
    </row>
    <row r="39" spans="1:23" ht="32.25" customHeight="1">
      <c r="A39" s="567" t="s">
        <v>348</v>
      </c>
      <c r="B39" s="562">
        <f t="shared" ref="B39:P39" si="3">+B38/$P$38</f>
        <v>0.11562521537682756</v>
      </c>
      <c r="C39" s="562">
        <f t="shared" si="3"/>
        <v>0.11403749947535094</v>
      </c>
      <c r="D39" s="562">
        <f t="shared" si="3"/>
        <v>0.15817657816583</v>
      </c>
      <c r="E39" s="562">
        <f t="shared" si="3"/>
        <v>9.9141352570570565E-2</v>
      </c>
      <c r="F39" s="562">
        <f t="shared" si="3"/>
        <v>9.5803245911641868E-2</v>
      </c>
      <c r="G39" s="562">
        <f t="shared" si="3"/>
        <v>5.9955922133646061E-2</v>
      </c>
      <c r="H39" s="562">
        <f t="shared" si="3"/>
        <v>5.2305572776531611E-2</v>
      </c>
      <c r="I39" s="562">
        <f t="shared" si="3"/>
        <v>7.319093875149657E-2</v>
      </c>
      <c r="J39" s="562">
        <f t="shared" si="3"/>
        <v>6.7451265520635775E-4</v>
      </c>
      <c r="K39" s="562">
        <f t="shared" si="3"/>
        <v>2.4484407756349556E-3</v>
      </c>
      <c r="L39" s="562">
        <f t="shared" si="3"/>
        <v>7.6263485802047767E-2</v>
      </c>
      <c r="M39" s="562">
        <f>+M38/$P$38</f>
        <v>1.9011782560077441E-2</v>
      </c>
      <c r="N39" s="562">
        <f>+N38/$P$38</f>
        <v>8.0159464234825659E-2</v>
      </c>
      <c r="O39" s="562">
        <f t="shared" si="3"/>
        <v>5.3205988810312528E-2</v>
      </c>
      <c r="P39" s="562">
        <f t="shared" si="3"/>
        <v>1</v>
      </c>
      <c r="Q39" s="562"/>
      <c r="S39" s="244"/>
      <c r="T39" s="244"/>
      <c r="U39" s="244"/>
      <c r="V39" s="244"/>
      <c r="W39" s="244"/>
    </row>
    <row r="40" spans="1:23" ht="9" customHeight="1" thickBot="1">
      <c r="A40" s="568"/>
      <c r="B40" s="569"/>
      <c r="C40" s="570"/>
      <c r="D40" s="570"/>
      <c r="E40" s="570"/>
      <c r="F40" s="570"/>
      <c r="G40" s="570"/>
      <c r="H40" s="569"/>
      <c r="I40" s="569"/>
      <c r="J40" s="569"/>
      <c r="K40" s="569"/>
      <c r="L40" s="569"/>
      <c r="M40" s="569"/>
      <c r="N40" s="569"/>
      <c r="O40" s="569"/>
      <c r="P40" s="569"/>
      <c r="Q40" s="571"/>
      <c r="R40" s="244"/>
      <c r="S40" s="244"/>
      <c r="T40" s="244"/>
      <c r="U40" s="244"/>
      <c r="V40" s="244"/>
      <c r="W40" s="244"/>
    </row>
    <row r="41" spans="1:23" ht="26.25" customHeight="1" thickTop="1">
      <c r="A41" s="551" t="s">
        <v>152</v>
      </c>
      <c r="B41" s="374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244"/>
      <c r="S41" s="244"/>
      <c r="T41" s="244"/>
      <c r="U41" s="244"/>
      <c r="V41" s="244"/>
      <c r="W41" s="244"/>
    </row>
    <row r="42" spans="1:23" ht="13.5" customHeight="1">
      <c r="A42" s="552"/>
      <c r="B42" s="379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6"/>
      <c r="R42" s="244"/>
      <c r="S42" s="244"/>
      <c r="T42" s="244"/>
      <c r="U42" s="244"/>
      <c r="V42" s="244"/>
      <c r="W42" s="244"/>
    </row>
    <row r="43" spans="1:23" ht="13.5" customHeight="1">
      <c r="A43" s="552"/>
      <c r="B43" s="379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6"/>
      <c r="R43" s="244"/>
      <c r="S43" s="244"/>
      <c r="T43" s="244"/>
      <c r="U43" s="244"/>
      <c r="V43" s="244"/>
      <c r="W43" s="244"/>
    </row>
    <row r="44" spans="1:23" ht="9" customHeight="1">
      <c r="A44" s="552"/>
      <c r="B44" s="379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6"/>
      <c r="R44" s="244"/>
      <c r="S44" s="244"/>
      <c r="T44" s="244"/>
      <c r="U44" s="244"/>
      <c r="V44" s="244"/>
      <c r="W44" s="244"/>
    </row>
    <row r="45" spans="1:23" ht="9" customHeight="1">
      <c r="A45" s="553"/>
      <c r="B45" s="379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6"/>
      <c r="R45" s="244"/>
      <c r="S45" s="244"/>
      <c r="T45" s="244"/>
      <c r="U45" s="244"/>
      <c r="V45" s="244"/>
      <c r="W45" s="244"/>
    </row>
    <row r="46" spans="1:23" ht="9" customHeight="1">
      <c r="A46" s="553"/>
      <c r="B46" s="379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6"/>
      <c r="R46" s="244"/>
      <c r="S46" s="244"/>
      <c r="T46" s="244"/>
      <c r="U46" s="244"/>
      <c r="V46" s="244"/>
      <c r="W46" s="244"/>
    </row>
    <row r="47" spans="1:23" ht="9" customHeight="1">
      <c r="A47" s="553"/>
      <c r="B47" s="379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6"/>
      <c r="R47" s="244"/>
      <c r="S47" s="244"/>
      <c r="T47" s="244"/>
      <c r="U47" s="244"/>
      <c r="V47" s="244"/>
      <c r="W47" s="244"/>
    </row>
    <row r="48" spans="1:23" ht="9" customHeight="1">
      <c r="A48" s="553"/>
      <c r="B48" s="379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6"/>
      <c r="R48" s="244"/>
      <c r="S48" s="244"/>
      <c r="T48" s="244"/>
      <c r="U48" s="244"/>
      <c r="V48" s="244"/>
      <c r="W48" s="244"/>
    </row>
    <row r="49" spans="1:23" ht="9" customHeight="1">
      <c r="A49" s="553"/>
      <c r="B49" s="379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6"/>
      <c r="R49" s="244"/>
      <c r="S49" s="244"/>
      <c r="T49" s="244"/>
      <c r="U49" s="244"/>
      <c r="V49" s="244"/>
      <c r="W49" s="244"/>
    </row>
    <row r="50" spans="1:23" ht="9" customHeight="1">
      <c r="A50" s="554"/>
      <c r="B50" s="379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6"/>
      <c r="R50" s="244"/>
      <c r="S50" s="244"/>
      <c r="T50" s="244"/>
      <c r="U50" s="244"/>
      <c r="V50" s="244"/>
      <c r="W50" s="244"/>
    </row>
    <row r="51" spans="1:23" ht="9" customHeight="1">
      <c r="A51" s="462"/>
      <c r="B51" s="379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6"/>
      <c r="R51" s="244"/>
      <c r="S51" s="244"/>
      <c r="T51" s="244"/>
      <c r="U51" s="244"/>
      <c r="V51" s="244"/>
      <c r="W51" s="244"/>
    </row>
    <row r="52" spans="1:23" ht="9" customHeight="1">
      <c r="B52" s="379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6"/>
      <c r="R52" s="7"/>
      <c r="S52" s="7"/>
      <c r="T52" s="244"/>
      <c r="U52" s="244"/>
      <c r="V52" s="244"/>
      <c r="W52" s="244"/>
    </row>
    <row r="53" spans="1:23" ht="9" customHeight="1">
      <c r="B53" s="379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6"/>
      <c r="R53" s="244"/>
      <c r="S53" s="244"/>
      <c r="T53" s="244"/>
      <c r="U53" s="244"/>
      <c r="V53" s="244"/>
      <c r="W53" s="244"/>
    </row>
    <row r="54" spans="1:23" ht="9" customHeight="1">
      <c r="A54" s="462"/>
      <c r="B54" s="379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6"/>
      <c r="R54" s="244"/>
      <c r="S54" s="244"/>
      <c r="T54" s="244"/>
      <c r="U54" s="244"/>
      <c r="V54" s="244"/>
      <c r="W54" s="244"/>
    </row>
    <row r="55" spans="1:23" ht="9" customHeight="1">
      <c r="A55" s="463"/>
      <c r="C55" s="30"/>
      <c r="D55" s="30"/>
      <c r="E55" s="30"/>
      <c r="F55" s="30"/>
      <c r="G55" s="30"/>
      <c r="H55" s="377"/>
      <c r="I55" s="377"/>
      <c r="J55" s="377"/>
      <c r="K55" s="377"/>
      <c r="L55" s="377"/>
      <c r="M55" s="377"/>
      <c r="N55" s="377"/>
      <c r="O55" s="377"/>
      <c r="P55" s="377"/>
      <c r="Q55" s="6"/>
      <c r="R55" s="244"/>
      <c r="S55" s="244"/>
      <c r="T55" s="244"/>
      <c r="U55" s="244"/>
      <c r="V55" s="244"/>
      <c r="W55" s="244"/>
    </row>
    <row r="56" spans="1:23" ht="9" customHeight="1">
      <c r="A56" s="462"/>
      <c r="C56" s="30"/>
      <c r="D56" s="30"/>
      <c r="E56" s="30"/>
      <c r="F56" s="30"/>
      <c r="G56" s="30"/>
      <c r="H56" s="377"/>
      <c r="I56" s="377"/>
      <c r="J56" s="377"/>
      <c r="K56" s="377"/>
      <c r="L56" s="377"/>
      <c r="M56" s="377"/>
      <c r="N56" s="377"/>
      <c r="O56" s="377"/>
      <c r="P56" s="377"/>
      <c r="Q56" s="6"/>
      <c r="R56" s="244"/>
      <c r="S56" s="244"/>
      <c r="T56" s="244"/>
      <c r="U56" s="244"/>
      <c r="V56" s="244"/>
      <c r="W56" s="244"/>
    </row>
    <row r="57" spans="1:23" ht="9" customHeight="1">
      <c r="A57" s="462"/>
      <c r="C57" s="30"/>
      <c r="D57" s="30"/>
      <c r="E57" s="30"/>
      <c r="F57" s="30"/>
      <c r="G57" s="30"/>
      <c r="H57" s="377"/>
      <c r="I57" s="377"/>
      <c r="J57" s="377"/>
      <c r="K57" s="377"/>
      <c r="L57" s="377"/>
      <c r="M57" s="377"/>
      <c r="N57" s="377"/>
      <c r="O57" s="377"/>
      <c r="P57" s="377"/>
      <c r="Q57" s="6"/>
      <c r="R57" s="244"/>
      <c r="S57" s="244"/>
      <c r="T57" s="244"/>
      <c r="U57" s="244"/>
      <c r="V57" s="244"/>
      <c r="W57" s="244"/>
    </row>
    <row r="58" spans="1:23" ht="9" customHeight="1">
      <c r="A58" s="462"/>
      <c r="B58" s="378"/>
      <c r="C58" s="30"/>
      <c r="D58" s="30"/>
      <c r="E58" s="30"/>
      <c r="F58" s="30"/>
      <c r="G58" s="30"/>
      <c r="H58" s="377"/>
      <c r="I58" s="377"/>
      <c r="J58" s="377"/>
      <c r="K58" s="377"/>
      <c r="L58" s="377"/>
      <c r="M58" s="377"/>
      <c r="N58" s="377"/>
      <c r="O58" s="377"/>
      <c r="P58" s="377"/>
      <c r="Q58" s="6"/>
      <c r="R58" s="244"/>
      <c r="S58" s="244"/>
      <c r="T58" s="244"/>
      <c r="U58" s="244"/>
      <c r="V58" s="244"/>
      <c r="W58" s="244"/>
    </row>
    <row r="59" spans="1:23" ht="9" customHeight="1">
      <c r="A59" s="462"/>
      <c r="B59" s="378"/>
      <c r="C59" s="30"/>
      <c r="D59" s="30"/>
      <c r="E59" s="30"/>
      <c r="F59" s="30"/>
      <c r="G59" s="30"/>
      <c r="H59" s="377"/>
      <c r="I59" s="377"/>
      <c r="J59" s="377"/>
      <c r="K59" s="377"/>
      <c r="L59" s="377"/>
      <c r="M59" s="377"/>
      <c r="N59" s="377"/>
      <c r="O59" s="377"/>
      <c r="P59" s="377"/>
      <c r="Q59" s="6"/>
      <c r="R59" s="244"/>
      <c r="S59" s="244"/>
      <c r="T59" s="244"/>
      <c r="U59" s="244"/>
      <c r="V59" s="244"/>
      <c r="W59" s="244"/>
    </row>
    <row r="60" spans="1:23" ht="9" customHeight="1">
      <c r="A60" s="462"/>
      <c r="B60" s="378"/>
      <c r="C60" s="30"/>
      <c r="D60" s="30"/>
      <c r="E60" s="30"/>
      <c r="F60" s="30"/>
      <c r="G60" s="30"/>
      <c r="H60" s="377"/>
      <c r="I60" s="377"/>
      <c r="J60" s="377"/>
      <c r="K60" s="377"/>
      <c r="L60" s="377"/>
      <c r="M60" s="377"/>
      <c r="N60" s="377"/>
      <c r="O60" s="377"/>
      <c r="P60" s="377"/>
      <c r="Q60" s="6"/>
      <c r="R60" s="244"/>
      <c r="S60" s="244"/>
      <c r="T60" s="244"/>
      <c r="U60" s="244"/>
      <c r="V60" s="244"/>
      <c r="W60" s="244"/>
    </row>
    <row r="61" spans="1:23" ht="9" customHeight="1">
      <c r="A61" s="315"/>
      <c r="B61" s="378"/>
      <c r="C61" s="30"/>
      <c r="D61" s="30"/>
      <c r="E61" s="30"/>
      <c r="F61" s="30"/>
      <c r="G61" s="30"/>
      <c r="H61" s="377"/>
      <c r="I61" s="377"/>
      <c r="J61" s="377"/>
      <c r="K61" s="377"/>
      <c r="L61" s="377"/>
      <c r="M61" s="377"/>
      <c r="N61" s="377"/>
      <c r="O61" s="377"/>
      <c r="P61" s="377"/>
      <c r="Q61" s="6"/>
      <c r="R61" s="244"/>
      <c r="S61" s="244"/>
      <c r="T61" s="244"/>
      <c r="U61" s="244"/>
      <c r="V61" s="244"/>
      <c r="W61" s="244"/>
    </row>
    <row r="62" spans="1:23" ht="9" customHeight="1">
      <c r="A62" s="462"/>
      <c r="B62" s="378"/>
      <c r="C62" s="30"/>
      <c r="D62" s="30"/>
      <c r="E62" s="30"/>
      <c r="F62" s="30"/>
      <c r="G62" s="30"/>
      <c r="H62" s="377"/>
      <c r="I62" s="377"/>
      <c r="J62" s="377"/>
      <c r="K62" s="377"/>
      <c r="L62" s="377"/>
      <c r="M62" s="377"/>
      <c r="N62" s="377"/>
      <c r="O62" s="377"/>
      <c r="P62" s="377"/>
      <c r="Q62" s="6"/>
      <c r="R62" s="244"/>
      <c r="S62" s="244"/>
      <c r="T62" s="244"/>
      <c r="U62" s="244"/>
      <c r="V62" s="244"/>
      <c r="W62" s="244"/>
    </row>
    <row r="63" spans="1:23" ht="9" customHeight="1">
      <c r="A63" s="462"/>
      <c r="B63" s="378"/>
      <c r="C63" s="30"/>
      <c r="D63" s="30"/>
      <c r="E63" s="30"/>
      <c r="F63" s="30"/>
      <c r="G63" s="30"/>
      <c r="H63" s="377"/>
      <c r="I63" s="377"/>
      <c r="J63" s="377"/>
      <c r="K63" s="377"/>
      <c r="L63" s="377"/>
      <c r="M63" s="377"/>
      <c r="N63" s="377"/>
      <c r="O63" s="377"/>
      <c r="P63" s="377"/>
      <c r="Q63" s="6"/>
      <c r="R63" s="244"/>
      <c r="S63" s="244"/>
      <c r="T63" s="244"/>
      <c r="U63" s="244"/>
      <c r="V63" s="244"/>
      <c r="W63" s="244"/>
    </row>
    <row r="64" spans="1:23" ht="9" customHeight="1">
      <c r="A64" s="462"/>
      <c r="B64" s="378"/>
      <c r="C64" s="30"/>
      <c r="D64" s="30"/>
      <c r="E64" s="30"/>
      <c r="F64" s="30"/>
      <c r="G64" s="30"/>
      <c r="H64" s="377"/>
      <c r="I64" s="377"/>
      <c r="J64" s="377"/>
      <c r="K64" s="377"/>
      <c r="L64" s="377"/>
      <c r="M64" s="377"/>
      <c r="N64" s="377"/>
      <c r="O64" s="377"/>
      <c r="P64" s="377"/>
      <c r="Q64" s="6"/>
      <c r="R64" s="244"/>
      <c r="S64" s="244"/>
      <c r="T64" s="244"/>
      <c r="U64" s="244"/>
      <c r="V64" s="244"/>
      <c r="W64" s="244"/>
    </row>
    <row r="65" spans="1:23" ht="9" customHeight="1">
      <c r="A65" s="462"/>
      <c r="C65" s="30"/>
      <c r="D65" s="30"/>
      <c r="E65" s="30"/>
      <c r="F65" s="30"/>
      <c r="G65" s="30"/>
      <c r="H65" s="377"/>
      <c r="I65" s="377"/>
      <c r="J65" s="377"/>
      <c r="K65" s="377"/>
      <c r="L65" s="377"/>
      <c r="M65" s="377"/>
      <c r="N65" s="377"/>
      <c r="O65" s="377"/>
      <c r="P65" s="377"/>
      <c r="Q65" s="6"/>
      <c r="R65" s="244"/>
      <c r="S65" s="244"/>
      <c r="T65" s="244"/>
      <c r="U65" s="244"/>
      <c r="V65" s="244"/>
      <c r="W65" s="244"/>
    </row>
    <row r="66" spans="1:23" ht="9" customHeight="1">
      <c r="A66" s="462"/>
      <c r="C66" s="30"/>
      <c r="D66" s="30"/>
      <c r="E66" s="30"/>
      <c r="F66" s="30"/>
      <c r="G66" s="30"/>
      <c r="H66" s="377"/>
      <c r="I66" s="377"/>
      <c r="J66" s="377"/>
      <c r="K66" s="377"/>
      <c r="L66" s="377"/>
      <c r="M66" s="377"/>
      <c r="N66" s="377"/>
      <c r="O66" s="377"/>
      <c r="P66" s="377"/>
      <c r="Q66" s="6"/>
      <c r="R66" s="244"/>
      <c r="S66" s="244"/>
      <c r="T66" s="244"/>
      <c r="U66" s="244"/>
      <c r="V66" s="244"/>
      <c r="W66" s="244"/>
    </row>
    <row r="67" spans="1:23" ht="9" customHeight="1">
      <c r="A67" s="315"/>
      <c r="C67" s="30"/>
      <c r="D67" s="30"/>
      <c r="E67" s="30"/>
      <c r="F67" s="30"/>
      <c r="G67" s="30"/>
      <c r="H67" s="377"/>
      <c r="I67" s="377"/>
      <c r="J67" s="377"/>
      <c r="K67" s="377"/>
      <c r="L67" s="377"/>
      <c r="M67" s="377"/>
      <c r="N67" s="377"/>
      <c r="O67" s="377"/>
      <c r="P67" s="377"/>
      <c r="Q67" s="6"/>
      <c r="R67" s="244"/>
      <c r="S67" s="244"/>
      <c r="T67" s="244"/>
      <c r="U67" s="244"/>
      <c r="V67" s="244"/>
      <c r="W67" s="244"/>
    </row>
    <row r="68" spans="1:23" ht="9" customHeight="1">
      <c r="A68" s="462"/>
      <c r="C68" s="30"/>
      <c r="D68" s="30"/>
      <c r="E68" s="30"/>
      <c r="F68" s="30"/>
      <c r="G68" s="30"/>
      <c r="H68" s="377"/>
      <c r="I68" s="377"/>
      <c r="J68" s="377"/>
      <c r="K68" s="377"/>
      <c r="L68" s="377"/>
      <c r="M68" s="377"/>
      <c r="N68" s="377"/>
      <c r="O68" s="377"/>
      <c r="P68" s="377"/>
      <c r="Q68" s="6"/>
      <c r="R68" s="244"/>
      <c r="S68" s="244"/>
      <c r="T68" s="244"/>
      <c r="U68" s="244"/>
      <c r="V68" s="244"/>
      <c r="W68" s="244"/>
    </row>
    <row r="69" spans="1:23" ht="9" customHeight="1">
      <c r="A69" s="462"/>
      <c r="C69" s="30"/>
      <c r="D69" s="30"/>
      <c r="E69" s="30"/>
      <c r="F69" s="30"/>
      <c r="G69" s="30"/>
      <c r="H69" s="377"/>
      <c r="I69" s="377"/>
      <c r="J69" s="377"/>
      <c r="K69" s="377"/>
      <c r="L69" s="377"/>
      <c r="M69" s="377"/>
      <c r="N69" s="377"/>
      <c r="O69" s="377"/>
      <c r="P69" s="377"/>
      <c r="Q69" s="6"/>
      <c r="R69" s="244"/>
      <c r="S69" s="244"/>
      <c r="T69" s="244"/>
      <c r="U69" s="244"/>
      <c r="V69" s="244"/>
      <c r="W69" s="244"/>
    </row>
    <row r="70" spans="1:23" ht="9" customHeight="1">
      <c r="A70" s="462"/>
      <c r="C70" s="30"/>
      <c r="D70" s="30"/>
      <c r="E70" s="30"/>
      <c r="F70" s="30"/>
      <c r="G70" s="30"/>
      <c r="H70" s="377"/>
      <c r="I70" s="377"/>
      <c r="J70" s="377"/>
      <c r="K70" s="377"/>
      <c r="L70" s="377"/>
      <c r="M70" s="377"/>
      <c r="N70" s="377"/>
      <c r="O70" s="377"/>
      <c r="P70" s="377"/>
      <c r="Q70" s="6"/>
      <c r="R70" s="244"/>
      <c r="S70" s="244"/>
      <c r="T70" s="244"/>
      <c r="U70" s="244"/>
      <c r="V70" s="244"/>
      <c r="W70" s="244"/>
    </row>
    <row r="71" spans="1:23" ht="9" customHeight="1">
      <c r="A71" s="462"/>
      <c r="C71" s="30"/>
      <c r="D71" s="30"/>
      <c r="E71" s="30"/>
      <c r="F71" s="30"/>
      <c r="G71" s="30"/>
      <c r="H71" s="377"/>
      <c r="I71" s="377"/>
      <c r="J71" s="377"/>
      <c r="K71" s="377"/>
      <c r="L71" s="377"/>
      <c r="M71" s="377"/>
      <c r="N71" s="377"/>
      <c r="O71" s="377"/>
      <c r="P71" s="377"/>
      <c r="Q71" s="6"/>
      <c r="R71" s="244"/>
      <c r="S71" s="244"/>
      <c r="T71" s="244"/>
      <c r="U71" s="244"/>
      <c r="V71" s="244"/>
      <c r="W71" s="244"/>
    </row>
    <row r="72" spans="1:23" ht="9" customHeight="1">
      <c r="A72" s="462"/>
      <c r="C72" s="30"/>
      <c r="D72" s="30"/>
      <c r="E72" s="30"/>
      <c r="F72" s="30"/>
      <c r="G72" s="30"/>
      <c r="H72" s="377"/>
      <c r="I72" s="377"/>
      <c r="J72" s="377"/>
      <c r="K72" s="377"/>
      <c r="L72" s="377"/>
      <c r="M72" s="377"/>
      <c r="N72" s="377"/>
      <c r="O72" s="377"/>
      <c r="P72" s="377"/>
      <c r="Q72" s="6"/>
      <c r="R72" s="244"/>
      <c r="S72" s="244"/>
      <c r="T72" s="244"/>
      <c r="U72" s="244"/>
      <c r="V72" s="244"/>
      <c r="W72" s="244"/>
    </row>
    <row r="73" spans="1:23" ht="9" customHeight="1">
      <c r="A73" s="315"/>
      <c r="C73" s="30"/>
      <c r="D73" s="30"/>
      <c r="E73" s="30"/>
      <c r="F73" s="30"/>
      <c r="G73" s="30"/>
      <c r="H73" s="377"/>
      <c r="I73" s="377"/>
      <c r="J73" s="377"/>
      <c r="K73" s="377"/>
      <c r="L73" s="377"/>
      <c r="M73" s="377"/>
      <c r="N73" s="377"/>
      <c r="O73" s="377"/>
      <c r="P73" s="377"/>
      <c r="Q73" s="6"/>
      <c r="R73" s="244"/>
      <c r="S73" s="244"/>
      <c r="T73" s="244"/>
      <c r="U73" s="244"/>
      <c r="V73" s="244"/>
      <c r="W73" s="244"/>
    </row>
    <row r="74" spans="1:23" ht="9" customHeight="1">
      <c r="A74" s="462"/>
      <c r="C74" s="30"/>
      <c r="D74" s="30"/>
      <c r="E74" s="30"/>
      <c r="F74" s="30"/>
      <c r="G74" s="30"/>
      <c r="H74" s="377"/>
      <c r="I74" s="377"/>
      <c r="J74" s="377"/>
      <c r="K74" s="377"/>
      <c r="L74" s="377"/>
      <c r="M74" s="377"/>
      <c r="N74" s="377"/>
      <c r="O74" s="377"/>
      <c r="P74" s="377"/>
      <c r="Q74" s="6"/>
      <c r="R74" s="244"/>
      <c r="S74" s="244"/>
      <c r="T74" s="244"/>
      <c r="U74" s="244"/>
      <c r="V74" s="244"/>
      <c r="W74" s="244"/>
    </row>
    <row r="75" spans="1:23" ht="9" customHeight="1">
      <c r="A75" s="462"/>
      <c r="C75" s="30"/>
      <c r="D75" s="30"/>
      <c r="E75" s="30"/>
      <c r="F75" s="30"/>
      <c r="G75" s="30"/>
      <c r="H75" s="377"/>
      <c r="I75" s="377"/>
      <c r="J75" s="377"/>
      <c r="K75" s="377"/>
      <c r="L75" s="377"/>
      <c r="M75" s="377"/>
      <c r="N75" s="377"/>
      <c r="O75" s="377"/>
      <c r="P75" s="377"/>
      <c r="Q75" s="6"/>
      <c r="R75" s="244"/>
      <c r="S75" s="244"/>
      <c r="T75" s="244"/>
      <c r="U75" s="244"/>
      <c r="V75" s="244"/>
      <c r="W75" s="244"/>
    </row>
    <row r="76" spans="1:23" ht="9" customHeight="1">
      <c r="A76" s="462"/>
      <c r="C76" s="30"/>
      <c r="D76" s="30"/>
      <c r="E76" s="30"/>
      <c r="F76" s="30"/>
      <c r="G76" s="30"/>
      <c r="H76" s="377"/>
      <c r="I76" s="377"/>
      <c r="J76" s="377"/>
      <c r="K76" s="377"/>
      <c r="L76" s="377"/>
      <c r="M76" s="377"/>
      <c r="N76" s="377"/>
      <c r="O76" s="377"/>
      <c r="P76" s="377"/>
      <c r="Q76" s="6"/>
      <c r="R76" s="244"/>
      <c r="S76" s="244"/>
      <c r="T76" s="244"/>
      <c r="U76" s="244"/>
      <c r="V76" s="244"/>
      <c r="W76" s="244"/>
    </row>
    <row r="77" spans="1:23" ht="9" customHeight="1">
      <c r="A77" s="462"/>
      <c r="C77" s="30"/>
      <c r="D77" s="30"/>
      <c r="E77" s="30"/>
      <c r="F77" s="30"/>
      <c r="G77" s="30"/>
      <c r="H77" s="377"/>
      <c r="I77" s="377"/>
      <c r="J77" s="377"/>
      <c r="K77" s="377"/>
      <c r="L77" s="377"/>
      <c r="M77" s="377"/>
      <c r="N77" s="377"/>
      <c r="O77" s="377"/>
      <c r="P77" s="377"/>
      <c r="Q77" s="6"/>
      <c r="R77" s="244"/>
      <c r="S77" s="244"/>
      <c r="T77" s="244"/>
      <c r="U77" s="244"/>
      <c r="V77" s="244"/>
      <c r="W77" s="244"/>
    </row>
    <row r="78" spans="1:23" ht="9" customHeight="1">
      <c r="A78" s="315"/>
      <c r="C78" s="30"/>
      <c r="D78" s="30"/>
      <c r="E78" s="30"/>
      <c r="F78" s="30"/>
      <c r="G78" s="30"/>
      <c r="H78" s="377"/>
      <c r="I78" s="377"/>
      <c r="J78" s="377"/>
      <c r="K78" s="377"/>
      <c r="L78" s="377"/>
      <c r="M78" s="377"/>
      <c r="N78" s="377"/>
      <c r="O78" s="377"/>
      <c r="P78" s="377"/>
      <c r="Q78" s="6"/>
      <c r="R78" s="244"/>
      <c r="S78" s="244"/>
      <c r="T78" s="244"/>
      <c r="U78" s="244"/>
      <c r="V78" s="244"/>
      <c r="W78" s="244"/>
    </row>
    <row r="79" spans="1:23" ht="9" customHeight="1">
      <c r="A79" s="464"/>
      <c r="C79" s="30"/>
      <c r="D79" s="30"/>
      <c r="E79" s="30"/>
      <c r="F79" s="30"/>
      <c r="G79" s="30"/>
      <c r="H79" s="377"/>
      <c r="I79" s="377"/>
      <c r="J79" s="377"/>
      <c r="K79" s="377"/>
      <c r="L79" s="377"/>
      <c r="M79" s="377"/>
      <c r="N79" s="377"/>
      <c r="O79" s="377"/>
      <c r="P79" s="377"/>
      <c r="Q79" s="6"/>
      <c r="R79" s="244"/>
      <c r="S79" s="244"/>
      <c r="T79" s="244"/>
      <c r="U79" s="244"/>
      <c r="V79" s="244"/>
      <c r="W79" s="244"/>
    </row>
    <row r="80" spans="1:23" ht="9" customHeight="1">
      <c r="A80" s="464"/>
      <c r="C80" s="30"/>
      <c r="D80" s="30"/>
      <c r="E80" s="30"/>
      <c r="F80" s="30"/>
      <c r="G80" s="30"/>
      <c r="H80" s="377"/>
      <c r="I80" s="377"/>
      <c r="J80" s="377"/>
      <c r="K80" s="377"/>
      <c r="L80" s="377"/>
      <c r="M80" s="377"/>
      <c r="N80" s="377"/>
      <c r="O80" s="377"/>
      <c r="P80" s="377"/>
      <c r="Q80" s="6"/>
      <c r="R80" s="244"/>
      <c r="S80" s="244"/>
      <c r="T80" s="244"/>
      <c r="U80" s="244"/>
      <c r="V80" s="244"/>
      <c r="W80" s="244"/>
    </row>
    <row r="81" spans="1:23" ht="9" customHeight="1">
      <c r="A81" s="464"/>
      <c r="C81" s="30"/>
      <c r="D81" s="30"/>
      <c r="E81" s="30"/>
      <c r="F81" s="30"/>
      <c r="G81" s="30"/>
      <c r="H81" s="377"/>
      <c r="I81" s="377"/>
      <c r="J81" s="377"/>
      <c r="K81" s="377"/>
      <c r="L81" s="377"/>
      <c r="M81" s="377"/>
      <c r="N81" s="377"/>
      <c r="O81" s="377"/>
      <c r="P81" s="377"/>
      <c r="Q81" s="6"/>
      <c r="R81" s="244"/>
      <c r="S81" s="244"/>
      <c r="T81" s="244"/>
      <c r="U81" s="244"/>
      <c r="V81" s="244"/>
      <c r="W81" s="244"/>
    </row>
    <row r="82" spans="1:23" ht="9" customHeight="1">
      <c r="A82" s="464"/>
      <c r="C82" s="30"/>
      <c r="D82" s="30"/>
      <c r="E82" s="30"/>
      <c r="F82" s="30"/>
      <c r="G82" s="30"/>
      <c r="H82" s="377"/>
      <c r="I82" s="377"/>
      <c r="J82" s="377"/>
      <c r="K82" s="377"/>
      <c r="L82" s="377"/>
      <c r="M82" s="377"/>
      <c r="N82" s="377"/>
      <c r="O82" s="377"/>
      <c r="P82" s="377"/>
      <c r="Q82" s="6"/>
      <c r="R82" s="244"/>
      <c r="S82" s="244"/>
      <c r="T82" s="244"/>
      <c r="U82" s="244"/>
      <c r="V82" s="244"/>
      <c r="W82" s="244"/>
    </row>
    <row r="83" spans="1:23" ht="9" customHeight="1">
      <c r="A83" s="465"/>
      <c r="C83" s="30"/>
      <c r="D83" s="30"/>
      <c r="E83" s="30"/>
      <c r="F83" s="30"/>
      <c r="G83" s="30"/>
      <c r="H83" s="377"/>
      <c r="I83" s="377"/>
      <c r="J83" s="377"/>
      <c r="K83" s="377"/>
      <c r="L83" s="377"/>
      <c r="M83" s="377"/>
      <c r="N83" s="377"/>
      <c r="O83" s="377"/>
      <c r="P83" s="377"/>
      <c r="Q83" s="6"/>
      <c r="R83" s="244"/>
      <c r="S83" s="244"/>
      <c r="T83" s="244"/>
      <c r="U83" s="244"/>
      <c r="V83" s="244"/>
      <c r="W83" s="244"/>
    </row>
    <row r="84" spans="1:23" ht="9" customHeight="1">
      <c r="A84" s="465"/>
      <c r="C84" s="30"/>
      <c r="D84" s="30"/>
      <c r="E84" s="30"/>
      <c r="F84" s="30"/>
      <c r="G84" s="30"/>
      <c r="H84" s="377"/>
      <c r="I84" s="377"/>
      <c r="J84" s="377"/>
      <c r="K84" s="377"/>
      <c r="L84" s="377"/>
      <c r="M84" s="377"/>
      <c r="N84" s="377"/>
      <c r="O84" s="377"/>
      <c r="P84" s="377"/>
      <c r="Q84" s="6"/>
      <c r="R84" s="244"/>
      <c r="S84" s="244"/>
      <c r="T84" s="244"/>
      <c r="U84" s="244"/>
      <c r="V84" s="244"/>
      <c r="W84" s="244"/>
    </row>
    <row r="85" spans="1:23" ht="9" customHeight="1">
      <c r="A85" s="463"/>
      <c r="C85" s="30"/>
      <c r="D85" s="30"/>
      <c r="E85" s="30"/>
      <c r="F85" s="30"/>
      <c r="G85" s="30"/>
      <c r="H85" s="377"/>
      <c r="I85" s="377"/>
      <c r="J85" s="377"/>
      <c r="K85" s="377"/>
      <c r="L85" s="377"/>
      <c r="M85" s="377"/>
      <c r="N85" s="377"/>
      <c r="O85" s="377"/>
      <c r="P85" s="377"/>
      <c r="Q85" s="6"/>
      <c r="R85" s="244"/>
      <c r="S85" s="244"/>
      <c r="T85" s="244"/>
      <c r="U85" s="244"/>
      <c r="V85" s="244"/>
      <c r="W85" s="244"/>
    </row>
    <row r="86" spans="1:23" ht="9" customHeight="1">
      <c r="A86" s="462"/>
      <c r="C86" s="30"/>
      <c r="D86" s="30"/>
      <c r="E86" s="30"/>
      <c r="F86" s="30"/>
      <c r="G86" s="30"/>
      <c r="H86" s="377"/>
      <c r="I86" s="377"/>
      <c r="J86" s="377"/>
      <c r="K86" s="377"/>
      <c r="L86" s="377"/>
      <c r="M86" s="377"/>
      <c r="N86" s="377"/>
      <c r="O86" s="377"/>
      <c r="P86" s="377"/>
      <c r="Q86" s="6"/>
      <c r="R86" s="244"/>
      <c r="S86" s="244"/>
      <c r="T86" s="244"/>
      <c r="U86" s="244"/>
      <c r="V86" s="244"/>
      <c r="W86" s="244"/>
    </row>
    <row r="87" spans="1:23" ht="9" customHeight="1">
      <c r="A87" s="462"/>
      <c r="C87" s="30"/>
      <c r="D87" s="30"/>
      <c r="E87" s="30"/>
      <c r="F87" s="30"/>
      <c r="G87" s="30"/>
      <c r="H87" s="377"/>
      <c r="I87" s="377"/>
      <c r="J87" s="377"/>
      <c r="K87" s="377"/>
      <c r="L87" s="377"/>
      <c r="M87" s="377"/>
      <c r="N87" s="377"/>
      <c r="O87" s="377"/>
      <c r="P87" s="377"/>
      <c r="Q87" s="6"/>
      <c r="R87" s="244"/>
      <c r="S87" s="244"/>
      <c r="T87" s="244"/>
      <c r="U87" s="244"/>
      <c r="V87" s="244"/>
      <c r="W87" s="244"/>
    </row>
    <row r="88" spans="1:23" ht="9" customHeight="1">
      <c r="A88" s="462"/>
      <c r="C88" s="30"/>
      <c r="D88" s="30"/>
      <c r="E88" s="30"/>
      <c r="F88" s="30"/>
      <c r="G88" s="30"/>
      <c r="H88" s="377"/>
      <c r="I88" s="377"/>
      <c r="J88" s="377"/>
      <c r="K88" s="377"/>
      <c r="L88" s="377"/>
      <c r="M88" s="377"/>
      <c r="N88" s="377"/>
      <c r="O88" s="377"/>
      <c r="P88" s="377"/>
      <c r="Q88" s="6"/>
      <c r="R88" s="244"/>
      <c r="S88" s="244"/>
      <c r="T88" s="244"/>
      <c r="U88" s="244"/>
      <c r="V88" s="244"/>
      <c r="W88" s="244"/>
    </row>
    <row r="89" spans="1:23" ht="9" customHeight="1">
      <c r="A89" s="462"/>
      <c r="C89" s="30"/>
      <c r="D89" s="30"/>
      <c r="E89" s="30"/>
      <c r="F89" s="30"/>
      <c r="G89" s="30"/>
      <c r="H89" s="377"/>
      <c r="I89" s="377"/>
      <c r="J89" s="377"/>
      <c r="K89" s="377"/>
      <c r="L89" s="377"/>
      <c r="M89" s="377"/>
      <c r="N89" s="377"/>
      <c r="O89" s="377"/>
      <c r="P89" s="377"/>
      <c r="Q89" s="6"/>
      <c r="R89" s="244"/>
      <c r="S89" s="244"/>
      <c r="T89" s="244"/>
      <c r="U89" s="244"/>
      <c r="V89" s="244"/>
      <c r="W89" s="244"/>
    </row>
    <row r="90" spans="1:23" ht="9" customHeight="1">
      <c r="A90" s="464"/>
      <c r="C90" s="30"/>
      <c r="D90" s="30"/>
      <c r="E90" s="30"/>
      <c r="F90" s="30"/>
      <c r="G90" s="30"/>
      <c r="H90" s="377"/>
      <c r="I90" s="377"/>
      <c r="J90" s="377"/>
      <c r="K90" s="377"/>
      <c r="L90" s="377"/>
      <c r="M90" s="377"/>
      <c r="N90" s="377"/>
      <c r="O90" s="377"/>
      <c r="P90" s="377"/>
      <c r="Q90" s="6"/>
      <c r="R90" s="244"/>
      <c r="S90" s="244"/>
      <c r="T90" s="244"/>
      <c r="U90" s="244"/>
      <c r="V90" s="244"/>
      <c r="W90" s="244"/>
    </row>
    <row r="91" spans="1:23" ht="9" customHeight="1">
      <c r="A91" s="463"/>
      <c r="C91" s="30"/>
      <c r="D91" s="30"/>
      <c r="E91" s="30"/>
      <c r="F91" s="30"/>
      <c r="G91" s="30"/>
      <c r="H91" s="377"/>
      <c r="I91" s="377"/>
      <c r="J91" s="377"/>
      <c r="K91" s="377"/>
      <c r="L91" s="377"/>
      <c r="M91" s="377"/>
      <c r="N91" s="377"/>
      <c r="O91" s="377"/>
      <c r="P91" s="377"/>
      <c r="Q91" s="6"/>
      <c r="R91" s="244"/>
      <c r="S91" s="244"/>
      <c r="T91" s="244"/>
      <c r="U91" s="244"/>
      <c r="V91" s="244"/>
      <c r="W91" s="244"/>
    </row>
    <row r="92" spans="1:23" ht="9" customHeight="1">
      <c r="A92" s="462"/>
      <c r="C92" s="30"/>
      <c r="D92" s="30"/>
      <c r="E92" s="30"/>
      <c r="F92" s="30"/>
      <c r="G92" s="30"/>
      <c r="H92" s="377"/>
      <c r="I92" s="377"/>
      <c r="J92" s="377"/>
      <c r="K92" s="377"/>
      <c r="L92" s="377"/>
      <c r="M92" s="377"/>
      <c r="N92" s="377"/>
      <c r="O92" s="377"/>
      <c r="P92" s="377"/>
      <c r="Q92" s="6"/>
      <c r="R92" s="244"/>
      <c r="S92" s="244"/>
      <c r="T92" s="244"/>
      <c r="U92" s="244"/>
      <c r="V92" s="244"/>
      <c r="W92" s="244"/>
    </row>
    <row r="93" spans="1:23" ht="9" customHeight="1">
      <c r="A93" s="462"/>
      <c r="C93" s="30"/>
      <c r="D93" s="30"/>
      <c r="E93" s="30"/>
      <c r="F93" s="30"/>
      <c r="G93" s="30"/>
      <c r="H93" s="377"/>
      <c r="I93" s="377"/>
      <c r="J93" s="377"/>
      <c r="K93" s="377"/>
      <c r="L93" s="377"/>
      <c r="M93" s="377"/>
      <c r="N93" s="377"/>
      <c r="O93" s="377"/>
      <c r="P93" s="377"/>
      <c r="Q93" s="6"/>
      <c r="R93" s="244"/>
      <c r="S93" s="244"/>
      <c r="T93" s="244"/>
      <c r="U93" s="244"/>
      <c r="V93" s="244"/>
      <c r="W93" s="244"/>
    </row>
    <row r="94" spans="1:23" ht="9" customHeight="1">
      <c r="A94" s="462"/>
      <c r="C94" s="30"/>
      <c r="D94" s="30"/>
      <c r="E94" s="30"/>
      <c r="F94" s="30"/>
      <c r="G94" s="30"/>
      <c r="H94" s="377"/>
      <c r="I94" s="377"/>
      <c r="J94" s="377"/>
      <c r="K94" s="377"/>
      <c r="L94" s="377"/>
      <c r="M94" s="377"/>
      <c r="N94" s="377"/>
      <c r="O94" s="377"/>
      <c r="P94" s="377"/>
      <c r="Q94" s="6"/>
      <c r="R94" s="244"/>
      <c r="S94" s="244"/>
      <c r="T94" s="244"/>
      <c r="U94" s="244"/>
      <c r="V94" s="244"/>
      <c r="W94" s="244"/>
    </row>
    <row r="95" spans="1:23" ht="9" customHeight="1">
      <c r="A95" s="462"/>
      <c r="C95" s="30"/>
      <c r="D95" s="30"/>
      <c r="E95" s="30"/>
      <c r="F95" s="30"/>
      <c r="G95" s="30"/>
      <c r="H95" s="377"/>
      <c r="I95" s="377"/>
      <c r="J95" s="377"/>
      <c r="K95" s="377"/>
      <c r="L95" s="377"/>
      <c r="M95" s="377"/>
      <c r="N95" s="377"/>
      <c r="O95" s="377"/>
      <c r="P95" s="377"/>
      <c r="Q95" s="6"/>
      <c r="R95" s="244"/>
      <c r="S95" s="244"/>
      <c r="T95" s="244"/>
      <c r="U95" s="244"/>
      <c r="V95" s="244"/>
      <c r="W95" s="244"/>
    </row>
    <row r="96" spans="1:23" ht="9" customHeight="1">
      <c r="A96" s="464"/>
      <c r="C96" s="30"/>
      <c r="D96" s="30"/>
      <c r="E96" s="30"/>
      <c r="F96" s="30"/>
      <c r="G96" s="30"/>
      <c r="H96" s="377"/>
      <c r="I96" s="377"/>
      <c r="J96" s="377"/>
      <c r="K96" s="377"/>
      <c r="L96" s="377"/>
      <c r="M96" s="377"/>
      <c r="N96" s="377"/>
      <c r="O96" s="377"/>
      <c r="P96" s="377"/>
      <c r="Q96" s="6"/>
      <c r="R96" s="244"/>
      <c r="S96" s="244"/>
      <c r="T96" s="244"/>
      <c r="U96" s="244"/>
      <c r="V96" s="244"/>
      <c r="W96" s="244"/>
    </row>
    <row r="97" spans="1:23" ht="9" customHeight="1">
      <c r="A97" s="463"/>
      <c r="C97" s="30"/>
      <c r="D97" s="30"/>
      <c r="E97" s="30"/>
      <c r="F97" s="30"/>
      <c r="G97" s="30"/>
      <c r="H97" s="377"/>
      <c r="I97" s="377"/>
      <c r="J97" s="377"/>
      <c r="K97" s="377"/>
      <c r="L97" s="377"/>
      <c r="M97" s="377"/>
      <c r="N97" s="377"/>
      <c r="O97" s="377"/>
      <c r="P97" s="377"/>
      <c r="Q97" s="6"/>
      <c r="R97" s="244"/>
      <c r="S97" s="244"/>
      <c r="T97" s="244"/>
      <c r="U97" s="244"/>
      <c r="V97" s="244"/>
      <c r="W97" s="244"/>
    </row>
    <row r="98" spans="1:23" ht="9" customHeight="1">
      <c r="A98" s="462"/>
      <c r="C98" s="30"/>
      <c r="D98" s="30"/>
      <c r="E98" s="30"/>
      <c r="F98" s="30"/>
      <c r="G98" s="30"/>
      <c r="H98" s="377"/>
      <c r="I98" s="377"/>
      <c r="J98" s="377"/>
      <c r="K98" s="377"/>
      <c r="L98" s="377"/>
      <c r="M98" s="377"/>
      <c r="N98" s="377"/>
      <c r="O98" s="377"/>
      <c r="P98" s="377"/>
      <c r="Q98" s="6"/>
      <c r="R98" s="244"/>
      <c r="S98" s="244"/>
      <c r="T98" s="244"/>
      <c r="U98" s="244"/>
      <c r="V98" s="244"/>
      <c r="W98" s="244"/>
    </row>
    <row r="99" spans="1:23" ht="9" customHeight="1">
      <c r="A99" s="462"/>
      <c r="C99" s="30"/>
      <c r="D99" s="30"/>
      <c r="E99" s="30"/>
      <c r="F99" s="30"/>
      <c r="G99" s="30"/>
      <c r="H99" s="377"/>
      <c r="I99" s="377"/>
      <c r="J99" s="377"/>
      <c r="K99" s="377"/>
      <c r="L99" s="377"/>
      <c r="M99" s="377"/>
      <c r="N99" s="377"/>
      <c r="O99" s="377"/>
      <c r="P99" s="377"/>
      <c r="Q99" s="6"/>
      <c r="R99" s="244"/>
      <c r="S99" s="244"/>
      <c r="T99" s="244"/>
      <c r="U99" s="244"/>
      <c r="V99" s="244"/>
      <c r="W99" s="244"/>
    </row>
    <row r="100" spans="1:23" ht="9" customHeight="1">
      <c r="A100" s="462"/>
      <c r="C100" s="379"/>
      <c r="D100" s="379"/>
      <c r="E100" s="379"/>
      <c r="F100" s="379"/>
      <c r="G100" s="379"/>
      <c r="Q100" s="374"/>
    </row>
    <row r="101" spans="1:23" ht="9" customHeight="1">
      <c r="A101" s="462"/>
      <c r="C101" s="379"/>
      <c r="D101" s="379"/>
      <c r="E101" s="379"/>
      <c r="F101" s="379"/>
      <c r="G101" s="379"/>
      <c r="Q101" s="374"/>
    </row>
    <row r="102" spans="1:23" ht="9" customHeight="1">
      <c r="A102" s="462"/>
      <c r="C102" s="379"/>
      <c r="D102" s="379"/>
      <c r="E102" s="379"/>
      <c r="F102" s="379"/>
      <c r="G102" s="379"/>
      <c r="Q102" s="374"/>
    </row>
    <row r="103" spans="1:23" ht="9" customHeight="1">
      <c r="A103" s="462"/>
      <c r="C103" s="379"/>
      <c r="D103" s="379"/>
      <c r="E103" s="379"/>
      <c r="F103" s="379"/>
      <c r="G103" s="379"/>
      <c r="Q103" s="374"/>
    </row>
    <row r="104" spans="1:23" ht="9" customHeight="1">
      <c r="A104" s="462"/>
      <c r="C104" s="379"/>
      <c r="D104" s="379"/>
      <c r="E104" s="379"/>
      <c r="F104" s="379"/>
      <c r="G104" s="379"/>
      <c r="Q104" s="374"/>
    </row>
    <row r="105" spans="1:23" ht="9" customHeight="1">
      <c r="A105" s="462"/>
      <c r="C105" s="379"/>
      <c r="D105" s="379"/>
      <c r="E105" s="379"/>
      <c r="F105" s="379"/>
      <c r="G105" s="379"/>
      <c r="Q105" s="374"/>
    </row>
    <row r="106" spans="1:23" ht="9" customHeight="1">
      <c r="A106" s="464"/>
      <c r="C106" s="379"/>
      <c r="D106" s="379"/>
      <c r="E106" s="379"/>
      <c r="F106" s="379"/>
      <c r="G106" s="379"/>
      <c r="Q106" s="374"/>
    </row>
    <row r="107" spans="1:23" ht="9" customHeight="1">
      <c r="A107" s="463"/>
      <c r="C107" s="379"/>
      <c r="D107" s="379"/>
      <c r="E107" s="379"/>
      <c r="F107" s="379"/>
      <c r="G107" s="379"/>
      <c r="Q107" s="374"/>
    </row>
    <row r="108" spans="1:23" ht="9" customHeight="1">
      <c r="A108" s="462"/>
      <c r="C108" s="379"/>
      <c r="D108" s="379"/>
      <c r="E108" s="379"/>
      <c r="F108" s="379"/>
      <c r="G108" s="379"/>
      <c r="Q108" s="374"/>
    </row>
    <row r="109" spans="1:23" ht="9" customHeight="1">
      <c r="A109" s="462"/>
      <c r="C109" s="379"/>
      <c r="D109" s="379"/>
      <c r="E109" s="379"/>
      <c r="F109" s="379"/>
      <c r="G109" s="379"/>
      <c r="Q109" s="374"/>
    </row>
    <row r="110" spans="1:23" ht="9" customHeight="1">
      <c r="A110" s="462"/>
      <c r="C110" s="379"/>
      <c r="D110" s="379"/>
      <c r="E110" s="379"/>
      <c r="F110" s="379"/>
      <c r="G110" s="379"/>
      <c r="Q110" s="374"/>
    </row>
    <row r="111" spans="1:23" ht="9" customHeight="1">
      <c r="A111" s="462"/>
      <c r="C111" s="379"/>
      <c r="D111" s="379"/>
      <c r="E111" s="379"/>
      <c r="F111" s="379"/>
      <c r="G111" s="379"/>
      <c r="Q111" s="374"/>
    </row>
    <row r="112" spans="1:23" ht="9" customHeight="1">
      <c r="A112" s="462"/>
      <c r="C112" s="379"/>
      <c r="D112" s="379"/>
      <c r="E112" s="379"/>
      <c r="F112" s="379"/>
      <c r="G112" s="379"/>
      <c r="Q112" s="374"/>
    </row>
    <row r="113" spans="1:17" ht="9" customHeight="1">
      <c r="A113" s="462"/>
      <c r="C113" s="379"/>
      <c r="D113" s="379"/>
      <c r="E113" s="379"/>
      <c r="F113" s="379"/>
      <c r="G113" s="379"/>
      <c r="Q113" s="374"/>
    </row>
    <row r="114" spans="1:17" ht="9" customHeight="1">
      <c r="A114" s="462"/>
      <c r="C114" s="379"/>
      <c r="D114" s="379"/>
      <c r="E114" s="379"/>
      <c r="F114" s="379"/>
      <c r="G114" s="379"/>
      <c r="Q114" s="374"/>
    </row>
    <row r="115" spans="1:17" ht="9" customHeight="1">
      <c r="A115" s="462"/>
      <c r="C115" s="379"/>
      <c r="D115" s="379"/>
      <c r="E115" s="379"/>
      <c r="F115" s="379"/>
      <c r="G115" s="379"/>
      <c r="Q115" s="374"/>
    </row>
    <row r="116" spans="1:17" ht="9" customHeight="1">
      <c r="A116" s="462"/>
      <c r="C116" s="379"/>
      <c r="D116" s="379"/>
      <c r="E116" s="379"/>
      <c r="F116" s="379"/>
      <c r="G116" s="379"/>
      <c r="Q116" s="374"/>
    </row>
    <row r="117" spans="1:17" ht="9" customHeight="1">
      <c r="A117" s="463"/>
      <c r="C117" s="379"/>
      <c r="D117" s="379"/>
      <c r="E117" s="379"/>
      <c r="F117" s="379"/>
      <c r="G117" s="379"/>
      <c r="Q117" s="374"/>
    </row>
    <row r="118" spans="1:17" ht="9" customHeight="1">
      <c r="A118" s="462"/>
      <c r="C118" s="379"/>
      <c r="D118" s="379"/>
      <c r="E118" s="379"/>
      <c r="F118" s="379"/>
      <c r="G118" s="379"/>
      <c r="Q118" s="374"/>
    </row>
    <row r="119" spans="1:17" ht="9" customHeight="1">
      <c r="A119" s="462"/>
      <c r="C119" s="379"/>
      <c r="D119" s="379"/>
      <c r="E119" s="379"/>
      <c r="F119" s="379"/>
      <c r="G119" s="379"/>
      <c r="Q119" s="374"/>
    </row>
    <row r="120" spans="1:17" ht="9" customHeight="1">
      <c r="A120" s="462"/>
      <c r="C120" s="379"/>
      <c r="D120" s="379"/>
      <c r="E120" s="379"/>
      <c r="F120" s="379"/>
      <c r="G120" s="379"/>
      <c r="Q120" s="374"/>
    </row>
    <row r="121" spans="1:17">
      <c r="A121" s="466"/>
      <c r="C121" s="379"/>
      <c r="D121" s="379"/>
      <c r="E121" s="379"/>
      <c r="F121" s="379"/>
      <c r="G121" s="379"/>
      <c r="Q121" s="374"/>
    </row>
    <row r="122" spans="1:17">
      <c r="A122" s="466"/>
      <c r="C122" s="379"/>
      <c r="D122" s="379"/>
      <c r="E122" s="379"/>
      <c r="F122" s="379"/>
      <c r="G122" s="379"/>
      <c r="Q122" s="374"/>
    </row>
    <row r="123" spans="1:17">
      <c r="A123" s="466"/>
      <c r="C123" s="379"/>
      <c r="D123" s="379"/>
      <c r="E123" s="379"/>
      <c r="F123" s="379"/>
      <c r="G123" s="379"/>
      <c r="Q123" s="374"/>
    </row>
    <row r="124" spans="1:17">
      <c r="A124" s="466"/>
      <c r="C124" s="379"/>
      <c r="D124" s="379"/>
      <c r="E124" s="379"/>
      <c r="F124" s="379"/>
      <c r="G124" s="379"/>
      <c r="Q124" s="374"/>
    </row>
    <row r="125" spans="1:17">
      <c r="A125" s="466"/>
      <c r="C125" s="379"/>
      <c r="D125" s="379"/>
      <c r="E125" s="379"/>
      <c r="F125" s="379"/>
      <c r="G125" s="379"/>
      <c r="Q125" s="374"/>
    </row>
    <row r="126" spans="1:17">
      <c r="A126" s="466"/>
      <c r="C126" s="379"/>
      <c r="D126" s="379"/>
      <c r="E126" s="379"/>
      <c r="F126" s="379"/>
      <c r="G126" s="379"/>
      <c r="Q126" s="374"/>
    </row>
    <row r="127" spans="1:17">
      <c r="A127" s="466"/>
      <c r="C127" s="379"/>
      <c r="D127" s="379"/>
      <c r="E127" s="379"/>
      <c r="F127" s="379"/>
      <c r="G127" s="379"/>
      <c r="Q127" s="374"/>
    </row>
    <row r="128" spans="1:17" ht="15.75">
      <c r="A128" s="38"/>
      <c r="C128" s="379"/>
      <c r="D128" s="379"/>
      <c r="E128" s="379"/>
      <c r="F128" s="379"/>
      <c r="G128" s="379"/>
      <c r="Q128" s="374"/>
    </row>
    <row r="129" spans="1:17" ht="15.75">
      <c r="A129" s="38"/>
      <c r="C129" s="379"/>
      <c r="D129" s="379"/>
      <c r="E129" s="379"/>
      <c r="F129" s="379"/>
      <c r="G129" s="379"/>
      <c r="Q129" s="374"/>
    </row>
    <row r="130" spans="1:17" ht="15.75">
      <c r="A130" s="38"/>
      <c r="C130" s="379"/>
      <c r="D130" s="379"/>
      <c r="E130" s="379"/>
      <c r="F130" s="379"/>
      <c r="G130" s="379"/>
      <c r="Q130" s="374"/>
    </row>
    <row r="131" spans="1:17" ht="15.75">
      <c r="A131" s="38"/>
      <c r="C131" s="379"/>
      <c r="D131" s="379"/>
      <c r="E131" s="379"/>
      <c r="F131" s="379"/>
      <c r="G131" s="379"/>
      <c r="Q131" s="374"/>
    </row>
    <row r="132" spans="1:17" ht="15.75">
      <c r="A132" s="38"/>
      <c r="C132" s="379"/>
      <c r="D132" s="379"/>
      <c r="E132" s="379"/>
      <c r="F132" s="379"/>
      <c r="G132" s="379"/>
      <c r="Q132" s="374"/>
    </row>
    <row r="133" spans="1:17" ht="15.75">
      <c r="A133" s="38"/>
      <c r="C133" s="379"/>
      <c r="D133" s="379"/>
      <c r="E133" s="379"/>
      <c r="F133" s="379"/>
      <c r="G133" s="379"/>
      <c r="Q133" s="374"/>
    </row>
    <row r="134" spans="1:17" ht="15.75">
      <c r="A134" s="38"/>
      <c r="C134" s="379"/>
      <c r="D134" s="379"/>
      <c r="E134" s="379"/>
      <c r="F134" s="379"/>
      <c r="G134" s="379"/>
      <c r="Q134" s="374"/>
    </row>
    <row r="135" spans="1:17" ht="15.75">
      <c r="A135" s="38"/>
      <c r="C135" s="379"/>
      <c r="D135" s="379"/>
      <c r="E135" s="379"/>
      <c r="F135" s="379"/>
      <c r="G135" s="379"/>
      <c r="Q135" s="374"/>
    </row>
    <row r="136" spans="1:17" ht="15.75">
      <c r="A136" s="38"/>
      <c r="C136" s="379"/>
      <c r="D136" s="379"/>
      <c r="E136" s="379"/>
      <c r="F136" s="379"/>
      <c r="G136" s="379"/>
      <c r="Q136" s="374"/>
    </row>
    <row r="137" spans="1:17" ht="15.75">
      <c r="A137" s="38"/>
      <c r="C137" s="379"/>
      <c r="D137" s="379"/>
      <c r="E137" s="379"/>
      <c r="F137" s="379"/>
      <c r="G137" s="379"/>
      <c r="Q137" s="374"/>
    </row>
    <row r="138" spans="1:17" ht="15.75">
      <c r="A138" s="38"/>
      <c r="C138" s="379"/>
      <c r="D138" s="379"/>
      <c r="E138" s="379"/>
      <c r="F138" s="379"/>
      <c r="G138" s="379"/>
      <c r="Q138" s="374"/>
    </row>
    <row r="139" spans="1:17" ht="15.75">
      <c r="A139" s="38"/>
      <c r="C139" s="379"/>
      <c r="D139" s="379"/>
      <c r="E139" s="379"/>
      <c r="F139" s="379"/>
      <c r="G139" s="379"/>
      <c r="Q139" s="374"/>
    </row>
    <row r="140" spans="1:17" ht="15.75">
      <c r="A140" s="38"/>
      <c r="C140" s="379"/>
      <c r="D140" s="379"/>
      <c r="E140" s="379"/>
      <c r="F140" s="379"/>
      <c r="G140" s="379"/>
      <c r="Q140" s="374"/>
    </row>
    <row r="141" spans="1:17" ht="15.75">
      <c r="A141" s="38"/>
      <c r="C141" s="379"/>
      <c r="D141" s="379"/>
      <c r="E141" s="379"/>
      <c r="F141" s="379"/>
      <c r="G141" s="379"/>
      <c r="Q141" s="374"/>
    </row>
    <row r="142" spans="1:17" ht="15.75">
      <c r="A142" s="38"/>
      <c r="C142" s="379"/>
      <c r="D142" s="379"/>
      <c r="E142" s="379"/>
      <c r="F142" s="379"/>
      <c r="G142" s="379"/>
      <c r="Q142" s="374"/>
    </row>
    <row r="143" spans="1:17" ht="15.75">
      <c r="A143" s="38"/>
      <c r="C143" s="379"/>
      <c r="D143" s="379"/>
      <c r="E143" s="379"/>
      <c r="F143" s="379"/>
      <c r="G143" s="379"/>
      <c r="Q143" s="374"/>
    </row>
    <row r="144" spans="1:17" ht="15.75">
      <c r="A144" s="38"/>
      <c r="C144" s="379"/>
      <c r="D144" s="379"/>
      <c r="E144" s="379"/>
      <c r="F144" s="379"/>
      <c r="G144" s="379"/>
      <c r="Q144" s="374"/>
    </row>
    <row r="145" spans="1:17" ht="15.75">
      <c r="A145" s="38"/>
      <c r="C145" s="379"/>
      <c r="D145" s="379"/>
      <c r="E145" s="379"/>
      <c r="F145" s="379"/>
      <c r="G145" s="379"/>
      <c r="Q145" s="374"/>
    </row>
    <row r="146" spans="1:17" ht="15.75">
      <c r="A146" s="38"/>
      <c r="C146" s="379"/>
      <c r="D146" s="379"/>
      <c r="E146" s="379"/>
      <c r="F146" s="379"/>
      <c r="G146" s="379"/>
      <c r="Q146" s="374"/>
    </row>
    <row r="147" spans="1:17" ht="15.75">
      <c r="A147" s="38"/>
      <c r="C147" s="379"/>
      <c r="D147" s="379"/>
      <c r="E147" s="379"/>
      <c r="F147" s="379"/>
      <c r="G147" s="379"/>
      <c r="Q147" s="374"/>
    </row>
    <row r="148" spans="1:17" ht="15.75">
      <c r="A148" s="38"/>
      <c r="C148" s="379"/>
      <c r="D148" s="379"/>
      <c r="E148" s="379"/>
      <c r="F148" s="379"/>
      <c r="G148" s="379"/>
      <c r="Q148" s="374"/>
    </row>
    <row r="149" spans="1:17" ht="15.75">
      <c r="A149" s="38"/>
      <c r="C149" s="379"/>
      <c r="D149" s="379"/>
      <c r="E149" s="379"/>
      <c r="F149" s="379"/>
      <c r="G149" s="379"/>
      <c r="Q149" s="374"/>
    </row>
    <row r="150" spans="1:17" ht="15.75">
      <c r="A150" s="38"/>
      <c r="C150" s="379"/>
      <c r="D150" s="379"/>
      <c r="E150" s="379"/>
      <c r="F150" s="379"/>
      <c r="G150" s="379"/>
      <c r="Q150" s="374"/>
    </row>
    <row r="151" spans="1:17" ht="15.75">
      <c r="A151" s="38"/>
      <c r="C151" s="379"/>
      <c r="D151" s="379"/>
      <c r="E151" s="379"/>
      <c r="F151" s="379"/>
      <c r="G151" s="379"/>
      <c r="Q151" s="374"/>
    </row>
    <row r="152" spans="1:17" ht="15.75">
      <c r="A152" s="38"/>
      <c r="C152" s="379"/>
      <c r="D152" s="379"/>
      <c r="E152" s="379"/>
      <c r="F152" s="379"/>
      <c r="G152" s="379"/>
      <c r="Q152" s="374"/>
    </row>
    <row r="153" spans="1:17" ht="15.75">
      <c r="A153" s="38"/>
      <c r="C153" s="379"/>
      <c r="D153" s="379"/>
      <c r="E153" s="379"/>
      <c r="F153" s="379"/>
      <c r="G153" s="379"/>
      <c r="Q153" s="374"/>
    </row>
    <row r="154" spans="1:17" ht="15.75">
      <c r="A154" s="38"/>
      <c r="C154" s="379"/>
      <c r="D154" s="379"/>
      <c r="E154" s="379"/>
      <c r="F154" s="379"/>
      <c r="G154" s="379"/>
      <c r="Q154" s="374"/>
    </row>
    <row r="155" spans="1:17" ht="15.75">
      <c r="A155" s="38"/>
      <c r="C155" s="379"/>
      <c r="D155" s="379"/>
      <c r="E155" s="379"/>
      <c r="F155" s="379"/>
      <c r="G155" s="379"/>
      <c r="Q155" s="374"/>
    </row>
    <row r="156" spans="1:17" ht="15.75">
      <c r="A156" s="38"/>
      <c r="C156" s="379"/>
      <c r="D156" s="379"/>
      <c r="E156" s="379"/>
      <c r="F156" s="379"/>
      <c r="G156" s="379"/>
      <c r="Q156" s="374"/>
    </row>
    <row r="157" spans="1:17" ht="15.75">
      <c r="A157" s="38"/>
      <c r="C157" s="379"/>
      <c r="D157" s="379"/>
      <c r="E157" s="379"/>
      <c r="F157" s="379"/>
      <c r="G157" s="379"/>
      <c r="Q157" s="374"/>
    </row>
    <row r="158" spans="1:17" ht="15.75">
      <c r="A158" s="38"/>
      <c r="C158" s="379"/>
      <c r="D158" s="379"/>
      <c r="E158" s="379"/>
      <c r="F158" s="379"/>
      <c r="G158" s="379"/>
      <c r="Q158" s="374"/>
    </row>
    <row r="159" spans="1:17" ht="15.75">
      <c r="A159" s="38"/>
      <c r="C159" s="379"/>
      <c r="D159" s="379"/>
      <c r="E159" s="379"/>
      <c r="F159" s="379"/>
      <c r="G159" s="379"/>
      <c r="Q159" s="374"/>
    </row>
    <row r="160" spans="1:17" ht="15.75">
      <c r="A160" s="38"/>
      <c r="C160" s="379"/>
      <c r="D160" s="379"/>
      <c r="E160" s="379"/>
      <c r="F160" s="379"/>
      <c r="G160" s="379"/>
      <c r="Q160" s="374"/>
    </row>
    <row r="161" spans="1:17" ht="15.75">
      <c r="A161" s="38"/>
      <c r="C161" s="379"/>
      <c r="D161" s="379"/>
      <c r="E161" s="379"/>
      <c r="F161" s="379"/>
      <c r="G161" s="379"/>
      <c r="Q161" s="374"/>
    </row>
    <row r="162" spans="1:17" ht="15.75">
      <c r="A162" s="38"/>
      <c r="C162" s="379"/>
      <c r="D162" s="379"/>
      <c r="E162" s="379"/>
      <c r="F162" s="379"/>
      <c r="G162" s="379"/>
      <c r="Q162" s="374"/>
    </row>
    <row r="163" spans="1:17" ht="15.75">
      <c r="A163" s="38"/>
      <c r="C163" s="379"/>
      <c r="D163" s="379"/>
      <c r="E163" s="379"/>
      <c r="F163" s="379"/>
      <c r="G163" s="379"/>
      <c r="Q163" s="374"/>
    </row>
    <row r="164" spans="1:17" ht="15.75">
      <c r="A164" s="38"/>
      <c r="C164" s="379"/>
      <c r="D164" s="379"/>
      <c r="E164" s="379"/>
      <c r="F164" s="379"/>
      <c r="G164" s="379"/>
      <c r="Q164" s="374"/>
    </row>
    <row r="165" spans="1:17" ht="15.75">
      <c r="A165" s="38"/>
      <c r="C165" s="379"/>
      <c r="D165" s="379"/>
      <c r="E165" s="379"/>
      <c r="F165" s="379"/>
      <c r="G165" s="379"/>
      <c r="Q165" s="374"/>
    </row>
    <row r="166" spans="1:17" ht="15.75">
      <c r="A166" s="38"/>
      <c r="C166" s="379"/>
      <c r="D166" s="379"/>
      <c r="E166" s="379"/>
      <c r="F166" s="379"/>
      <c r="G166" s="379"/>
      <c r="Q166" s="374"/>
    </row>
    <row r="167" spans="1:17" ht="15.75">
      <c r="A167" s="38"/>
      <c r="C167" s="379"/>
      <c r="D167" s="379"/>
      <c r="E167" s="379"/>
      <c r="F167" s="379"/>
      <c r="G167" s="379"/>
      <c r="Q167" s="374"/>
    </row>
    <row r="168" spans="1:17" ht="15.75">
      <c r="A168" s="38"/>
      <c r="C168" s="379"/>
      <c r="D168" s="379"/>
      <c r="E168" s="379"/>
      <c r="F168" s="379"/>
      <c r="G168" s="379"/>
      <c r="Q168" s="374"/>
    </row>
    <row r="169" spans="1:17" ht="15.75">
      <c r="A169" s="38"/>
      <c r="C169" s="379"/>
      <c r="D169" s="379"/>
      <c r="E169" s="379"/>
      <c r="F169" s="379"/>
      <c r="G169" s="379"/>
      <c r="Q169" s="374"/>
    </row>
    <row r="170" spans="1:17" ht="15.75">
      <c r="A170" s="38"/>
      <c r="C170" s="379"/>
      <c r="D170" s="379"/>
      <c r="E170" s="379"/>
      <c r="F170" s="379"/>
      <c r="G170" s="379"/>
      <c r="Q170" s="374"/>
    </row>
    <row r="171" spans="1:17" ht="15.75">
      <c r="A171" s="38"/>
      <c r="C171" s="379"/>
      <c r="D171" s="379"/>
      <c r="E171" s="379"/>
      <c r="F171" s="379"/>
      <c r="G171" s="379"/>
      <c r="Q171" s="374"/>
    </row>
    <row r="172" spans="1:17" ht="15.75">
      <c r="A172" s="38"/>
      <c r="C172" s="379"/>
      <c r="D172" s="379"/>
      <c r="E172" s="379"/>
      <c r="F172" s="379"/>
      <c r="G172" s="379"/>
      <c r="Q172" s="374"/>
    </row>
    <row r="173" spans="1:17" ht="15.75">
      <c r="A173" s="38"/>
      <c r="C173" s="379"/>
      <c r="D173" s="379"/>
      <c r="E173" s="379"/>
      <c r="F173" s="379"/>
      <c r="G173" s="379"/>
      <c r="Q173" s="374"/>
    </row>
    <row r="174" spans="1:17" ht="15.75">
      <c r="A174" s="38"/>
      <c r="C174" s="379"/>
      <c r="D174" s="379"/>
      <c r="E174" s="379"/>
      <c r="F174" s="379"/>
      <c r="G174" s="379"/>
      <c r="Q174" s="374"/>
    </row>
    <row r="175" spans="1:17" ht="15.75">
      <c r="A175" s="38"/>
      <c r="C175" s="379"/>
      <c r="D175" s="379"/>
      <c r="E175" s="379"/>
      <c r="F175" s="379"/>
      <c r="G175" s="379"/>
      <c r="Q175" s="374"/>
    </row>
    <row r="176" spans="1:17" ht="15.75">
      <c r="A176" s="38"/>
      <c r="C176" s="379"/>
      <c r="D176" s="379"/>
      <c r="E176" s="379"/>
      <c r="F176" s="379"/>
      <c r="G176" s="379"/>
      <c r="Q176" s="374"/>
    </row>
    <row r="177" spans="1:17" ht="15.75">
      <c r="A177" s="38"/>
      <c r="C177" s="379"/>
      <c r="D177" s="379"/>
      <c r="E177" s="379"/>
      <c r="F177" s="379"/>
      <c r="G177" s="379"/>
      <c r="Q177" s="374"/>
    </row>
    <row r="178" spans="1:17" ht="15.75">
      <c r="A178" s="38"/>
      <c r="C178" s="379"/>
      <c r="D178" s="379"/>
      <c r="E178" s="379"/>
      <c r="F178" s="379"/>
      <c r="G178" s="379"/>
      <c r="Q178" s="374"/>
    </row>
    <row r="179" spans="1:17" ht="15.75">
      <c r="A179" s="38"/>
      <c r="C179" s="379"/>
      <c r="D179" s="379"/>
      <c r="E179" s="379"/>
      <c r="F179" s="379"/>
      <c r="G179" s="379"/>
      <c r="Q179" s="374"/>
    </row>
    <row r="180" spans="1:17" ht="15.75">
      <c r="A180" s="38"/>
      <c r="C180" s="379"/>
      <c r="D180" s="379"/>
      <c r="E180" s="379"/>
      <c r="F180" s="379"/>
      <c r="G180" s="379"/>
      <c r="Q180" s="374"/>
    </row>
    <row r="181" spans="1:17" ht="15.75">
      <c r="A181" s="38"/>
      <c r="C181" s="379"/>
      <c r="D181" s="379"/>
      <c r="E181" s="379"/>
      <c r="F181" s="379"/>
      <c r="G181" s="379"/>
      <c r="Q181" s="374"/>
    </row>
    <row r="182" spans="1:17" ht="15.75">
      <c r="A182" s="38"/>
      <c r="C182" s="379"/>
      <c r="D182" s="379"/>
      <c r="E182" s="379"/>
      <c r="F182" s="379"/>
      <c r="G182" s="379"/>
      <c r="Q182" s="374"/>
    </row>
    <row r="183" spans="1:17" ht="15.75">
      <c r="A183" s="38"/>
      <c r="C183" s="379"/>
      <c r="D183" s="379"/>
      <c r="E183" s="379"/>
      <c r="F183" s="379"/>
      <c r="G183" s="379"/>
      <c r="Q183" s="374"/>
    </row>
    <row r="184" spans="1:17" ht="15.75">
      <c r="A184" s="38"/>
      <c r="C184" s="379"/>
      <c r="D184" s="379"/>
      <c r="E184" s="379"/>
      <c r="F184" s="379"/>
      <c r="G184" s="379"/>
      <c r="Q184" s="374"/>
    </row>
    <row r="185" spans="1:17" ht="15.75">
      <c r="A185" s="38"/>
      <c r="C185" s="379"/>
      <c r="D185" s="379"/>
      <c r="E185" s="379"/>
      <c r="F185" s="379"/>
      <c r="G185" s="379"/>
      <c r="Q185" s="374"/>
    </row>
    <row r="186" spans="1:17" ht="15.75">
      <c r="A186" s="38"/>
      <c r="C186" s="379"/>
      <c r="D186" s="379"/>
      <c r="E186" s="379"/>
      <c r="F186" s="379"/>
      <c r="G186" s="379"/>
      <c r="Q186" s="374"/>
    </row>
    <row r="187" spans="1:17" ht="15.75">
      <c r="A187" s="38"/>
      <c r="C187" s="379"/>
      <c r="D187" s="379"/>
      <c r="E187" s="379"/>
      <c r="F187" s="379"/>
      <c r="G187" s="379"/>
      <c r="Q187" s="374"/>
    </row>
    <row r="188" spans="1:17" ht="15.75">
      <c r="A188" s="38"/>
      <c r="C188" s="379"/>
      <c r="D188" s="379"/>
      <c r="E188" s="379"/>
      <c r="F188" s="379"/>
      <c r="G188" s="379"/>
      <c r="Q188" s="374"/>
    </row>
    <row r="189" spans="1:17" ht="15.75">
      <c r="A189" s="38"/>
      <c r="C189" s="379"/>
      <c r="D189" s="379"/>
      <c r="E189" s="379"/>
      <c r="F189" s="379"/>
      <c r="G189" s="379"/>
      <c r="Q189" s="374"/>
    </row>
    <row r="190" spans="1:17" ht="15.75">
      <c r="A190" s="38"/>
      <c r="C190" s="379"/>
      <c r="D190" s="379"/>
      <c r="E190" s="379"/>
      <c r="F190" s="379"/>
      <c r="G190" s="379"/>
      <c r="Q190" s="374"/>
    </row>
    <row r="191" spans="1:17" ht="15.75">
      <c r="A191" s="38"/>
      <c r="C191" s="379"/>
      <c r="D191" s="379"/>
      <c r="E191" s="379"/>
      <c r="F191" s="379"/>
      <c r="G191" s="379"/>
      <c r="Q191" s="374"/>
    </row>
    <row r="192" spans="1:17" ht="15.75">
      <c r="A192" s="38"/>
      <c r="C192" s="379"/>
      <c r="D192" s="379"/>
      <c r="E192" s="379"/>
      <c r="F192" s="379"/>
      <c r="G192" s="379"/>
      <c r="Q192" s="374"/>
    </row>
    <row r="193" spans="1:17" ht="15.75">
      <c r="A193" s="38"/>
      <c r="C193" s="379"/>
      <c r="D193" s="379"/>
      <c r="E193" s="379"/>
      <c r="F193" s="379"/>
      <c r="G193" s="379"/>
      <c r="Q193" s="374"/>
    </row>
    <row r="194" spans="1:17" ht="15.75">
      <c r="A194" s="38"/>
      <c r="C194" s="379"/>
      <c r="D194" s="379"/>
      <c r="E194" s="379"/>
      <c r="F194" s="379"/>
      <c r="G194" s="379"/>
      <c r="Q194" s="374"/>
    </row>
    <row r="195" spans="1:17" ht="15.75">
      <c r="A195" s="38"/>
      <c r="C195" s="379"/>
      <c r="D195" s="379"/>
      <c r="E195" s="379"/>
      <c r="F195" s="379"/>
      <c r="G195" s="379"/>
      <c r="Q195" s="374"/>
    </row>
    <row r="196" spans="1:17" ht="15.75">
      <c r="A196" s="38"/>
      <c r="C196" s="379"/>
      <c r="D196" s="379"/>
      <c r="E196" s="379"/>
      <c r="F196" s="379"/>
      <c r="G196" s="379"/>
      <c r="Q196" s="374"/>
    </row>
    <row r="197" spans="1:17" ht="15.75">
      <c r="A197" s="38"/>
      <c r="C197" s="379"/>
      <c r="D197" s="379"/>
      <c r="E197" s="379"/>
      <c r="F197" s="379"/>
      <c r="G197" s="379"/>
      <c r="Q197" s="374"/>
    </row>
    <row r="198" spans="1:17" ht="15.75">
      <c r="A198" s="38"/>
      <c r="C198" s="379"/>
      <c r="D198" s="379"/>
      <c r="E198" s="379"/>
      <c r="F198" s="379"/>
      <c r="G198" s="379"/>
      <c r="Q198" s="374"/>
    </row>
    <row r="199" spans="1:17" ht="15.75">
      <c r="A199" s="38"/>
      <c r="C199" s="379"/>
      <c r="D199" s="379"/>
      <c r="E199" s="379"/>
      <c r="F199" s="379"/>
      <c r="G199" s="379"/>
      <c r="Q199" s="374"/>
    </row>
    <row r="200" spans="1:17" ht="15.75">
      <c r="A200" s="38"/>
      <c r="C200" s="379"/>
      <c r="D200" s="379"/>
      <c r="E200" s="379"/>
      <c r="F200" s="379"/>
      <c r="G200" s="379"/>
      <c r="Q200" s="374"/>
    </row>
    <row r="201" spans="1:17" ht="15.75">
      <c r="A201" s="38"/>
      <c r="C201" s="379"/>
      <c r="D201" s="379"/>
      <c r="E201" s="379"/>
      <c r="F201" s="379"/>
      <c r="G201" s="379"/>
      <c r="Q201" s="374"/>
    </row>
    <row r="202" spans="1:17" ht="15.75">
      <c r="A202" s="38"/>
      <c r="C202" s="379"/>
      <c r="D202" s="379"/>
      <c r="E202" s="379"/>
      <c r="F202" s="379"/>
      <c r="G202" s="379"/>
      <c r="Q202" s="374"/>
    </row>
    <row r="203" spans="1:17" ht="15.75">
      <c r="A203" s="38"/>
      <c r="C203" s="379"/>
      <c r="D203" s="379"/>
      <c r="E203" s="379"/>
      <c r="F203" s="379"/>
      <c r="G203" s="379"/>
      <c r="Q203" s="374"/>
    </row>
    <row r="204" spans="1:17" ht="15.75">
      <c r="A204" s="38"/>
      <c r="C204" s="379"/>
      <c r="D204" s="379"/>
      <c r="E204" s="379"/>
      <c r="F204" s="379"/>
      <c r="G204" s="379"/>
      <c r="Q204" s="374"/>
    </row>
    <row r="205" spans="1:17" ht="15.75">
      <c r="A205" s="38"/>
      <c r="C205" s="379"/>
      <c r="D205" s="379"/>
      <c r="E205" s="379"/>
      <c r="F205" s="379"/>
      <c r="G205" s="379"/>
      <c r="Q205" s="374"/>
    </row>
    <row r="206" spans="1:17" ht="15.75">
      <c r="A206" s="38"/>
      <c r="C206" s="379"/>
      <c r="D206" s="379"/>
      <c r="E206" s="379"/>
      <c r="F206" s="379"/>
      <c r="G206" s="379"/>
      <c r="Q206" s="374"/>
    </row>
    <row r="207" spans="1:17" ht="15.75">
      <c r="A207" s="38"/>
      <c r="C207" s="379"/>
      <c r="D207" s="379"/>
      <c r="E207" s="379"/>
      <c r="F207" s="379"/>
      <c r="G207" s="379"/>
      <c r="Q207" s="374"/>
    </row>
    <row r="208" spans="1:17" ht="15.75">
      <c r="A208" s="38"/>
      <c r="C208" s="379"/>
      <c r="D208" s="379"/>
      <c r="E208" s="379"/>
      <c r="F208" s="379"/>
      <c r="G208" s="379"/>
      <c r="Q208" s="374"/>
    </row>
    <row r="209" spans="1:17" ht="15.75">
      <c r="A209" s="38"/>
      <c r="C209" s="379"/>
      <c r="D209" s="379"/>
      <c r="E209" s="379"/>
      <c r="F209" s="379"/>
      <c r="G209" s="379"/>
      <c r="Q209" s="374"/>
    </row>
    <row r="210" spans="1:17" ht="15.75">
      <c r="A210" s="38"/>
      <c r="C210" s="379"/>
      <c r="D210" s="379"/>
      <c r="E210" s="379"/>
      <c r="F210" s="379"/>
      <c r="G210" s="379"/>
      <c r="Q210" s="374"/>
    </row>
    <row r="211" spans="1:17" ht="15.75">
      <c r="A211" s="38"/>
      <c r="C211" s="379"/>
      <c r="D211" s="379"/>
      <c r="E211" s="379"/>
      <c r="F211" s="379"/>
      <c r="G211" s="379"/>
      <c r="Q211" s="374"/>
    </row>
    <row r="212" spans="1:17" ht="15.75">
      <c r="A212" s="38"/>
      <c r="C212" s="379"/>
      <c r="D212" s="379"/>
      <c r="E212" s="379"/>
      <c r="F212" s="379"/>
      <c r="G212" s="379"/>
      <c r="Q212" s="374"/>
    </row>
    <row r="213" spans="1:17" ht="15.75">
      <c r="A213" s="38"/>
      <c r="C213" s="379"/>
      <c r="D213" s="379"/>
      <c r="E213" s="379"/>
      <c r="F213" s="379"/>
      <c r="G213" s="379"/>
      <c r="Q213" s="374"/>
    </row>
    <row r="214" spans="1:17" ht="15.75">
      <c r="A214" s="38"/>
      <c r="C214" s="379"/>
      <c r="D214" s="379"/>
      <c r="E214" s="379"/>
      <c r="F214" s="379"/>
      <c r="G214" s="379"/>
      <c r="Q214" s="374"/>
    </row>
    <row r="215" spans="1:17" ht="15.75">
      <c r="A215" s="38"/>
      <c r="C215" s="379"/>
      <c r="D215" s="379"/>
      <c r="E215" s="379"/>
      <c r="F215" s="379"/>
      <c r="G215" s="379"/>
      <c r="Q215" s="374"/>
    </row>
    <row r="216" spans="1:17" ht="15.75">
      <c r="A216" s="38"/>
      <c r="C216" s="379"/>
      <c r="D216" s="379"/>
      <c r="E216" s="379"/>
      <c r="F216" s="379"/>
      <c r="G216" s="379"/>
      <c r="Q216" s="374"/>
    </row>
    <row r="217" spans="1:17" ht="15.75">
      <c r="A217" s="38"/>
      <c r="C217" s="379"/>
      <c r="D217" s="379"/>
      <c r="E217" s="379"/>
      <c r="F217" s="379"/>
      <c r="G217" s="379"/>
      <c r="Q217" s="374"/>
    </row>
    <row r="218" spans="1:17" ht="15.75">
      <c r="A218" s="38"/>
      <c r="C218" s="379"/>
      <c r="D218" s="379"/>
      <c r="E218" s="379"/>
      <c r="F218" s="379"/>
      <c r="G218" s="379"/>
      <c r="Q218" s="374"/>
    </row>
    <row r="219" spans="1:17" ht="15.75">
      <c r="A219" s="39"/>
      <c r="C219" s="379"/>
      <c r="D219" s="379"/>
      <c r="E219" s="379"/>
      <c r="F219" s="379"/>
      <c r="G219" s="379"/>
      <c r="Q219" s="374"/>
    </row>
    <row r="220" spans="1:17" ht="15.75">
      <c r="A220" s="39"/>
      <c r="C220" s="379"/>
      <c r="D220" s="379"/>
      <c r="E220" s="379"/>
      <c r="F220" s="379"/>
      <c r="G220" s="379"/>
      <c r="Q220" s="374"/>
    </row>
    <row r="221" spans="1:17" ht="15.75">
      <c r="A221" s="39"/>
      <c r="C221" s="379"/>
      <c r="D221" s="379"/>
      <c r="E221" s="379"/>
      <c r="F221" s="379"/>
      <c r="G221" s="379"/>
      <c r="Q221" s="374"/>
    </row>
    <row r="222" spans="1:17" ht="15.75">
      <c r="A222" s="39"/>
      <c r="C222" s="379"/>
      <c r="D222" s="379"/>
      <c r="E222" s="379"/>
      <c r="F222" s="379"/>
      <c r="G222" s="379"/>
    </row>
    <row r="223" spans="1:17" ht="15.75">
      <c r="A223" s="39"/>
      <c r="C223" s="379"/>
      <c r="D223" s="379"/>
      <c r="E223" s="379"/>
      <c r="F223" s="379"/>
      <c r="G223" s="379"/>
    </row>
    <row r="224" spans="1:17" ht="15.75">
      <c r="A224" s="39"/>
      <c r="C224" s="379"/>
      <c r="D224" s="379"/>
      <c r="E224" s="379"/>
      <c r="F224" s="379"/>
      <c r="G224" s="379"/>
    </row>
    <row r="225" spans="1:7" ht="15.75">
      <c r="A225" s="39"/>
      <c r="C225" s="379"/>
      <c r="D225" s="379"/>
      <c r="E225" s="379"/>
      <c r="F225" s="379"/>
      <c r="G225" s="379"/>
    </row>
    <row r="226" spans="1:7" ht="15.75">
      <c r="A226" s="39"/>
      <c r="C226" s="379"/>
      <c r="D226" s="379"/>
      <c r="E226" s="379"/>
      <c r="F226" s="379"/>
      <c r="G226" s="379"/>
    </row>
    <row r="227" spans="1:7" ht="15.75">
      <c r="A227" s="39"/>
      <c r="C227" s="379"/>
      <c r="D227" s="379"/>
      <c r="E227" s="379"/>
      <c r="F227" s="379"/>
      <c r="G227" s="379"/>
    </row>
    <row r="228" spans="1:7" ht="15.75">
      <c r="A228" s="39"/>
      <c r="C228" s="379"/>
      <c r="D228" s="379"/>
      <c r="E228" s="379"/>
      <c r="F228" s="379"/>
      <c r="G228" s="379"/>
    </row>
    <row r="229" spans="1:7" ht="15.75">
      <c r="A229" s="39"/>
      <c r="C229" s="379"/>
      <c r="D229" s="379"/>
      <c r="E229" s="379"/>
      <c r="F229" s="379"/>
      <c r="G229" s="379"/>
    </row>
    <row r="230" spans="1:7" ht="15.75">
      <c r="A230" s="39"/>
      <c r="C230" s="379"/>
      <c r="D230" s="379"/>
      <c r="E230" s="379"/>
      <c r="F230" s="379"/>
      <c r="G230" s="379"/>
    </row>
    <row r="231" spans="1:7" ht="15.75">
      <c r="A231" s="39"/>
      <c r="C231" s="379"/>
      <c r="D231" s="379"/>
      <c r="E231" s="379"/>
      <c r="F231" s="379"/>
      <c r="G231" s="379"/>
    </row>
    <row r="232" spans="1:7" ht="15.75">
      <c r="A232" s="39"/>
      <c r="C232" s="379"/>
      <c r="D232" s="379"/>
      <c r="E232" s="379"/>
      <c r="F232" s="379"/>
      <c r="G232" s="379"/>
    </row>
    <row r="233" spans="1:7" ht="15.75">
      <c r="A233" s="39"/>
      <c r="C233" s="379"/>
      <c r="D233" s="379"/>
      <c r="E233" s="379"/>
      <c r="F233" s="379"/>
      <c r="G233" s="379"/>
    </row>
    <row r="234" spans="1:7" ht="15.75">
      <c r="A234" s="39"/>
      <c r="C234" s="379"/>
      <c r="D234" s="379"/>
      <c r="E234" s="379"/>
      <c r="F234" s="379"/>
      <c r="G234" s="379"/>
    </row>
    <row r="235" spans="1:7" ht="15.75">
      <c r="A235" s="39"/>
      <c r="C235" s="379"/>
      <c r="D235" s="379"/>
      <c r="E235" s="379"/>
      <c r="F235" s="379"/>
      <c r="G235" s="379"/>
    </row>
    <row r="236" spans="1:7" ht="15.75">
      <c r="A236" s="39"/>
      <c r="C236" s="379"/>
      <c r="D236" s="379"/>
      <c r="E236" s="379"/>
      <c r="F236" s="379"/>
      <c r="G236" s="379"/>
    </row>
    <row r="237" spans="1:7" ht="15.75">
      <c r="A237" s="39"/>
      <c r="C237" s="379"/>
      <c r="D237" s="379"/>
      <c r="E237" s="379"/>
      <c r="F237" s="379"/>
      <c r="G237" s="379"/>
    </row>
    <row r="238" spans="1:7" ht="15.75">
      <c r="A238" s="39"/>
      <c r="C238" s="379"/>
      <c r="D238" s="379"/>
      <c r="E238" s="379"/>
      <c r="F238" s="379"/>
      <c r="G238" s="379"/>
    </row>
    <row r="239" spans="1:7" ht="15.75">
      <c r="A239" s="39"/>
      <c r="C239" s="379"/>
      <c r="D239" s="379"/>
      <c r="E239" s="379"/>
      <c r="F239" s="379"/>
      <c r="G239" s="379"/>
    </row>
    <row r="240" spans="1:7" ht="15.75">
      <c r="A240" s="39"/>
      <c r="C240" s="379"/>
      <c r="D240" s="379"/>
      <c r="E240" s="379"/>
      <c r="F240" s="379"/>
      <c r="G240" s="379"/>
    </row>
    <row r="241" spans="1:7" ht="15.75">
      <c r="A241" s="39"/>
      <c r="C241" s="379"/>
      <c r="D241" s="379"/>
      <c r="E241" s="379"/>
      <c r="F241" s="379"/>
      <c r="G241" s="379"/>
    </row>
    <row r="242" spans="1:7" ht="15.75">
      <c r="A242" s="39"/>
      <c r="C242" s="379"/>
      <c r="D242" s="379"/>
      <c r="E242" s="379"/>
      <c r="F242" s="379"/>
      <c r="G242" s="379"/>
    </row>
    <row r="243" spans="1:7" ht="15.75">
      <c r="A243" s="39"/>
      <c r="C243" s="379"/>
      <c r="D243" s="379"/>
      <c r="E243" s="379"/>
      <c r="F243" s="379"/>
      <c r="G243" s="379"/>
    </row>
    <row r="244" spans="1:7" ht="15.75">
      <c r="A244" s="39"/>
      <c r="C244" s="379"/>
      <c r="D244" s="379"/>
      <c r="E244" s="379"/>
      <c r="F244" s="379"/>
      <c r="G244" s="379"/>
    </row>
    <row r="245" spans="1:7" ht="15.75">
      <c r="A245" s="39"/>
      <c r="C245" s="379"/>
      <c r="D245" s="379"/>
      <c r="E245" s="379"/>
      <c r="F245" s="379"/>
      <c r="G245" s="379"/>
    </row>
    <row r="246" spans="1:7" ht="15.75">
      <c r="A246" s="39"/>
      <c r="C246" s="379"/>
      <c r="D246" s="379"/>
      <c r="E246" s="379"/>
      <c r="F246" s="379"/>
      <c r="G246" s="379"/>
    </row>
    <row r="247" spans="1:7" ht="15.75">
      <c r="A247" s="39"/>
      <c r="C247" s="379"/>
      <c r="D247" s="379"/>
      <c r="E247" s="379"/>
      <c r="F247" s="379"/>
      <c r="G247" s="379"/>
    </row>
    <row r="248" spans="1:7" ht="15.75">
      <c r="A248" s="39"/>
      <c r="C248" s="379"/>
      <c r="D248" s="379"/>
      <c r="E248" s="379"/>
      <c r="F248" s="379"/>
      <c r="G248" s="379"/>
    </row>
    <row r="249" spans="1:7" ht="15.75">
      <c r="A249" s="39"/>
      <c r="C249" s="379"/>
      <c r="D249" s="379"/>
      <c r="E249" s="379"/>
      <c r="F249" s="379"/>
      <c r="G249" s="379"/>
    </row>
    <row r="250" spans="1:7" ht="15.75">
      <c r="A250" s="39"/>
      <c r="C250" s="379"/>
      <c r="D250" s="379"/>
      <c r="E250" s="379"/>
      <c r="F250" s="379"/>
      <c r="G250" s="379"/>
    </row>
    <row r="251" spans="1:7" ht="15.75">
      <c r="A251" s="39"/>
      <c r="C251" s="379"/>
      <c r="D251" s="379"/>
      <c r="E251" s="379"/>
      <c r="F251" s="379"/>
      <c r="G251" s="379"/>
    </row>
    <row r="252" spans="1:7" ht="15.75">
      <c r="A252" s="39"/>
      <c r="C252" s="379"/>
      <c r="D252" s="379"/>
      <c r="E252" s="379"/>
      <c r="F252" s="379"/>
      <c r="G252" s="379"/>
    </row>
    <row r="253" spans="1:7" ht="15.75">
      <c r="A253" s="39"/>
      <c r="C253" s="379"/>
      <c r="D253" s="379"/>
      <c r="E253" s="379"/>
      <c r="F253" s="379"/>
      <c r="G253" s="379"/>
    </row>
    <row r="254" spans="1:7" ht="15.75">
      <c r="A254" s="39"/>
      <c r="C254" s="379"/>
      <c r="D254" s="379"/>
      <c r="E254" s="379"/>
      <c r="F254" s="379"/>
      <c r="G254" s="379"/>
    </row>
    <row r="255" spans="1:7" ht="15.75">
      <c r="A255" s="39"/>
      <c r="C255" s="379"/>
      <c r="D255" s="379"/>
      <c r="E255" s="379"/>
      <c r="F255" s="379"/>
      <c r="G255" s="379"/>
    </row>
    <row r="256" spans="1:7" ht="15.75">
      <c r="A256" s="39"/>
      <c r="C256" s="379"/>
      <c r="D256" s="379"/>
      <c r="E256" s="379"/>
      <c r="F256" s="379"/>
      <c r="G256" s="379"/>
    </row>
    <row r="257" spans="1:7" ht="15.75">
      <c r="A257" s="39"/>
      <c r="C257" s="379"/>
      <c r="D257" s="379"/>
      <c r="E257" s="379"/>
      <c r="F257" s="379"/>
      <c r="G257" s="379"/>
    </row>
    <row r="258" spans="1:7" ht="15.75">
      <c r="A258" s="39"/>
      <c r="C258" s="379"/>
      <c r="D258" s="379"/>
      <c r="E258" s="379"/>
      <c r="F258" s="379"/>
      <c r="G258" s="379"/>
    </row>
    <row r="259" spans="1:7" ht="15.75">
      <c r="A259" s="39"/>
      <c r="C259" s="379"/>
      <c r="D259" s="379"/>
      <c r="E259" s="379"/>
      <c r="F259" s="379"/>
      <c r="G259" s="379"/>
    </row>
    <row r="260" spans="1:7" ht="15.75">
      <c r="A260" s="39"/>
      <c r="C260" s="379"/>
      <c r="D260" s="379"/>
      <c r="E260" s="379"/>
      <c r="F260" s="379"/>
      <c r="G260" s="379"/>
    </row>
    <row r="261" spans="1:7" ht="15.75">
      <c r="A261" s="39"/>
      <c r="C261" s="379"/>
      <c r="D261" s="379"/>
      <c r="E261" s="379"/>
      <c r="F261" s="379"/>
      <c r="G261" s="379"/>
    </row>
    <row r="262" spans="1:7" ht="15.75">
      <c r="A262" s="39"/>
      <c r="C262" s="379"/>
      <c r="D262" s="379"/>
      <c r="E262" s="379"/>
      <c r="F262" s="379"/>
      <c r="G262" s="379"/>
    </row>
    <row r="263" spans="1:7" ht="15.75">
      <c r="A263" s="39"/>
      <c r="C263" s="379"/>
      <c r="D263" s="379"/>
      <c r="E263" s="379"/>
      <c r="F263" s="379"/>
      <c r="G263" s="379"/>
    </row>
    <row r="264" spans="1:7" ht="15.75">
      <c r="A264" s="39"/>
      <c r="C264" s="379"/>
      <c r="D264" s="379"/>
      <c r="E264" s="379"/>
      <c r="F264" s="379"/>
      <c r="G264" s="379"/>
    </row>
    <row r="265" spans="1:7" ht="15.75">
      <c r="A265" s="39"/>
      <c r="C265" s="379"/>
      <c r="D265" s="379"/>
      <c r="E265" s="379"/>
      <c r="F265" s="379"/>
      <c r="G265" s="379"/>
    </row>
    <row r="266" spans="1:7" ht="15.75">
      <c r="A266" s="39"/>
      <c r="C266" s="379"/>
      <c r="D266" s="379"/>
      <c r="E266" s="379"/>
      <c r="F266" s="379"/>
      <c r="G266" s="379"/>
    </row>
    <row r="267" spans="1:7" ht="15.75">
      <c r="A267" s="39"/>
      <c r="C267" s="379"/>
      <c r="D267" s="379"/>
      <c r="E267" s="379"/>
      <c r="F267" s="379"/>
      <c r="G267" s="379"/>
    </row>
    <row r="268" spans="1:7" ht="15.75">
      <c r="A268" s="39"/>
      <c r="C268" s="379"/>
      <c r="D268" s="379"/>
      <c r="E268" s="379"/>
      <c r="F268" s="379"/>
      <c r="G268" s="379"/>
    </row>
    <row r="269" spans="1:7" ht="15.75">
      <c r="A269" s="39"/>
      <c r="C269" s="379"/>
      <c r="D269" s="379"/>
      <c r="E269" s="379"/>
      <c r="F269" s="379"/>
      <c r="G269" s="379"/>
    </row>
    <row r="270" spans="1:7" ht="15.75">
      <c r="A270" s="39"/>
      <c r="C270" s="379"/>
      <c r="D270" s="379"/>
      <c r="E270" s="379"/>
      <c r="F270" s="379"/>
      <c r="G270" s="379"/>
    </row>
    <row r="271" spans="1:7" ht="15.75">
      <c r="A271" s="39"/>
      <c r="C271" s="379"/>
      <c r="D271" s="379"/>
      <c r="E271" s="379"/>
      <c r="F271" s="379"/>
      <c r="G271" s="379"/>
    </row>
    <row r="272" spans="1:7" ht="15.75">
      <c r="A272" s="39"/>
      <c r="C272" s="379"/>
      <c r="D272" s="379"/>
      <c r="E272" s="379"/>
      <c r="F272" s="379"/>
      <c r="G272" s="379"/>
    </row>
    <row r="273" spans="1:7" ht="15.75">
      <c r="A273" s="39"/>
      <c r="C273" s="379"/>
      <c r="D273" s="379"/>
      <c r="E273" s="379"/>
      <c r="F273" s="379"/>
      <c r="G273" s="379"/>
    </row>
    <row r="274" spans="1:7" ht="15.75">
      <c r="A274" s="39"/>
      <c r="C274" s="379"/>
      <c r="D274" s="379"/>
      <c r="E274" s="379"/>
      <c r="F274" s="379"/>
      <c r="G274" s="379"/>
    </row>
    <row r="275" spans="1:7" ht="15.75">
      <c r="A275" s="39"/>
      <c r="C275" s="379"/>
      <c r="D275" s="379"/>
      <c r="E275" s="379"/>
      <c r="F275" s="379"/>
      <c r="G275" s="379"/>
    </row>
    <row r="276" spans="1:7" ht="15.75">
      <c r="A276" s="39"/>
      <c r="C276" s="379"/>
      <c r="D276" s="379"/>
      <c r="E276" s="379"/>
      <c r="F276" s="379"/>
      <c r="G276" s="379"/>
    </row>
    <row r="277" spans="1:7" ht="15.75">
      <c r="A277" s="39"/>
      <c r="C277" s="379"/>
      <c r="D277" s="379"/>
      <c r="E277" s="379"/>
      <c r="F277" s="379"/>
      <c r="G277" s="379"/>
    </row>
    <row r="278" spans="1:7" ht="15.75">
      <c r="A278" s="39"/>
      <c r="C278" s="379"/>
      <c r="D278" s="379"/>
      <c r="E278" s="379"/>
      <c r="F278" s="379"/>
      <c r="G278" s="379"/>
    </row>
    <row r="279" spans="1:7" ht="15.75">
      <c r="A279" s="39"/>
      <c r="C279" s="379"/>
      <c r="D279" s="379"/>
      <c r="E279" s="379"/>
      <c r="F279" s="379"/>
      <c r="G279" s="379"/>
    </row>
    <row r="280" spans="1:7" ht="15.75">
      <c r="A280" s="39"/>
      <c r="C280" s="379"/>
      <c r="D280" s="379"/>
      <c r="E280" s="379"/>
      <c r="F280" s="379"/>
      <c r="G280" s="379"/>
    </row>
    <row r="281" spans="1:7" ht="15.75">
      <c r="A281" s="39"/>
      <c r="C281" s="379"/>
      <c r="D281" s="379"/>
      <c r="E281" s="379"/>
      <c r="F281" s="379"/>
      <c r="G281" s="379"/>
    </row>
    <row r="282" spans="1:7" ht="15.75">
      <c r="A282" s="39"/>
      <c r="C282" s="379"/>
      <c r="D282" s="379"/>
      <c r="E282" s="379"/>
      <c r="F282" s="379"/>
      <c r="G282" s="379"/>
    </row>
    <row r="283" spans="1:7" ht="15.75">
      <c r="A283" s="39"/>
      <c r="C283" s="379"/>
      <c r="D283" s="379"/>
      <c r="E283" s="379"/>
      <c r="F283" s="379"/>
      <c r="G283" s="379"/>
    </row>
    <row r="284" spans="1:7" ht="15.75">
      <c r="A284" s="39"/>
      <c r="C284" s="379"/>
      <c r="D284" s="379"/>
      <c r="E284" s="379"/>
      <c r="F284" s="379"/>
      <c r="G284" s="379"/>
    </row>
    <row r="285" spans="1:7" ht="15.75">
      <c r="A285" s="39"/>
      <c r="C285" s="379"/>
      <c r="D285" s="379"/>
      <c r="E285" s="379"/>
      <c r="F285" s="379"/>
      <c r="G285" s="379"/>
    </row>
    <row r="286" spans="1:7" ht="15.75">
      <c r="A286" s="39"/>
      <c r="C286" s="379"/>
      <c r="D286" s="379"/>
      <c r="E286" s="379"/>
      <c r="F286" s="379"/>
      <c r="G286" s="379"/>
    </row>
    <row r="287" spans="1:7" ht="15.75">
      <c r="A287" s="39"/>
      <c r="C287" s="379"/>
      <c r="D287" s="379"/>
      <c r="E287" s="379"/>
      <c r="F287" s="379"/>
      <c r="G287" s="379"/>
    </row>
    <row r="288" spans="1:7" ht="15.75">
      <c r="A288" s="39"/>
      <c r="C288" s="379"/>
      <c r="D288" s="379"/>
      <c r="E288" s="379"/>
      <c r="F288" s="379"/>
      <c r="G288" s="379"/>
    </row>
    <row r="289" spans="1:7" ht="15.75">
      <c r="A289" s="39"/>
      <c r="C289" s="379"/>
      <c r="D289" s="379"/>
      <c r="E289" s="379"/>
      <c r="F289" s="379"/>
      <c r="G289" s="379"/>
    </row>
    <row r="290" spans="1:7" ht="15.75">
      <c r="A290" s="39"/>
      <c r="C290" s="379"/>
      <c r="D290" s="379"/>
      <c r="E290" s="379"/>
      <c r="F290" s="379"/>
      <c r="G290" s="379"/>
    </row>
    <row r="291" spans="1:7" ht="15.75">
      <c r="A291" s="39"/>
    </row>
    <row r="292" spans="1:7" ht="15.75">
      <c r="A292" s="39"/>
    </row>
    <row r="293" spans="1:7" ht="15.75">
      <c r="A293" s="39"/>
    </row>
    <row r="294" spans="1:7" ht="15.75">
      <c r="A294" s="39"/>
    </row>
    <row r="295" spans="1:7" ht="15.75">
      <c r="A295" s="39"/>
    </row>
    <row r="296" spans="1:7" ht="15.75">
      <c r="A296" s="39"/>
    </row>
    <row r="297" spans="1:7" ht="15.75">
      <c r="A297" s="39"/>
    </row>
    <row r="298" spans="1:7" ht="15.75">
      <c r="A298" s="39"/>
    </row>
    <row r="299" spans="1:7" ht="15.75">
      <c r="A299" s="39"/>
    </row>
    <row r="300" spans="1:7" ht="15.75">
      <c r="A300" s="39"/>
    </row>
    <row r="301" spans="1:7" ht="15.75">
      <c r="A301" s="39"/>
    </row>
    <row r="302" spans="1:7" ht="15.75">
      <c r="A302" s="39"/>
    </row>
    <row r="303" spans="1:7" ht="15.75">
      <c r="A303" s="39"/>
    </row>
    <row r="304" spans="1:7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Z674"/>
  <sheetViews>
    <sheetView zoomScale="70" zoomScaleNormal="70" workbookViewId="0">
      <selection activeCell="A43" sqref="A43"/>
    </sheetView>
  </sheetViews>
  <sheetFormatPr defaultRowHeight="12.75"/>
  <cols>
    <col min="1" max="1" width="107.28515625" style="317" customWidth="1"/>
    <col min="2" max="6" width="13.7109375" style="239" bestFit="1" customWidth="1"/>
    <col min="7" max="15" width="11.7109375" style="239" customWidth="1"/>
    <col min="16" max="16" width="14" style="239" customWidth="1"/>
    <col min="17" max="17" width="12.28515625" style="239" bestFit="1" customWidth="1"/>
    <col min="18" max="18" width="2.42578125" style="239" customWidth="1"/>
    <col min="19" max="256" width="11.42578125" style="239" customWidth="1"/>
    <col min="257" max="16384" width="9.140625" style="239"/>
  </cols>
  <sheetData>
    <row r="1" spans="1:26" s="25" customFormat="1" ht="3.75" customHeight="1">
      <c r="A1" s="320"/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20"/>
      <c r="M1" s="320"/>
      <c r="N1" s="320"/>
      <c r="O1" s="320"/>
      <c r="P1" s="320"/>
      <c r="Q1" s="320"/>
    </row>
    <row r="2" spans="1:26" s="26" customFormat="1" ht="20.25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</row>
    <row r="3" spans="1:26" s="26" customFormat="1" ht="27" customHeight="1">
      <c r="A3" s="1214" t="s">
        <v>349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1214"/>
    </row>
    <row r="4" spans="1:26" s="26" customFormat="1" ht="27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</row>
    <row r="5" spans="1:26" s="40" customFormat="1" ht="20.25">
      <c r="A5" s="1216" t="s">
        <v>75</v>
      </c>
      <c r="B5" s="1216"/>
      <c r="C5" s="1216"/>
      <c r="D5" s="1216"/>
      <c r="E5" s="1216"/>
      <c r="F5" s="1216"/>
      <c r="G5" s="1216"/>
      <c r="H5" s="1216"/>
      <c r="I5" s="1216"/>
      <c r="J5" s="1216"/>
      <c r="K5" s="1216"/>
      <c r="L5" s="1216"/>
      <c r="M5" s="1216"/>
      <c r="N5" s="1216"/>
      <c r="O5" s="1216"/>
      <c r="P5" s="1216"/>
      <c r="Q5" s="1216"/>
    </row>
    <row r="6" spans="1:26" ht="6" customHeight="1">
      <c r="A6" s="305"/>
    </row>
    <row r="7" spans="1:26" ht="6" customHeight="1">
      <c r="A7" s="572"/>
      <c r="B7" s="573"/>
      <c r="C7" s="546"/>
      <c r="D7" s="546"/>
      <c r="E7" s="546"/>
      <c r="F7" s="546"/>
      <c r="G7" s="546"/>
      <c r="H7" s="573"/>
      <c r="I7" s="573"/>
      <c r="J7" s="573"/>
      <c r="K7" s="573"/>
      <c r="L7" s="574"/>
      <c r="M7" s="574"/>
      <c r="N7" s="573"/>
      <c r="O7" s="573"/>
      <c r="P7" s="573"/>
      <c r="Q7" s="574"/>
      <c r="R7" s="246"/>
      <c r="S7" s="244"/>
      <c r="T7" s="244"/>
      <c r="U7" s="244"/>
      <c r="V7" s="244"/>
      <c r="W7" s="244"/>
    </row>
    <row r="8" spans="1:26" ht="43.5" customHeight="1">
      <c r="A8" s="575"/>
      <c r="B8" s="576" t="s">
        <v>101</v>
      </c>
      <c r="C8" s="576" t="s">
        <v>102</v>
      </c>
      <c r="D8" s="576" t="s">
        <v>154</v>
      </c>
      <c r="E8" s="576" t="s">
        <v>155</v>
      </c>
      <c r="F8" s="576" t="s">
        <v>156</v>
      </c>
      <c r="G8" s="576" t="s">
        <v>106</v>
      </c>
      <c r="H8" s="576" t="s">
        <v>107</v>
      </c>
      <c r="I8" s="576" t="s">
        <v>108</v>
      </c>
      <c r="J8" s="576" t="s">
        <v>109</v>
      </c>
      <c r="K8" s="576" t="s">
        <v>110</v>
      </c>
      <c r="L8" s="576" t="s">
        <v>111</v>
      </c>
      <c r="M8" s="576" t="s">
        <v>112</v>
      </c>
      <c r="N8" s="576" t="s">
        <v>113</v>
      </c>
      <c r="O8" s="576" t="s">
        <v>114</v>
      </c>
      <c r="P8" s="577" t="s">
        <v>115</v>
      </c>
      <c r="Q8" s="578" t="s">
        <v>116</v>
      </c>
      <c r="R8" s="246"/>
      <c r="Y8" s="239">
        <v>1</v>
      </c>
      <c r="Z8" s="239">
        <v>1</v>
      </c>
    </row>
    <row r="9" spans="1:26" ht="33" customHeight="1">
      <c r="A9" s="587" t="s">
        <v>191</v>
      </c>
      <c r="B9" s="587">
        <v>2709108.1600600001</v>
      </c>
      <c r="C9" s="592">
        <v>887748.7353099999</v>
      </c>
      <c r="D9" s="592">
        <v>2231119.1762899999</v>
      </c>
      <c r="E9" s="592">
        <v>5583829.8840600001</v>
      </c>
      <c r="F9" s="592">
        <v>2323160.6635100003</v>
      </c>
      <c r="G9" s="592">
        <v>150718.43969999999</v>
      </c>
      <c r="H9" s="587">
        <v>244660.67812</v>
      </c>
      <c r="I9" s="587">
        <v>0</v>
      </c>
      <c r="J9" s="587">
        <v>34425.455759999997</v>
      </c>
      <c r="K9" s="587">
        <v>306136.95793000003</v>
      </c>
      <c r="L9" s="587">
        <v>25296.208649999997</v>
      </c>
      <c r="M9" s="587">
        <v>96688.521670000002</v>
      </c>
      <c r="N9" s="587">
        <v>228708.64902000001</v>
      </c>
      <c r="O9" s="587">
        <v>0</v>
      </c>
      <c r="P9" s="587">
        <f t="shared" ref="P9:P33" si="0">SUM(B9:O9)</f>
        <v>14821601.530080002</v>
      </c>
      <c r="Q9" s="593">
        <f t="shared" ref="Q9:Q33" si="1">+P9/$P$38</f>
        <v>0.71681885887339836</v>
      </c>
      <c r="R9" s="246"/>
      <c r="S9" s="244"/>
      <c r="T9" s="244"/>
      <c r="U9" s="244"/>
      <c r="V9" s="244"/>
      <c r="W9" s="244"/>
    </row>
    <row r="10" spans="1:26" ht="33" customHeight="1">
      <c r="A10" s="587" t="s">
        <v>192</v>
      </c>
      <c r="B10" s="587">
        <v>40626.163829999998</v>
      </c>
      <c r="C10" s="592">
        <v>0</v>
      </c>
      <c r="D10" s="592">
        <v>22092.911479999999</v>
      </c>
      <c r="E10" s="592">
        <v>127302.39906</v>
      </c>
      <c r="F10" s="592">
        <v>1377713.51452</v>
      </c>
      <c r="G10" s="592">
        <v>4575.3368499999997</v>
      </c>
      <c r="H10" s="587">
        <v>6085.2094200000001</v>
      </c>
      <c r="I10" s="587">
        <v>0</v>
      </c>
      <c r="J10" s="587">
        <v>0</v>
      </c>
      <c r="K10" s="587">
        <v>0</v>
      </c>
      <c r="L10" s="587">
        <v>0</v>
      </c>
      <c r="M10" s="587">
        <v>661.36</v>
      </c>
      <c r="N10" s="587">
        <v>0</v>
      </c>
      <c r="O10" s="587">
        <v>1038.2</v>
      </c>
      <c r="P10" s="587">
        <f t="shared" si="0"/>
        <v>1580095.09516</v>
      </c>
      <c r="Q10" s="593">
        <f t="shared" si="1"/>
        <v>7.6418325018749275E-2</v>
      </c>
      <c r="R10" s="246"/>
      <c r="S10" s="244"/>
      <c r="T10" s="244"/>
      <c r="U10" s="244"/>
      <c r="V10" s="244"/>
      <c r="W10" s="244"/>
    </row>
    <row r="11" spans="1:26" ht="33" customHeight="1">
      <c r="A11" s="587" t="s">
        <v>193</v>
      </c>
      <c r="B11" s="587">
        <v>0</v>
      </c>
      <c r="C11" s="592">
        <v>0</v>
      </c>
      <c r="D11" s="592">
        <v>0</v>
      </c>
      <c r="E11" s="592">
        <v>0</v>
      </c>
      <c r="F11" s="592">
        <v>0</v>
      </c>
      <c r="G11" s="592">
        <v>0</v>
      </c>
      <c r="H11" s="587">
        <v>0</v>
      </c>
      <c r="I11" s="587">
        <v>0</v>
      </c>
      <c r="J11" s="587">
        <v>0</v>
      </c>
      <c r="K11" s="587">
        <v>0</v>
      </c>
      <c r="L11" s="587">
        <v>0</v>
      </c>
      <c r="M11" s="587">
        <v>0</v>
      </c>
      <c r="N11" s="587">
        <v>0</v>
      </c>
      <c r="O11" s="587">
        <v>0</v>
      </c>
      <c r="P11" s="587">
        <f t="shared" si="0"/>
        <v>0</v>
      </c>
      <c r="Q11" s="593">
        <f t="shared" si="1"/>
        <v>0</v>
      </c>
      <c r="R11" s="246"/>
      <c r="S11" s="244"/>
      <c r="T11" s="244"/>
      <c r="U11" s="244"/>
      <c r="V11" s="244"/>
      <c r="W11" s="244"/>
    </row>
    <row r="12" spans="1:26" ht="33" customHeight="1">
      <c r="A12" s="587" t="s">
        <v>194</v>
      </c>
      <c r="B12" s="587">
        <v>8453.9054700000015</v>
      </c>
      <c r="C12" s="592">
        <v>0</v>
      </c>
      <c r="D12" s="592">
        <v>179.34</v>
      </c>
      <c r="E12" s="592">
        <v>0</v>
      </c>
      <c r="F12" s="592">
        <v>0</v>
      </c>
      <c r="G12" s="592">
        <v>0</v>
      </c>
      <c r="H12" s="587">
        <v>0</v>
      </c>
      <c r="I12" s="587">
        <v>0</v>
      </c>
      <c r="J12" s="587">
        <v>0</v>
      </c>
      <c r="K12" s="587">
        <v>0</v>
      </c>
      <c r="L12" s="587">
        <v>0</v>
      </c>
      <c r="M12" s="587">
        <v>0</v>
      </c>
      <c r="N12" s="587">
        <v>0</v>
      </c>
      <c r="O12" s="587">
        <v>0</v>
      </c>
      <c r="P12" s="587">
        <f t="shared" si="0"/>
        <v>8633.2454700000017</v>
      </c>
      <c r="Q12" s="593">
        <f t="shared" si="1"/>
        <v>4.1753066654909147E-4</v>
      </c>
      <c r="R12" s="246"/>
      <c r="S12" s="244"/>
      <c r="T12" s="244"/>
      <c r="U12" s="244"/>
      <c r="V12" s="244"/>
      <c r="W12" s="244"/>
    </row>
    <row r="13" spans="1:26" ht="33" customHeight="1">
      <c r="A13" s="587" t="s">
        <v>214</v>
      </c>
      <c r="B13" s="587">
        <v>588764.5159</v>
      </c>
      <c r="C13" s="592">
        <v>196839.71984000001</v>
      </c>
      <c r="D13" s="592">
        <v>158474.40906000001</v>
      </c>
      <c r="E13" s="592">
        <v>489965.15632999997</v>
      </c>
      <c r="F13" s="592">
        <v>32744.571319999999</v>
      </c>
      <c r="G13" s="592">
        <v>109705.7613</v>
      </c>
      <c r="H13" s="587">
        <v>34790.13235</v>
      </c>
      <c r="I13" s="587">
        <v>0</v>
      </c>
      <c r="J13" s="587">
        <v>2727.4674799999998</v>
      </c>
      <c r="K13" s="587">
        <v>0</v>
      </c>
      <c r="L13" s="587">
        <v>5154.44319</v>
      </c>
      <c r="M13" s="587">
        <v>299717.65880000003</v>
      </c>
      <c r="N13" s="587">
        <v>43568.62745</v>
      </c>
      <c r="O13" s="587">
        <v>0</v>
      </c>
      <c r="P13" s="587">
        <f t="shared" si="0"/>
        <v>1962452.4630200004</v>
      </c>
      <c r="Q13" s="593">
        <f t="shared" si="1"/>
        <v>9.4910319392974105E-2</v>
      </c>
      <c r="R13" s="246"/>
      <c r="S13" s="244"/>
      <c r="T13" s="244"/>
      <c r="U13" s="244"/>
      <c r="V13" s="244"/>
      <c r="W13" s="244"/>
    </row>
    <row r="14" spans="1:26" ht="33" customHeight="1">
      <c r="A14" s="587" t="s">
        <v>215</v>
      </c>
      <c r="B14" s="587">
        <v>151731.00866999998</v>
      </c>
      <c r="C14" s="592">
        <v>3614.3439600000002</v>
      </c>
      <c r="D14" s="592">
        <v>44717.595630000003</v>
      </c>
      <c r="E14" s="592">
        <v>127126.89237</v>
      </c>
      <c r="F14" s="592">
        <v>35304.543210000003</v>
      </c>
      <c r="G14" s="592">
        <v>11276.171679999999</v>
      </c>
      <c r="H14" s="587">
        <v>4790.3157899999997</v>
      </c>
      <c r="I14" s="587">
        <v>192.58199999999999</v>
      </c>
      <c r="J14" s="587">
        <v>0</v>
      </c>
      <c r="K14" s="587">
        <v>0</v>
      </c>
      <c r="L14" s="587">
        <v>297.5</v>
      </c>
      <c r="M14" s="587">
        <v>21939.808140000001</v>
      </c>
      <c r="N14" s="587">
        <v>12748.686949999999</v>
      </c>
      <c r="O14" s="587">
        <v>16482.032869999999</v>
      </c>
      <c r="P14" s="587">
        <f t="shared" si="0"/>
        <v>430221.48127000005</v>
      </c>
      <c r="Q14" s="593">
        <f t="shared" si="1"/>
        <v>2.0806852123295475E-2</v>
      </c>
      <c r="R14" s="246"/>
      <c r="S14" s="244"/>
      <c r="T14" s="244"/>
      <c r="U14" s="244"/>
      <c r="V14" s="244"/>
      <c r="W14" s="244"/>
    </row>
    <row r="15" spans="1:26" ht="33" customHeight="1">
      <c r="A15" s="587" t="s">
        <v>216</v>
      </c>
      <c r="B15" s="587">
        <v>0</v>
      </c>
      <c r="C15" s="592">
        <v>242.93700000000001</v>
      </c>
      <c r="D15" s="592">
        <v>74.227199999999996</v>
      </c>
      <c r="E15" s="592">
        <v>0</v>
      </c>
      <c r="F15" s="592">
        <v>0</v>
      </c>
      <c r="G15" s="592">
        <v>0</v>
      </c>
      <c r="H15" s="587">
        <v>0</v>
      </c>
      <c r="I15" s="587">
        <v>0</v>
      </c>
      <c r="J15" s="587">
        <v>0</v>
      </c>
      <c r="K15" s="587">
        <v>0</v>
      </c>
      <c r="L15" s="587">
        <v>0</v>
      </c>
      <c r="M15" s="587">
        <v>0</v>
      </c>
      <c r="N15" s="587">
        <v>0</v>
      </c>
      <c r="O15" s="587">
        <v>0</v>
      </c>
      <c r="P15" s="587">
        <f t="shared" si="0"/>
        <v>317.16419999999999</v>
      </c>
      <c r="Q15" s="593">
        <f t="shared" si="1"/>
        <v>1.533904952565994E-5</v>
      </c>
      <c r="R15" s="246"/>
      <c r="S15" s="244"/>
      <c r="T15" s="244"/>
      <c r="U15" s="244"/>
      <c r="V15" s="244"/>
      <c r="W15" s="244"/>
    </row>
    <row r="16" spans="1:26" ht="33" customHeight="1">
      <c r="A16" s="587" t="s">
        <v>217</v>
      </c>
      <c r="B16" s="587">
        <v>0</v>
      </c>
      <c r="C16" s="592">
        <v>0</v>
      </c>
      <c r="D16" s="592">
        <v>0</v>
      </c>
      <c r="E16" s="592">
        <v>0</v>
      </c>
      <c r="F16" s="592">
        <v>0</v>
      </c>
      <c r="G16" s="592">
        <v>0</v>
      </c>
      <c r="H16" s="587">
        <v>0</v>
      </c>
      <c r="I16" s="587">
        <v>0</v>
      </c>
      <c r="J16" s="587">
        <v>0</v>
      </c>
      <c r="K16" s="587">
        <v>0</v>
      </c>
      <c r="L16" s="587">
        <v>0</v>
      </c>
      <c r="M16" s="587">
        <v>0</v>
      </c>
      <c r="N16" s="587">
        <v>0</v>
      </c>
      <c r="O16" s="587">
        <v>0</v>
      </c>
      <c r="P16" s="587">
        <f t="shared" si="0"/>
        <v>0</v>
      </c>
      <c r="Q16" s="593">
        <f t="shared" si="1"/>
        <v>0</v>
      </c>
      <c r="R16" s="246"/>
      <c r="S16" s="244"/>
      <c r="T16" s="244"/>
      <c r="U16" s="244"/>
      <c r="V16" s="244"/>
      <c r="W16" s="244"/>
    </row>
    <row r="17" spans="1:23" ht="33" customHeight="1">
      <c r="A17" s="587" t="s">
        <v>218</v>
      </c>
      <c r="B17" s="587">
        <v>0</v>
      </c>
      <c r="C17" s="592">
        <v>0</v>
      </c>
      <c r="D17" s="592">
        <v>0</v>
      </c>
      <c r="E17" s="592">
        <v>0</v>
      </c>
      <c r="F17" s="592">
        <v>0</v>
      </c>
      <c r="G17" s="592">
        <v>0</v>
      </c>
      <c r="H17" s="587">
        <v>0</v>
      </c>
      <c r="I17" s="587">
        <v>0</v>
      </c>
      <c r="J17" s="587">
        <v>0</v>
      </c>
      <c r="K17" s="587">
        <v>0</v>
      </c>
      <c r="L17" s="587">
        <v>0</v>
      </c>
      <c r="M17" s="587">
        <v>0</v>
      </c>
      <c r="N17" s="587">
        <v>0</v>
      </c>
      <c r="O17" s="587">
        <v>0</v>
      </c>
      <c r="P17" s="587">
        <f t="shared" si="0"/>
        <v>0</v>
      </c>
      <c r="Q17" s="593">
        <f t="shared" si="1"/>
        <v>0</v>
      </c>
      <c r="R17" s="246"/>
      <c r="S17" s="244"/>
      <c r="T17" s="244"/>
      <c r="U17" s="244"/>
      <c r="V17" s="244"/>
      <c r="W17" s="244"/>
    </row>
    <row r="18" spans="1:23" ht="33" customHeight="1">
      <c r="A18" s="587" t="s">
        <v>219</v>
      </c>
      <c r="B18" s="587">
        <v>649.14296000000002</v>
      </c>
      <c r="C18" s="592">
        <v>0</v>
      </c>
      <c r="D18" s="592">
        <v>0</v>
      </c>
      <c r="E18" s="592">
        <v>0</v>
      </c>
      <c r="F18" s="592">
        <v>0</v>
      </c>
      <c r="G18" s="592">
        <v>0</v>
      </c>
      <c r="H18" s="587">
        <v>0</v>
      </c>
      <c r="I18" s="587">
        <v>0</v>
      </c>
      <c r="J18" s="587">
        <v>0</v>
      </c>
      <c r="K18" s="587">
        <v>0</v>
      </c>
      <c r="L18" s="587">
        <v>0</v>
      </c>
      <c r="M18" s="587">
        <v>0</v>
      </c>
      <c r="N18" s="587">
        <v>0</v>
      </c>
      <c r="O18" s="587">
        <v>0</v>
      </c>
      <c r="P18" s="587">
        <f t="shared" si="0"/>
        <v>649.14296000000002</v>
      </c>
      <c r="Q18" s="593">
        <f t="shared" si="1"/>
        <v>3.1394577359845437E-5</v>
      </c>
      <c r="R18" s="246"/>
      <c r="S18" s="244"/>
      <c r="T18" s="244"/>
      <c r="U18" s="244"/>
      <c r="V18" s="244"/>
      <c r="W18" s="244"/>
    </row>
    <row r="19" spans="1:23" ht="33" customHeight="1">
      <c r="A19" s="587" t="s">
        <v>220</v>
      </c>
      <c r="B19" s="587">
        <v>221.50375</v>
      </c>
      <c r="C19" s="592">
        <v>0</v>
      </c>
      <c r="D19" s="592">
        <v>0</v>
      </c>
      <c r="E19" s="592">
        <v>209.52498</v>
      </c>
      <c r="F19" s="592">
        <v>0</v>
      </c>
      <c r="G19" s="592">
        <v>0</v>
      </c>
      <c r="H19" s="587">
        <v>0</v>
      </c>
      <c r="I19" s="587">
        <v>0</v>
      </c>
      <c r="J19" s="587">
        <v>0</v>
      </c>
      <c r="K19" s="587">
        <v>0</v>
      </c>
      <c r="L19" s="587">
        <v>0</v>
      </c>
      <c r="M19" s="587">
        <v>0</v>
      </c>
      <c r="N19" s="587">
        <v>0</v>
      </c>
      <c r="O19" s="587">
        <v>0</v>
      </c>
      <c r="P19" s="587">
        <f t="shared" si="0"/>
        <v>431.02873</v>
      </c>
      <c r="Q19" s="593">
        <f t="shared" si="1"/>
        <v>2.0845893188614309E-5</v>
      </c>
      <c r="R19" s="246"/>
      <c r="S19" s="244"/>
      <c r="T19" s="244"/>
      <c r="U19" s="244"/>
      <c r="V19" s="244"/>
      <c r="W19" s="244"/>
    </row>
    <row r="20" spans="1:23" ht="33" customHeight="1">
      <c r="A20" s="587" t="s">
        <v>200</v>
      </c>
      <c r="B20" s="587">
        <v>8862.3398500000003</v>
      </c>
      <c r="C20" s="592">
        <v>30144.196949999998</v>
      </c>
      <c r="D20" s="592">
        <v>24007.589260000001</v>
      </c>
      <c r="E20" s="592">
        <v>31469.05457</v>
      </c>
      <c r="F20" s="592">
        <v>13532.79927</v>
      </c>
      <c r="G20" s="592">
        <v>33.293999999999997</v>
      </c>
      <c r="H20" s="587">
        <v>264.92899999999997</v>
      </c>
      <c r="I20" s="587">
        <v>23.155139999999999</v>
      </c>
      <c r="J20" s="587">
        <v>0</v>
      </c>
      <c r="K20" s="587">
        <v>0</v>
      </c>
      <c r="L20" s="587">
        <v>0</v>
      </c>
      <c r="M20" s="587">
        <v>5799.3918700000004</v>
      </c>
      <c r="N20" s="587">
        <v>4510.0054199999995</v>
      </c>
      <c r="O20" s="587">
        <v>50717.774920000003</v>
      </c>
      <c r="P20" s="587">
        <f t="shared" si="0"/>
        <v>169364.53025000001</v>
      </c>
      <c r="Q20" s="593">
        <f t="shared" si="1"/>
        <v>8.1909967057911363E-3</v>
      </c>
      <c r="R20" s="246"/>
      <c r="S20" s="244"/>
      <c r="T20" s="244"/>
      <c r="U20" s="244"/>
      <c r="V20" s="244"/>
      <c r="W20" s="244"/>
    </row>
    <row r="21" spans="1:23" ht="33" customHeight="1">
      <c r="A21" s="587" t="s">
        <v>202</v>
      </c>
      <c r="B21" s="587">
        <v>0</v>
      </c>
      <c r="C21" s="592">
        <v>0</v>
      </c>
      <c r="D21" s="592">
        <v>0</v>
      </c>
      <c r="E21" s="592">
        <v>905.67583999999999</v>
      </c>
      <c r="F21" s="592">
        <v>0</v>
      </c>
      <c r="G21" s="592">
        <v>6510.7815399999999</v>
      </c>
      <c r="H21" s="587">
        <v>0</v>
      </c>
      <c r="I21" s="587">
        <v>176.22037</v>
      </c>
      <c r="J21" s="587">
        <v>104.3402</v>
      </c>
      <c r="K21" s="587">
        <v>0</v>
      </c>
      <c r="L21" s="587">
        <v>138.86689999999999</v>
      </c>
      <c r="M21" s="587">
        <v>10614.071880000001</v>
      </c>
      <c r="N21" s="587">
        <v>28.9</v>
      </c>
      <c r="O21" s="587">
        <v>24421.984510000002</v>
      </c>
      <c r="P21" s="587">
        <f t="shared" si="0"/>
        <v>42900.841240000009</v>
      </c>
      <c r="Q21" s="593">
        <f t="shared" si="1"/>
        <v>2.0748184330792521E-3</v>
      </c>
      <c r="R21" s="246"/>
      <c r="S21" s="244"/>
      <c r="T21" s="244"/>
      <c r="U21" s="244"/>
      <c r="V21" s="244"/>
      <c r="W21" s="244"/>
    </row>
    <row r="22" spans="1:23" ht="33" customHeight="1">
      <c r="A22" s="587" t="s">
        <v>203</v>
      </c>
      <c r="B22" s="587">
        <v>98051.419840000002</v>
      </c>
      <c r="C22" s="592">
        <v>0</v>
      </c>
      <c r="D22" s="592">
        <v>0</v>
      </c>
      <c r="E22" s="592">
        <v>24416.841079999998</v>
      </c>
      <c r="F22" s="592">
        <v>60795.925880000003</v>
      </c>
      <c r="G22" s="592">
        <v>12608.0224</v>
      </c>
      <c r="H22" s="587">
        <v>7056.4654500000006</v>
      </c>
      <c r="I22" s="587">
        <v>4.6550000000000002</v>
      </c>
      <c r="J22" s="587">
        <v>0</v>
      </c>
      <c r="K22" s="587">
        <v>0</v>
      </c>
      <c r="L22" s="587">
        <v>15846.941220000001</v>
      </c>
      <c r="M22" s="587">
        <v>50020.860439999997</v>
      </c>
      <c r="N22" s="587">
        <v>45.82329</v>
      </c>
      <c r="O22" s="587">
        <v>9990.8964399999986</v>
      </c>
      <c r="P22" s="587">
        <f t="shared" si="0"/>
        <v>278837.85103999992</v>
      </c>
      <c r="Q22" s="593">
        <f t="shared" si="1"/>
        <v>1.3485467801003858E-2</v>
      </c>
      <c r="R22" s="246"/>
      <c r="S22" s="244"/>
      <c r="T22" s="244"/>
      <c r="U22" s="244"/>
      <c r="V22" s="244"/>
      <c r="W22" s="244"/>
    </row>
    <row r="23" spans="1:23" ht="33" customHeight="1">
      <c r="A23" s="587" t="s">
        <v>204</v>
      </c>
      <c r="B23" s="587">
        <v>0</v>
      </c>
      <c r="C23" s="592">
        <v>0</v>
      </c>
      <c r="D23" s="592">
        <v>0</v>
      </c>
      <c r="E23" s="592">
        <v>0</v>
      </c>
      <c r="F23" s="592">
        <v>0</v>
      </c>
      <c r="G23" s="592">
        <v>0</v>
      </c>
      <c r="H23" s="587">
        <v>0</v>
      </c>
      <c r="I23" s="587">
        <v>0</v>
      </c>
      <c r="J23" s="587">
        <v>0</v>
      </c>
      <c r="K23" s="587">
        <v>0</v>
      </c>
      <c r="L23" s="587">
        <v>0</v>
      </c>
      <c r="M23" s="587">
        <v>0</v>
      </c>
      <c r="N23" s="587">
        <v>0</v>
      </c>
      <c r="O23" s="587">
        <v>0</v>
      </c>
      <c r="P23" s="587">
        <f t="shared" si="0"/>
        <v>0</v>
      </c>
      <c r="Q23" s="593">
        <f t="shared" si="1"/>
        <v>0</v>
      </c>
      <c r="R23" s="246"/>
      <c r="S23" s="244"/>
      <c r="T23" s="244"/>
      <c r="U23" s="244"/>
      <c r="V23" s="244"/>
      <c r="W23" s="244"/>
    </row>
    <row r="24" spans="1:23" ht="33" customHeight="1">
      <c r="A24" s="587" t="s">
        <v>205</v>
      </c>
      <c r="B24" s="587">
        <v>0</v>
      </c>
      <c r="C24" s="592">
        <v>0</v>
      </c>
      <c r="D24" s="592">
        <v>0</v>
      </c>
      <c r="E24" s="592">
        <v>0</v>
      </c>
      <c r="F24" s="592">
        <v>0</v>
      </c>
      <c r="G24" s="592">
        <v>0</v>
      </c>
      <c r="H24" s="587">
        <v>0</v>
      </c>
      <c r="I24" s="587">
        <v>0</v>
      </c>
      <c r="J24" s="587">
        <v>0</v>
      </c>
      <c r="K24" s="587">
        <v>0</v>
      </c>
      <c r="L24" s="587">
        <v>0</v>
      </c>
      <c r="M24" s="587">
        <v>0</v>
      </c>
      <c r="N24" s="587">
        <v>0</v>
      </c>
      <c r="O24" s="587">
        <v>0</v>
      </c>
      <c r="P24" s="587">
        <f t="shared" si="0"/>
        <v>0</v>
      </c>
      <c r="Q24" s="593">
        <f t="shared" si="1"/>
        <v>0</v>
      </c>
      <c r="R24" s="246"/>
      <c r="S24" s="244"/>
      <c r="T24" s="244"/>
      <c r="U24" s="244"/>
      <c r="V24" s="244"/>
      <c r="W24" s="244"/>
    </row>
    <row r="25" spans="1:23" ht="33" customHeight="1">
      <c r="A25" s="587" t="s">
        <v>206</v>
      </c>
      <c r="B25" s="587">
        <v>0</v>
      </c>
      <c r="C25" s="592">
        <v>0</v>
      </c>
      <c r="D25" s="592">
        <v>0</v>
      </c>
      <c r="E25" s="592">
        <v>0</v>
      </c>
      <c r="F25" s="592">
        <v>0</v>
      </c>
      <c r="G25" s="592">
        <v>0</v>
      </c>
      <c r="H25" s="587">
        <v>0</v>
      </c>
      <c r="I25" s="587">
        <v>0</v>
      </c>
      <c r="J25" s="587">
        <v>0</v>
      </c>
      <c r="K25" s="587">
        <v>0</v>
      </c>
      <c r="L25" s="587">
        <v>0</v>
      </c>
      <c r="M25" s="587">
        <v>0</v>
      </c>
      <c r="N25" s="587">
        <v>0</v>
      </c>
      <c r="O25" s="587">
        <v>0</v>
      </c>
      <c r="P25" s="587">
        <f t="shared" si="0"/>
        <v>0</v>
      </c>
      <c r="Q25" s="593">
        <f t="shared" si="1"/>
        <v>0</v>
      </c>
      <c r="R25" s="246"/>
      <c r="S25" s="244"/>
      <c r="T25" s="244"/>
      <c r="U25" s="244"/>
      <c r="V25" s="244"/>
      <c r="W25" s="244"/>
    </row>
    <row r="26" spans="1:23" ht="33" customHeight="1">
      <c r="A26" s="587" t="s">
        <v>207</v>
      </c>
      <c r="B26" s="587">
        <v>0</v>
      </c>
      <c r="C26" s="592">
        <v>0</v>
      </c>
      <c r="D26" s="592">
        <v>0</v>
      </c>
      <c r="E26" s="592">
        <v>0</v>
      </c>
      <c r="F26" s="592">
        <v>0</v>
      </c>
      <c r="G26" s="592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f t="shared" si="0"/>
        <v>0</v>
      </c>
      <c r="Q26" s="593">
        <f t="shared" si="1"/>
        <v>0</v>
      </c>
      <c r="R26" s="246"/>
      <c r="S26" s="244"/>
      <c r="T26" s="244"/>
      <c r="U26" s="244"/>
      <c r="V26" s="244"/>
      <c r="W26" s="244"/>
    </row>
    <row r="27" spans="1:23" ht="33" customHeight="1">
      <c r="A27" s="587" t="s">
        <v>208</v>
      </c>
      <c r="B27" s="587">
        <v>0</v>
      </c>
      <c r="C27" s="592">
        <v>0</v>
      </c>
      <c r="D27" s="592">
        <v>41.160080000000001</v>
      </c>
      <c r="E27" s="592">
        <v>0</v>
      </c>
      <c r="F27" s="592">
        <v>0</v>
      </c>
      <c r="G27" s="592">
        <v>0</v>
      </c>
      <c r="H27" s="587">
        <v>0</v>
      </c>
      <c r="I27" s="587">
        <v>0</v>
      </c>
      <c r="J27" s="587">
        <v>0</v>
      </c>
      <c r="K27" s="587">
        <v>0</v>
      </c>
      <c r="L27" s="587">
        <v>0</v>
      </c>
      <c r="M27" s="587">
        <v>0</v>
      </c>
      <c r="N27" s="587">
        <v>0</v>
      </c>
      <c r="O27" s="587">
        <v>735.32770999999991</v>
      </c>
      <c r="P27" s="587">
        <f t="shared" si="0"/>
        <v>776.4877899999999</v>
      </c>
      <c r="Q27" s="593">
        <f t="shared" si="1"/>
        <v>3.7553370357941517E-5</v>
      </c>
      <c r="R27" s="246"/>
      <c r="S27" s="244"/>
      <c r="T27" s="244"/>
      <c r="U27" s="244"/>
      <c r="V27" s="244"/>
      <c r="W27" s="244"/>
    </row>
    <row r="28" spans="1:23" ht="33" customHeight="1">
      <c r="A28" s="587" t="s">
        <v>209</v>
      </c>
      <c r="B28" s="587">
        <v>96.423249999999996</v>
      </c>
      <c r="C28" s="592">
        <v>0</v>
      </c>
      <c r="D28" s="592">
        <v>0</v>
      </c>
      <c r="E28" s="592">
        <v>0</v>
      </c>
      <c r="F28" s="592">
        <v>1.3720000000000001</v>
      </c>
      <c r="G28" s="592">
        <v>0</v>
      </c>
      <c r="H28" s="587">
        <v>0</v>
      </c>
      <c r="I28" s="587">
        <v>0</v>
      </c>
      <c r="J28" s="587">
        <v>0</v>
      </c>
      <c r="K28" s="587">
        <v>0</v>
      </c>
      <c r="L28" s="587">
        <v>28.390599999999999</v>
      </c>
      <c r="M28" s="587">
        <v>0</v>
      </c>
      <c r="N28" s="587">
        <v>0</v>
      </c>
      <c r="O28" s="587">
        <v>51.830919999999999</v>
      </c>
      <c r="P28" s="587">
        <f t="shared" si="0"/>
        <v>178.01676999999998</v>
      </c>
      <c r="Q28" s="593">
        <f t="shared" si="1"/>
        <v>8.6094459949389444E-6</v>
      </c>
      <c r="R28" s="246"/>
      <c r="S28" s="244"/>
      <c r="T28" s="244"/>
      <c r="U28" s="244"/>
      <c r="V28" s="244"/>
      <c r="W28" s="244"/>
    </row>
    <row r="29" spans="1:23" ht="33" customHeight="1">
      <c r="A29" s="587" t="s">
        <v>210</v>
      </c>
      <c r="B29" s="587">
        <v>0</v>
      </c>
      <c r="C29" s="592">
        <v>0</v>
      </c>
      <c r="D29" s="592">
        <v>0</v>
      </c>
      <c r="E29" s="592">
        <v>0</v>
      </c>
      <c r="F29" s="592">
        <v>0</v>
      </c>
      <c r="G29" s="592">
        <v>0</v>
      </c>
      <c r="H29" s="587">
        <v>0</v>
      </c>
      <c r="I29" s="587">
        <v>0</v>
      </c>
      <c r="J29" s="587">
        <v>0</v>
      </c>
      <c r="K29" s="587">
        <v>0</v>
      </c>
      <c r="L29" s="587">
        <v>0</v>
      </c>
      <c r="M29" s="587">
        <v>0</v>
      </c>
      <c r="N29" s="587">
        <v>0</v>
      </c>
      <c r="O29" s="587">
        <v>0</v>
      </c>
      <c r="P29" s="587">
        <f t="shared" si="0"/>
        <v>0</v>
      </c>
      <c r="Q29" s="593">
        <f t="shared" si="1"/>
        <v>0</v>
      </c>
      <c r="R29" s="246"/>
      <c r="S29" s="244"/>
      <c r="T29" s="244"/>
      <c r="U29" s="244"/>
      <c r="V29" s="244"/>
      <c r="W29" s="244"/>
    </row>
    <row r="30" spans="1:23" ht="33" customHeight="1">
      <c r="A30" s="587" t="s">
        <v>195</v>
      </c>
      <c r="B30" s="587">
        <v>0</v>
      </c>
      <c r="C30" s="592">
        <v>0</v>
      </c>
      <c r="D30" s="592">
        <v>0</v>
      </c>
      <c r="E30" s="592">
        <v>0</v>
      </c>
      <c r="F30" s="592">
        <v>0</v>
      </c>
      <c r="G30" s="592">
        <v>0</v>
      </c>
      <c r="H30" s="587">
        <v>0</v>
      </c>
      <c r="I30" s="587">
        <v>0</v>
      </c>
      <c r="J30" s="587">
        <v>0</v>
      </c>
      <c r="K30" s="587">
        <v>0</v>
      </c>
      <c r="L30" s="587">
        <v>0</v>
      </c>
      <c r="M30" s="587">
        <v>0</v>
      </c>
      <c r="N30" s="587">
        <v>0</v>
      </c>
      <c r="O30" s="587">
        <v>0</v>
      </c>
      <c r="P30" s="587">
        <f t="shared" si="0"/>
        <v>0</v>
      </c>
      <c r="Q30" s="593">
        <f t="shared" si="1"/>
        <v>0</v>
      </c>
      <c r="R30" s="246"/>
      <c r="S30" s="244"/>
      <c r="T30" s="244"/>
      <c r="U30" s="244"/>
      <c r="V30" s="244"/>
      <c r="W30" s="244"/>
    </row>
    <row r="31" spans="1:23" ht="33" customHeight="1">
      <c r="A31" s="587" t="s">
        <v>196</v>
      </c>
      <c r="B31" s="587">
        <v>0</v>
      </c>
      <c r="C31" s="592">
        <v>0</v>
      </c>
      <c r="D31" s="592">
        <v>0</v>
      </c>
      <c r="E31" s="592">
        <v>0</v>
      </c>
      <c r="F31" s="592">
        <v>0</v>
      </c>
      <c r="G31" s="592">
        <v>0</v>
      </c>
      <c r="H31" s="587">
        <v>0</v>
      </c>
      <c r="I31" s="587">
        <v>0</v>
      </c>
      <c r="J31" s="587">
        <v>0</v>
      </c>
      <c r="K31" s="587">
        <v>0</v>
      </c>
      <c r="L31" s="587">
        <v>0</v>
      </c>
      <c r="M31" s="587">
        <v>0</v>
      </c>
      <c r="N31" s="587">
        <v>0</v>
      </c>
      <c r="O31" s="587">
        <v>0</v>
      </c>
      <c r="P31" s="587">
        <f t="shared" si="0"/>
        <v>0</v>
      </c>
      <c r="Q31" s="593">
        <f t="shared" si="1"/>
        <v>0</v>
      </c>
      <c r="R31" s="246"/>
      <c r="S31" s="244"/>
      <c r="T31" s="244"/>
      <c r="U31" s="244"/>
      <c r="V31" s="244"/>
      <c r="W31" s="244"/>
    </row>
    <row r="32" spans="1:23" ht="30.75" customHeight="1">
      <c r="A32" s="588" t="s">
        <v>197</v>
      </c>
      <c r="B32" s="587">
        <v>0</v>
      </c>
      <c r="C32" s="592">
        <v>0</v>
      </c>
      <c r="D32" s="592">
        <v>0</v>
      </c>
      <c r="E32" s="592">
        <v>0</v>
      </c>
      <c r="F32" s="592">
        <v>0</v>
      </c>
      <c r="G32" s="592">
        <v>0</v>
      </c>
      <c r="H32" s="587">
        <v>0</v>
      </c>
      <c r="I32" s="587">
        <v>0</v>
      </c>
      <c r="J32" s="587">
        <v>0</v>
      </c>
      <c r="K32" s="587">
        <v>0</v>
      </c>
      <c r="L32" s="587">
        <v>0</v>
      </c>
      <c r="M32" s="587">
        <v>0</v>
      </c>
      <c r="N32" s="587">
        <v>0</v>
      </c>
      <c r="O32" s="587">
        <v>0</v>
      </c>
      <c r="P32" s="587">
        <f t="shared" si="0"/>
        <v>0</v>
      </c>
      <c r="Q32" s="593">
        <f t="shared" si="1"/>
        <v>0</v>
      </c>
      <c r="R32" s="246"/>
      <c r="S32" s="244"/>
      <c r="T32" s="244"/>
      <c r="U32" s="244"/>
      <c r="V32" s="244"/>
      <c r="W32" s="244"/>
    </row>
    <row r="33" spans="1:23" ht="33" customHeight="1">
      <c r="A33" s="587" t="s">
        <v>198</v>
      </c>
      <c r="B33" s="587">
        <v>0</v>
      </c>
      <c r="C33" s="592">
        <v>0</v>
      </c>
      <c r="D33" s="592">
        <v>0</v>
      </c>
      <c r="E33" s="592">
        <v>0</v>
      </c>
      <c r="F33" s="592">
        <v>0</v>
      </c>
      <c r="G33" s="592">
        <v>0</v>
      </c>
      <c r="H33" s="587">
        <v>0</v>
      </c>
      <c r="I33" s="587">
        <v>0</v>
      </c>
      <c r="J33" s="587">
        <v>0</v>
      </c>
      <c r="K33" s="587">
        <v>0</v>
      </c>
      <c r="L33" s="587">
        <v>0</v>
      </c>
      <c r="M33" s="587">
        <v>0</v>
      </c>
      <c r="N33" s="587">
        <v>0</v>
      </c>
      <c r="O33" s="587">
        <v>0</v>
      </c>
      <c r="P33" s="587">
        <f t="shared" si="0"/>
        <v>0</v>
      </c>
      <c r="Q33" s="593">
        <f t="shared" si="1"/>
        <v>0</v>
      </c>
      <c r="R33" s="246"/>
      <c r="S33" s="244"/>
      <c r="T33" s="244"/>
      <c r="U33" s="244"/>
      <c r="V33" s="244"/>
      <c r="W33" s="244"/>
    </row>
    <row r="34" spans="1:23" ht="33" customHeight="1">
      <c r="A34" s="588" t="s">
        <v>199</v>
      </c>
      <c r="B34" s="587">
        <v>0</v>
      </c>
      <c r="C34" s="592">
        <v>0</v>
      </c>
      <c r="D34" s="592">
        <v>0</v>
      </c>
      <c r="E34" s="592">
        <v>0</v>
      </c>
      <c r="F34" s="592">
        <v>0</v>
      </c>
      <c r="G34" s="592">
        <v>0</v>
      </c>
      <c r="H34" s="587">
        <v>0</v>
      </c>
      <c r="I34" s="587">
        <v>0</v>
      </c>
      <c r="J34" s="587">
        <v>0</v>
      </c>
      <c r="K34" s="587">
        <v>0</v>
      </c>
      <c r="L34" s="587">
        <v>0</v>
      </c>
      <c r="M34" s="587">
        <v>0</v>
      </c>
      <c r="N34" s="587">
        <v>0</v>
      </c>
      <c r="O34" s="587">
        <v>0</v>
      </c>
      <c r="P34" s="587">
        <f>SUM(B34:O34)</f>
        <v>0</v>
      </c>
      <c r="Q34" s="593">
        <f>+P34/$P$38</f>
        <v>0</v>
      </c>
      <c r="R34" s="246"/>
      <c r="S34" s="244"/>
      <c r="T34" s="244"/>
      <c r="U34" s="244"/>
      <c r="V34" s="244"/>
      <c r="W34" s="244"/>
    </row>
    <row r="35" spans="1:23" ht="33" customHeight="1">
      <c r="A35" s="587" t="s">
        <v>211</v>
      </c>
      <c r="B35" s="587">
        <v>204591.45137999998</v>
      </c>
      <c r="C35" s="592">
        <v>51712.456770000004</v>
      </c>
      <c r="D35" s="592">
        <v>172428.16743</v>
      </c>
      <c r="E35" s="592">
        <v>243641.98608999999</v>
      </c>
      <c r="F35" s="592">
        <v>209704.01936999999</v>
      </c>
      <c r="G35" s="592">
        <v>113212.04629000001</v>
      </c>
      <c r="H35" s="587">
        <v>151169.38188999999</v>
      </c>
      <c r="I35" s="587">
        <v>0</v>
      </c>
      <c r="J35" s="587">
        <v>0</v>
      </c>
      <c r="K35" s="587">
        <v>0</v>
      </c>
      <c r="L35" s="587">
        <v>504.11970000000002</v>
      </c>
      <c r="M35" s="587">
        <v>23834.435369999999</v>
      </c>
      <c r="N35" s="587">
        <v>83040.010420000006</v>
      </c>
      <c r="O35" s="587">
        <v>80945.350940000004</v>
      </c>
      <c r="P35" s="587">
        <f>SUM(B35:O35)</f>
        <v>1334783.4256499999</v>
      </c>
      <c r="Q35" s="593">
        <f>+P35/$P$38</f>
        <v>6.4554287880143404E-2</v>
      </c>
      <c r="R35" s="246"/>
      <c r="S35" s="244"/>
      <c r="T35" s="244"/>
      <c r="U35" s="244"/>
      <c r="V35" s="244"/>
      <c r="W35" s="244"/>
    </row>
    <row r="36" spans="1:23" ht="33" customHeight="1">
      <c r="A36" s="587" t="s">
        <v>212</v>
      </c>
      <c r="B36" s="587">
        <v>0</v>
      </c>
      <c r="C36" s="592">
        <v>2832.6535899999999</v>
      </c>
      <c r="D36" s="592">
        <v>507.40467999999998</v>
      </c>
      <c r="E36" s="592">
        <v>0</v>
      </c>
      <c r="F36" s="592">
        <v>0</v>
      </c>
      <c r="G36" s="592">
        <v>0</v>
      </c>
      <c r="H36" s="587">
        <v>0</v>
      </c>
      <c r="I36" s="587">
        <v>0</v>
      </c>
      <c r="J36" s="587">
        <v>0</v>
      </c>
      <c r="K36" s="587">
        <v>0</v>
      </c>
      <c r="L36" s="587">
        <v>0</v>
      </c>
      <c r="M36" s="587">
        <v>1085.7951599999999</v>
      </c>
      <c r="N36" s="587">
        <v>0</v>
      </c>
      <c r="O36" s="587">
        <v>0</v>
      </c>
      <c r="P36" s="587">
        <f>SUM(B36:O36)</f>
        <v>4425.8534300000001</v>
      </c>
      <c r="Q36" s="593">
        <f>+P36/$P$38</f>
        <v>2.1404807023012661E-4</v>
      </c>
      <c r="R36" s="246"/>
      <c r="S36" s="244"/>
      <c r="T36" s="244"/>
      <c r="U36" s="244"/>
      <c r="V36" s="244"/>
      <c r="W36" s="244"/>
    </row>
    <row r="37" spans="1:23" s="323" customFormat="1" ht="37.5" customHeight="1">
      <c r="A37" s="589" t="s">
        <v>213</v>
      </c>
      <c r="B37" s="589">
        <v>513.01188999999999</v>
      </c>
      <c r="C37" s="594">
        <v>0</v>
      </c>
      <c r="D37" s="594">
        <v>18539.84015</v>
      </c>
      <c r="E37" s="594">
        <v>476.30995000000001</v>
      </c>
      <c r="F37" s="594">
        <v>637.07081999999991</v>
      </c>
      <c r="G37" s="594">
        <v>2785.7135499999999</v>
      </c>
      <c r="H37" s="589">
        <v>18218.860430000001</v>
      </c>
      <c r="I37" s="589">
        <v>0</v>
      </c>
      <c r="J37" s="589">
        <v>0</v>
      </c>
      <c r="K37" s="589">
        <v>0</v>
      </c>
      <c r="L37" s="589">
        <v>0</v>
      </c>
      <c r="M37" s="589">
        <v>1.22678</v>
      </c>
      <c r="N37" s="589">
        <v>57.737809999999996</v>
      </c>
      <c r="O37" s="589">
        <v>15.557589999999999</v>
      </c>
      <c r="P37" s="589">
        <f>SUM(B37:O37)</f>
        <v>41245.328969999995</v>
      </c>
      <c r="Q37" s="595">
        <f>+P37/$P$38</f>
        <v>1.9947526983592934E-3</v>
      </c>
      <c r="R37" s="548"/>
      <c r="S37" s="549"/>
      <c r="T37" s="549"/>
      <c r="U37" s="549"/>
      <c r="V37" s="549"/>
      <c r="W37" s="549"/>
    </row>
    <row r="38" spans="1:23" s="323" customFormat="1" ht="18">
      <c r="A38" s="590" t="s">
        <v>150</v>
      </c>
      <c r="B38" s="596">
        <f>SUM(B9:B37)</f>
        <v>3811669.0468500005</v>
      </c>
      <c r="C38" s="596">
        <f t="shared" ref="C38:O38" si="2">SUM(C9:C37)</f>
        <v>1173135.0434199998</v>
      </c>
      <c r="D38" s="596">
        <f t="shared" si="2"/>
        <v>2672181.8212599992</v>
      </c>
      <c r="E38" s="596">
        <f t="shared" si="2"/>
        <v>6629343.7243299978</v>
      </c>
      <c r="F38" s="596">
        <f t="shared" si="2"/>
        <v>4053594.4798999997</v>
      </c>
      <c r="G38" s="596">
        <f t="shared" si="2"/>
        <v>411425.56731000001</v>
      </c>
      <c r="H38" s="596">
        <f t="shared" si="2"/>
        <v>467035.97245</v>
      </c>
      <c r="I38" s="596">
        <f t="shared" si="2"/>
        <v>396.61250999999993</v>
      </c>
      <c r="J38" s="596">
        <f t="shared" si="2"/>
        <v>37257.263439999995</v>
      </c>
      <c r="K38" s="596">
        <f t="shared" si="2"/>
        <v>306136.95793000003</v>
      </c>
      <c r="L38" s="596">
        <f t="shared" si="2"/>
        <v>47266.470260000002</v>
      </c>
      <c r="M38" s="596">
        <f>SUM(M9:M37)</f>
        <v>510363.13011000003</v>
      </c>
      <c r="N38" s="596">
        <f t="shared" si="2"/>
        <v>372708.44036000007</v>
      </c>
      <c r="O38" s="596">
        <f t="shared" si="2"/>
        <v>184398.95590000003</v>
      </c>
      <c r="P38" s="596">
        <f>SUM(B38:O38)</f>
        <v>20676913.486029994</v>
      </c>
      <c r="Q38" s="597">
        <f>+P38/$P$38</f>
        <v>1</v>
      </c>
      <c r="R38" s="548"/>
      <c r="S38" s="549"/>
      <c r="T38" s="549"/>
      <c r="U38" s="549"/>
      <c r="V38" s="549"/>
      <c r="W38" s="549"/>
    </row>
    <row r="39" spans="1:23" ht="30.75" customHeight="1">
      <c r="A39" s="591" t="s">
        <v>348</v>
      </c>
      <c r="B39" s="598">
        <f t="shared" ref="B39:P39" si="3">+B38/$P$38</f>
        <v>0.18434419863609189</v>
      </c>
      <c r="C39" s="598">
        <f t="shared" si="3"/>
        <v>5.6736468149011149E-2</v>
      </c>
      <c r="D39" s="598">
        <f t="shared" si="3"/>
        <v>0.12923504386016865</v>
      </c>
      <c r="E39" s="598">
        <f t="shared" si="3"/>
        <v>0.3206157306219326</v>
      </c>
      <c r="F39" s="598">
        <f t="shared" si="3"/>
        <v>0.19604446682232057</v>
      </c>
      <c r="G39" s="598">
        <f t="shared" si="3"/>
        <v>1.9897823124712145E-2</v>
      </c>
      <c r="H39" s="598">
        <f t="shared" si="3"/>
        <v>2.2587315692235446E-2</v>
      </c>
      <c r="I39" s="598">
        <f t="shared" si="3"/>
        <v>1.9181417490959878E-5</v>
      </c>
      <c r="J39" s="598">
        <f t="shared" si="3"/>
        <v>1.80187741585185E-3</v>
      </c>
      <c r="K39" s="598">
        <f t="shared" si="3"/>
        <v>1.4805737719840841E-2</v>
      </c>
      <c r="L39" s="598">
        <f t="shared" si="3"/>
        <v>2.2859538630818758E-3</v>
      </c>
      <c r="M39" s="598">
        <f>+M38/$P$38</f>
        <v>2.468275211650028E-2</v>
      </c>
      <c r="N39" s="598">
        <f t="shared" si="3"/>
        <v>1.8025342158142423E-2</v>
      </c>
      <c r="O39" s="598">
        <f t="shared" si="3"/>
        <v>8.9181084026194752E-3</v>
      </c>
      <c r="P39" s="598">
        <f t="shared" si="3"/>
        <v>1</v>
      </c>
      <c r="Q39" s="593"/>
      <c r="S39" s="244"/>
      <c r="T39" s="244"/>
      <c r="U39" s="244"/>
      <c r="V39" s="244"/>
      <c r="W39" s="244"/>
    </row>
    <row r="40" spans="1:23" ht="9" customHeight="1" thickBot="1">
      <c r="A40" s="324"/>
      <c r="B40" s="325"/>
      <c r="C40" s="326"/>
      <c r="D40" s="326"/>
      <c r="E40" s="326"/>
      <c r="F40" s="326"/>
      <c r="G40" s="326"/>
      <c r="H40" s="327"/>
      <c r="I40" s="327"/>
      <c r="J40" s="327"/>
      <c r="K40" s="327"/>
      <c r="L40" s="327"/>
      <c r="M40" s="327"/>
      <c r="N40" s="327"/>
      <c r="O40" s="327"/>
      <c r="P40" s="327"/>
      <c r="Q40" s="328"/>
      <c r="R40" s="244"/>
      <c r="S40" s="244"/>
      <c r="T40" s="244"/>
      <c r="U40" s="244"/>
      <c r="V40" s="244"/>
      <c r="W40" s="244"/>
    </row>
    <row r="41" spans="1:23" ht="26.25" customHeight="1" thickTop="1">
      <c r="A41" s="582" t="s">
        <v>152</v>
      </c>
      <c r="B41" s="583"/>
      <c r="C41" s="6"/>
      <c r="D41" s="6"/>
      <c r="E41" s="6"/>
      <c r="F41" s="6"/>
      <c r="G41" s="6"/>
      <c r="H41" s="7"/>
      <c r="I41" s="7"/>
      <c r="J41" s="7"/>
      <c r="K41" s="7"/>
      <c r="L41" s="7"/>
      <c r="M41" s="7"/>
      <c r="N41" s="7"/>
      <c r="O41" s="7"/>
      <c r="P41" s="7"/>
      <c r="Q41" s="7"/>
      <c r="R41" s="244"/>
      <c r="S41" s="244"/>
      <c r="T41" s="244"/>
      <c r="U41" s="244"/>
      <c r="V41" s="244"/>
      <c r="W41" s="244"/>
    </row>
    <row r="42" spans="1:23" ht="14.25">
      <c r="A42" s="584" t="s">
        <v>159</v>
      </c>
      <c r="B42" s="584"/>
      <c r="C42" s="584"/>
      <c r="D42" s="584"/>
      <c r="E42" s="30"/>
      <c r="F42" s="30"/>
      <c r="G42" s="30"/>
      <c r="H42" s="8"/>
      <c r="I42" s="8"/>
      <c r="J42" s="8"/>
      <c r="K42" s="8"/>
      <c r="L42" s="8"/>
      <c r="M42" s="8"/>
      <c r="N42" s="8"/>
      <c r="O42" s="8"/>
      <c r="P42" s="8"/>
      <c r="Q42" s="7"/>
      <c r="R42" s="244"/>
      <c r="S42" s="244"/>
      <c r="T42" s="244"/>
      <c r="U42" s="244"/>
      <c r="V42" s="244"/>
      <c r="W42" s="244"/>
    </row>
    <row r="43" spans="1:23" ht="13.5" customHeight="1">
      <c r="A43" s="585"/>
      <c r="B43" s="32"/>
      <c r="C43" s="30"/>
      <c r="D43" s="30"/>
      <c r="E43" s="30"/>
      <c r="F43" s="30"/>
      <c r="G43" s="30"/>
      <c r="H43" s="8"/>
      <c r="I43" s="8"/>
      <c r="J43" s="8"/>
      <c r="K43" s="8"/>
      <c r="L43" s="8"/>
      <c r="M43" s="8"/>
      <c r="N43" s="8"/>
      <c r="O43" s="8"/>
      <c r="P43" s="8"/>
      <c r="Q43" s="7"/>
      <c r="R43" s="244"/>
      <c r="S43" s="244"/>
      <c r="T43" s="244"/>
      <c r="U43" s="244"/>
      <c r="V43" s="244"/>
      <c r="W43" s="244"/>
    </row>
    <row r="44" spans="1:23" ht="9" customHeight="1">
      <c r="A44" s="585"/>
      <c r="B44" s="32"/>
      <c r="C44" s="30"/>
      <c r="D44" s="30"/>
      <c r="E44" s="30"/>
      <c r="F44" s="30"/>
      <c r="G44" s="30"/>
      <c r="H44" s="8"/>
      <c r="I44" s="8"/>
      <c r="J44" s="8"/>
      <c r="K44" s="8"/>
      <c r="L44" s="8"/>
      <c r="M44" s="8"/>
      <c r="N44" s="8"/>
      <c r="O44" s="8"/>
      <c r="P44" s="8"/>
      <c r="Q44" s="7"/>
      <c r="R44" s="244"/>
      <c r="S44" s="244"/>
      <c r="T44" s="244"/>
      <c r="U44" s="244"/>
      <c r="V44" s="244"/>
      <c r="W44" s="244"/>
    </row>
    <row r="45" spans="1:23" ht="9" customHeight="1">
      <c r="A45" s="8"/>
      <c r="B45" s="32"/>
      <c r="C45" s="30"/>
      <c r="D45" s="30"/>
      <c r="E45" s="30"/>
      <c r="F45" s="30"/>
      <c r="G45" s="30"/>
      <c r="H45" s="8"/>
      <c r="I45" s="8"/>
      <c r="J45" s="8"/>
      <c r="K45" s="8"/>
      <c r="L45" s="8"/>
      <c r="M45" s="8"/>
      <c r="N45" s="8"/>
      <c r="O45" s="8"/>
      <c r="P45" s="8"/>
      <c r="Q45" s="7"/>
      <c r="R45" s="244"/>
      <c r="S45" s="244"/>
      <c r="T45" s="244"/>
      <c r="U45" s="244"/>
      <c r="V45" s="244"/>
      <c r="W45" s="244"/>
    </row>
    <row r="46" spans="1:23" ht="9" customHeight="1">
      <c r="A46" s="8"/>
      <c r="B46" s="32"/>
      <c r="C46" s="30"/>
      <c r="D46" s="30"/>
      <c r="E46" s="30"/>
      <c r="F46" s="30"/>
      <c r="G46" s="30"/>
      <c r="H46" s="8"/>
      <c r="I46" s="8"/>
      <c r="J46" s="8"/>
      <c r="K46" s="8"/>
      <c r="L46" s="8"/>
      <c r="M46" s="8"/>
      <c r="N46" s="8"/>
      <c r="O46" s="8"/>
      <c r="P46" s="8"/>
      <c r="Q46" s="7"/>
      <c r="R46" s="244"/>
      <c r="S46" s="244"/>
      <c r="T46" s="244"/>
      <c r="U46" s="244"/>
      <c r="V46" s="244"/>
      <c r="W46" s="244"/>
    </row>
    <row r="47" spans="1:23" ht="9" customHeight="1">
      <c r="A47" s="8"/>
      <c r="B47" s="32"/>
      <c r="C47" s="30"/>
      <c r="D47" s="30"/>
      <c r="E47" s="30"/>
      <c r="F47" s="30"/>
      <c r="G47" s="30"/>
      <c r="H47" s="8"/>
      <c r="I47" s="8"/>
      <c r="J47" s="8"/>
      <c r="K47" s="8"/>
      <c r="L47" s="8"/>
      <c r="M47" s="8"/>
      <c r="N47" s="8"/>
      <c r="O47" s="8"/>
      <c r="P47" s="8"/>
      <c r="Q47" s="7"/>
      <c r="R47" s="244"/>
      <c r="S47" s="244"/>
      <c r="T47" s="244"/>
      <c r="U47" s="244"/>
      <c r="V47" s="244"/>
      <c r="W47" s="244"/>
    </row>
    <row r="48" spans="1:23" ht="9" customHeight="1">
      <c r="A48" s="8"/>
      <c r="B48" s="32"/>
      <c r="C48" s="30"/>
      <c r="D48" s="30"/>
      <c r="E48" s="30"/>
      <c r="F48" s="30"/>
      <c r="G48" s="30"/>
      <c r="H48" s="8"/>
      <c r="I48" s="8"/>
      <c r="J48" s="8"/>
      <c r="K48" s="8"/>
      <c r="L48" s="8"/>
      <c r="M48" s="8"/>
      <c r="N48" s="8"/>
      <c r="O48" s="8"/>
      <c r="P48" s="8"/>
      <c r="Q48" s="7"/>
      <c r="R48" s="244"/>
      <c r="S48" s="244"/>
      <c r="T48" s="244"/>
      <c r="U48" s="244"/>
      <c r="V48" s="244"/>
      <c r="W48" s="244"/>
    </row>
    <row r="49" spans="1:23" ht="9" customHeight="1">
      <c r="A49" s="8"/>
      <c r="B49" s="32"/>
      <c r="C49" s="30"/>
      <c r="D49" s="30"/>
      <c r="E49" s="30"/>
      <c r="F49" s="30"/>
      <c r="G49" s="30"/>
      <c r="H49" s="8"/>
      <c r="I49" s="8"/>
      <c r="J49" s="8"/>
      <c r="K49" s="8"/>
      <c r="L49" s="8"/>
      <c r="M49" s="8"/>
      <c r="N49" s="8"/>
      <c r="O49" s="8"/>
      <c r="P49" s="8"/>
      <c r="Q49" s="7"/>
      <c r="R49" s="244"/>
      <c r="S49" s="244"/>
      <c r="T49" s="244"/>
      <c r="U49" s="244"/>
      <c r="V49" s="244"/>
      <c r="W49" s="244"/>
    </row>
    <row r="50" spans="1:23" ht="9" customHeight="1">
      <c r="A50" s="586"/>
      <c r="B50" s="32"/>
      <c r="C50" s="30"/>
      <c r="D50" s="30"/>
      <c r="E50" s="30"/>
      <c r="F50" s="30"/>
      <c r="G50" s="30"/>
      <c r="H50" s="8"/>
      <c r="I50" s="8"/>
      <c r="J50" s="8"/>
      <c r="K50" s="8"/>
      <c r="L50" s="8"/>
      <c r="M50" s="8"/>
      <c r="N50" s="8"/>
      <c r="O50" s="8"/>
      <c r="P50" s="8"/>
      <c r="Q50" s="7"/>
      <c r="R50" s="244"/>
      <c r="S50" s="244"/>
      <c r="T50" s="244"/>
      <c r="U50" s="244"/>
      <c r="V50" s="244"/>
      <c r="W50" s="244"/>
    </row>
    <row r="51" spans="1:23" ht="9" customHeight="1">
      <c r="A51" s="31"/>
      <c r="B51" s="32"/>
      <c r="C51" s="30"/>
      <c r="D51" s="30"/>
      <c r="E51" s="30"/>
      <c r="F51" s="30"/>
      <c r="G51" s="30"/>
      <c r="H51" s="8"/>
      <c r="I51" s="8"/>
      <c r="J51" s="8"/>
      <c r="K51" s="8"/>
      <c r="L51" s="8"/>
      <c r="M51" s="8"/>
      <c r="N51" s="8"/>
      <c r="O51" s="8"/>
      <c r="P51" s="8"/>
      <c r="Q51" s="7"/>
      <c r="R51" s="244"/>
      <c r="S51" s="244"/>
      <c r="T51" s="244"/>
      <c r="U51" s="244"/>
      <c r="V51" s="244"/>
      <c r="W51" s="244"/>
    </row>
    <row r="52" spans="1:23" ht="9" customHeight="1">
      <c r="B52" s="32"/>
      <c r="C52" s="30"/>
      <c r="D52" s="30"/>
      <c r="E52" s="30"/>
      <c r="F52" s="30"/>
      <c r="G52" s="30"/>
      <c r="H52" s="8"/>
      <c r="I52" s="8"/>
      <c r="J52" s="8"/>
      <c r="K52" s="8"/>
      <c r="L52" s="8"/>
      <c r="M52" s="8"/>
      <c r="N52" s="8"/>
      <c r="O52" s="8"/>
      <c r="P52" s="8"/>
      <c r="Q52" s="7"/>
      <c r="R52" s="7"/>
      <c r="S52" s="7"/>
      <c r="T52" s="244"/>
      <c r="U52" s="244"/>
      <c r="V52" s="244"/>
      <c r="W52" s="244"/>
    </row>
    <row r="53" spans="1:23" ht="9" customHeight="1">
      <c r="B53" s="32"/>
      <c r="C53" s="30"/>
      <c r="D53" s="30"/>
      <c r="E53" s="30"/>
      <c r="F53" s="30"/>
      <c r="G53" s="30"/>
      <c r="H53" s="8"/>
      <c r="I53" s="8"/>
      <c r="J53" s="8"/>
      <c r="K53" s="8"/>
      <c r="L53" s="8"/>
      <c r="M53" s="8"/>
      <c r="N53" s="8"/>
      <c r="O53" s="8"/>
      <c r="P53" s="8"/>
      <c r="Q53" s="7"/>
      <c r="R53" s="244"/>
      <c r="S53" s="244"/>
      <c r="T53" s="244"/>
      <c r="U53" s="244"/>
      <c r="V53" s="244"/>
      <c r="W53" s="244"/>
    </row>
    <row r="54" spans="1:23" ht="9" customHeight="1">
      <c r="A54" s="31"/>
      <c r="B54" s="32"/>
      <c r="C54" s="30"/>
      <c r="D54" s="30"/>
      <c r="E54" s="30"/>
      <c r="F54" s="30"/>
      <c r="G54" s="30"/>
      <c r="H54" s="8"/>
      <c r="I54" s="8"/>
      <c r="J54" s="8"/>
      <c r="K54" s="8"/>
      <c r="L54" s="8"/>
      <c r="M54" s="8"/>
      <c r="N54" s="8"/>
      <c r="O54" s="8"/>
      <c r="P54" s="8"/>
      <c r="Q54" s="7"/>
      <c r="R54" s="244"/>
      <c r="S54" s="244"/>
      <c r="T54" s="244"/>
      <c r="U54" s="244"/>
      <c r="V54" s="244"/>
      <c r="W54" s="244"/>
    </row>
    <row r="55" spans="1:23" ht="9" customHeight="1">
      <c r="A55" s="33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7"/>
      <c r="R55" s="244"/>
      <c r="S55" s="244"/>
      <c r="T55" s="244"/>
      <c r="U55" s="244"/>
      <c r="V55" s="244"/>
      <c r="W55" s="244"/>
    </row>
    <row r="56" spans="1:23" ht="9" customHeight="1">
      <c r="A56" s="31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7"/>
      <c r="R56" s="244"/>
      <c r="S56" s="244"/>
      <c r="T56" s="244"/>
      <c r="U56" s="244"/>
      <c r="V56" s="244"/>
      <c r="W56" s="244"/>
    </row>
    <row r="57" spans="1:23" ht="9" customHeight="1">
      <c r="A57" s="31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7"/>
      <c r="R57" s="244"/>
      <c r="S57" s="244"/>
      <c r="T57" s="244"/>
      <c r="U57" s="244"/>
      <c r="V57" s="244"/>
      <c r="W57" s="244"/>
    </row>
    <row r="58" spans="1:23" ht="9" customHeight="1">
      <c r="A58" s="31"/>
      <c r="B58" s="1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7"/>
      <c r="R58" s="244"/>
      <c r="S58" s="244"/>
      <c r="T58" s="244"/>
      <c r="U58" s="244"/>
      <c r="V58" s="244"/>
      <c r="W58" s="244"/>
    </row>
    <row r="59" spans="1:23" ht="9" customHeight="1">
      <c r="A59" s="31"/>
      <c r="B59" s="1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7"/>
      <c r="R59" s="244"/>
      <c r="S59" s="244"/>
      <c r="T59" s="244"/>
      <c r="U59" s="244"/>
      <c r="V59" s="244"/>
      <c r="W59" s="244"/>
    </row>
    <row r="60" spans="1:23" ht="9" customHeight="1">
      <c r="A60" s="31"/>
      <c r="B60" s="1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7"/>
      <c r="R60" s="244"/>
      <c r="S60" s="244"/>
      <c r="T60" s="244"/>
      <c r="U60" s="244"/>
      <c r="V60" s="244"/>
      <c r="W60" s="244"/>
    </row>
    <row r="61" spans="1:23" ht="9" customHeight="1">
      <c r="A61" s="315"/>
      <c r="B61" s="1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7"/>
      <c r="R61" s="244"/>
      <c r="S61" s="244"/>
      <c r="T61" s="244"/>
      <c r="U61" s="244"/>
      <c r="V61" s="244"/>
      <c r="W61" s="244"/>
    </row>
    <row r="62" spans="1:23" ht="9" customHeight="1">
      <c r="A62" s="31"/>
      <c r="B62" s="1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7"/>
      <c r="R62" s="244"/>
      <c r="S62" s="244"/>
      <c r="T62" s="244"/>
      <c r="U62" s="244"/>
      <c r="V62" s="244"/>
      <c r="W62" s="244"/>
    </row>
    <row r="63" spans="1:23" ht="9" customHeight="1">
      <c r="A63" s="31"/>
      <c r="B63" s="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7"/>
      <c r="R63" s="244"/>
      <c r="S63" s="244"/>
      <c r="T63" s="244"/>
      <c r="U63" s="244"/>
      <c r="V63" s="244"/>
      <c r="W63" s="244"/>
    </row>
    <row r="64" spans="1:23" ht="9" customHeight="1">
      <c r="A64" s="31"/>
      <c r="B64" s="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7"/>
      <c r="R64" s="244"/>
      <c r="S64" s="244"/>
      <c r="T64" s="244"/>
      <c r="U64" s="244"/>
      <c r="V64" s="244"/>
      <c r="W64" s="244"/>
    </row>
    <row r="65" spans="1:23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7"/>
      <c r="R65" s="244"/>
      <c r="S65" s="244"/>
      <c r="T65" s="244"/>
      <c r="U65" s="244"/>
      <c r="V65" s="244"/>
      <c r="W65" s="244"/>
    </row>
    <row r="66" spans="1:23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7"/>
      <c r="R66" s="244"/>
      <c r="S66" s="244"/>
      <c r="T66" s="244"/>
      <c r="U66" s="244"/>
      <c r="V66" s="244"/>
      <c r="W66" s="244"/>
    </row>
    <row r="67" spans="1:23" ht="9" customHeight="1">
      <c r="A67" s="315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7"/>
      <c r="R67" s="244"/>
      <c r="S67" s="244"/>
      <c r="T67" s="244"/>
      <c r="U67" s="244"/>
      <c r="V67" s="244"/>
      <c r="W67" s="244"/>
    </row>
    <row r="68" spans="1:23" ht="9" customHeight="1">
      <c r="A68" s="31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7"/>
      <c r="R68" s="244"/>
      <c r="S68" s="244"/>
      <c r="T68" s="244"/>
      <c r="U68" s="244"/>
      <c r="V68" s="244"/>
      <c r="W68" s="244"/>
    </row>
    <row r="69" spans="1:23" ht="9" customHeight="1">
      <c r="A69" s="31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7"/>
      <c r="R69" s="244"/>
      <c r="S69" s="244"/>
      <c r="T69" s="244"/>
      <c r="U69" s="244"/>
      <c r="V69" s="244"/>
      <c r="W69" s="244"/>
    </row>
    <row r="70" spans="1:23" ht="9" customHeight="1">
      <c r="A70" s="31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7"/>
      <c r="R70" s="244"/>
      <c r="S70" s="244"/>
      <c r="T70" s="244"/>
      <c r="U70" s="244"/>
      <c r="V70" s="244"/>
      <c r="W70" s="244"/>
    </row>
    <row r="71" spans="1:23" ht="9" customHeight="1">
      <c r="A71" s="31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7"/>
      <c r="R71" s="244"/>
      <c r="S71" s="244"/>
      <c r="T71" s="244"/>
      <c r="U71" s="244"/>
      <c r="V71" s="244"/>
      <c r="W71" s="244"/>
    </row>
    <row r="72" spans="1:23" ht="9" customHeight="1">
      <c r="A72" s="31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7"/>
      <c r="R72" s="244"/>
      <c r="S72" s="244"/>
      <c r="T72" s="244"/>
      <c r="U72" s="244"/>
      <c r="V72" s="244"/>
      <c r="W72" s="244"/>
    </row>
    <row r="73" spans="1:23" ht="9" customHeight="1">
      <c r="A73" s="315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7"/>
      <c r="R73" s="244"/>
      <c r="S73" s="244"/>
      <c r="T73" s="244"/>
      <c r="U73" s="244"/>
      <c r="V73" s="244"/>
      <c r="W73" s="244"/>
    </row>
    <row r="74" spans="1:23" ht="9" customHeight="1">
      <c r="A74" s="31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7"/>
      <c r="R74" s="244"/>
      <c r="S74" s="244"/>
      <c r="T74" s="244"/>
      <c r="U74" s="244"/>
      <c r="V74" s="244"/>
      <c r="W74" s="244"/>
    </row>
    <row r="75" spans="1:23" ht="9" customHeight="1">
      <c r="A75" s="31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7"/>
      <c r="R75" s="244"/>
      <c r="S75" s="244"/>
      <c r="T75" s="244"/>
      <c r="U75" s="244"/>
      <c r="V75" s="244"/>
      <c r="W75" s="244"/>
    </row>
    <row r="76" spans="1:23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7"/>
      <c r="R76" s="244"/>
      <c r="S76" s="244"/>
      <c r="T76" s="244"/>
      <c r="U76" s="244"/>
      <c r="V76" s="244"/>
      <c r="W76" s="244"/>
    </row>
    <row r="77" spans="1:23" ht="9" customHeight="1">
      <c r="A77" s="31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7"/>
      <c r="R77" s="244"/>
      <c r="S77" s="244"/>
      <c r="T77" s="244"/>
      <c r="U77" s="244"/>
      <c r="V77" s="244"/>
      <c r="W77" s="244"/>
    </row>
    <row r="78" spans="1:23" ht="9" customHeight="1">
      <c r="A78" s="315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7"/>
      <c r="R78" s="244"/>
      <c r="S78" s="244"/>
      <c r="T78" s="244"/>
      <c r="U78" s="244"/>
      <c r="V78" s="244"/>
      <c r="W78" s="244"/>
    </row>
    <row r="79" spans="1:23" ht="9" customHeight="1">
      <c r="A79" s="35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7"/>
      <c r="R79" s="244"/>
      <c r="S79" s="244"/>
      <c r="T79" s="244"/>
      <c r="U79" s="244"/>
      <c r="V79" s="244"/>
      <c r="W79" s="244"/>
    </row>
    <row r="80" spans="1:23" ht="9" customHeight="1">
      <c r="A80" s="35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7"/>
      <c r="R80" s="244"/>
      <c r="S80" s="244"/>
      <c r="T80" s="244"/>
      <c r="U80" s="244"/>
      <c r="V80" s="244"/>
      <c r="W80" s="244"/>
    </row>
    <row r="81" spans="1:23" ht="9" customHeight="1">
      <c r="A81" s="35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7"/>
      <c r="R81" s="244"/>
      <c r="S81" s="244"/>
      <c r="T81" s="244"/>
      <c r="U81" s="244"/>
      <c r="V81" s="244"/>
      <c r="W81" s="244"/>
    </row>
    <row r="82" spans="1:23" ht="9" customHeight="1">
      <c r="A82" s="35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7"/>
      <c r="R82" s="244"/>
      <c r="S82" s="244"/>
      <c r="T82" s="244"/>
      <c r="U82" s="244"/>
      <c r="V82" s="244"/>
      <c r="W82" s="244"/>
    </row>
    <row r="83" spans="1:23" ht="9" customHeight="1">
      <c r="A83" s="36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7"/>
      <c r="R83" s="244"/>
      <c r="S83" s="244"/>
      <c r="T83" s="244"/>
      <c r="U83" s="244"/>
      <c r="V83" s="244"/>
      <c r="W83" s="244"/>
    </row>
    <row r="84" spans="1:23" ht="9" customHeight="1">
      <c r="A84" s="36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7"/>
      <c r="R84" s="244"/>
      <c r="S84" s="244"/>
      <c r="T84" s="244"/>
      <c r="U84" s="244"/>
      <c r="V84" s="244"/>
      <c r="W84" s="244"/>
    </row>
    <row r="85" spans="1:23" ht="9" customHeight="1">
      <c r="A85" s="33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7"/>
      <c r="R85" s="244"/>
      <c r="S85" s="244"/>
      <c r="T85" s="244"/>
      <c r="U85" s="244"/>
      <c r="V85" s="244"/>
      <c r="W85" s="244"/>
    </row>
    <row r="86" spans="1:23" ht="9" customHeight="1">
      <c r="A86" s="31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7"/>
      <c r="R86" s="244"/>
      <c r="S86" s="244"/>
      <c r="T86" s="244"/>
      <c r="U86" s="244"/>
      <c r="V86" s="244"/>
      <c r="W86" s="244"/>
    </row>
    <row r="87" spans="1:23" ht="9" customHeight="1">
      <c r="A87" s="31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7"/>
      <c r="R87" s="244"/>
      <c r="S87" s="244"/>
      <c r="T87" s="244"/>
      <c r="U87" s="244"/>
      <c r="V87" s="244"/>
      <c r="W87" s="244"/>
    </row>
    <row r="88" spans="1:23" ht="9" customHeight="1">
      <c r="A88" s="31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7"/>
      <c r="R88" s="244"/>
      <c r="S88" s="244"/>
      <c r="T88" s="244"/>
      <c r="U88" s="244"/>
      <c r="V88" s="244"/>
      <c r="W88" s="244"/>
    </row>
    <row r="89" spans="1:23" ht="9" customHeight="1">
      <c r="A89" s="31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7"/>
      <c r="R89" s="244"/>
      <c r="S89" s="244"/>
      <c r="T89" s="244"/>
      <c r="U89" s="244"/>
      <c r="V89" s="244"/>
      <c r="W89" s="244"/>
    </row>
    <row r="90" spans="1:23" ht="9" customHeight="1">
      <c r="A90" s="35"/>
      <c r="C90" s="30"/>
      <c r="D90" s="30"/>
      <c r="E90" s="30"/>
      <c r="F90" s="30"/>
      <c r="G90" s="30"/>
      <c r="H90" s="244"/>
      <c r="I90" s="244"/>
      <c r="J90" s="244"/>
      <c r="K90" s="244"/>
      <c r="L90" s="244"/>
      <c r="M90" s="244"/>
      <c r="N90" s="244"/>
      <c r="O90" s="244"/>
      <c r="P90" s="244"/>
      <c r="Q90" s="7"/>
      <c r="R90" s="244"/>
      <c r="S90" s="244"/>
      <c r="T90" s="244"/>
      <c r="U90" s="244"/>
      <c r="V90" s="244"/>
      <c r="W90" s="244"/>
    </row>
    <row r="91" spans="1:23" ht="9" customHeight="1">
      <c r="A91" s="33"/>
      <c r="C91" s="30"/>
      <c r="D91" s="30"/>
      <c r="E91" s="30"/>
      <c r="F91" s="30"/>
      <c r="G91" s="30"/>
      <c r="H91" s="244"/>
      <c r="I91" s="244"/>
      <c r="J91" s="244"/>
      <c r="K91" s="244"/>
      <c r="L91" s="244"/>
      <c r="M91" s="244"/>
      <c r="N91" s="244"/>
      <c r="O91" s="244"/>
      <c r="P91" s="244"/>
      <c r="Q91" s="7"/>
      <c r="R91" s="244"/>
      <c r="S91" s="244"/>
      <c r="T91" s="244"/>
      <c r="U91" s="244"/>
      <c r="V91" s="244"/>
      <c r="W91" s="244"/>
    </row>
    <row r="92" spans="1:23" ht="9" customHeight="1">
      <c r="A92" s="31"/>
      <c r="C92" s="30"/>
      <c r="D92" s="30"/>
      <c r="E92" s="30"/>
      <c r="F92" s="30"/>
      <c r="G92" s="30"/>
      <c r="H92" s="244"/>
      <c r="I92" s="244"/>
      <c r="J92" s="244"/>
      <c r="K92" s="244"/>
      <c r="L92" s="244"/>
      <c r="M92" s="244"/>
      <c r="N92" s="244"/>
      <c r="O92" s="244"/>
      <c r="P92" s="244"/>
      <c r="Q92" s="7"/>
      <c r="R92" s="244"/>
      <c r="S92" s="244"/>
      <c r="T92" s="244"/>
      <c r="U92" s="244"/>
      <c r="V92" s="244"/>
      <c r="W92" s="244"/>
    </row>
    <row r="93" spans="1:23" ht="9" customHeight="1">
      <c r="A93" s="31"/>
      <c r="C93" s="30"/>
      <c r="D93" s="30"/>
      <c r="E93" s="30"/>
      <c r="F93" s="30"/>
      <c r="G93" s="30"/>
      <c r="H93" s="244"/>
      <c r="I93" s="244"/>
      <c r="J93" s="244"/>
      <c r="K93" s="244"/>
      <c r="L93" s="244"/>
      <c r="M93" s="244"/>
      <c r="N93" s="244"/>
      <c r="O93" s="244"/>
      <c r="P93" s="244"/>
      <c r="Q93" s="7"/>
      <c r="R93" s="244"/>
      <c r="S93" s="244"/>
      <c r="T93" s="244"/>
      <c r="U93" s="244"/>
      <c r="V93" s="244"/>
      <c r="W93" s="244"/>
    </row>
    <row r="94" spans="1:23" ht="9" customHeight="1">
      <c r="A94" s="31"/>
      <c r="C94" s="30"/>
      <c r="D94" s="30"/>
      <c r="E94" s="30"/>
      <c r="F94" s="30"/>
      <c r="G94" s="30"/>
      <c r="H94" s="244"/>
      <c r="I94" s="244"/>
      <c r="J94" s="244"/>
      <c r="K94" s="244"/>
      <c r="L94" s="244"/>
      <c r="M94" s="244"/>
      <c r="N94" s="244"/>
      <c r="O94" s="244"/>
      <c r="P94" s="244"/>
      <c r="Q94" s="7"/>
      <c r="R94" s="244"/>
      <c r="S94" s="244"/>
      <c r="T94" s="244"/>
      <c r="U94" s="244"/>
      <c r="V94" s="244"/>
      <c r="W94" s="244"/>
    </row>
    <row r="95" spans="1:23" ht="9" customHeight="1">
      <c r="A95" s="31"/>
      <c r="C95" s="30"/>
      <c r="D95" s="30"/>
      <c r="E95" s="30"/>
      <c r="F95" s="30"/>
      <c r="G95" s="30"/>
      <c r="H95" s="244"/>
      <c r="I95" s="244"/>
      <c r="J95" s="244"/>
      <c r="K95" s="244"/>
      <c r="L95" s="244"/>
      <c r="M95" s="244"/>
      <c r="N95" s="244"/>
      <c r="O95" s="244"/>
      <c r="P95" s="244"/>
      <c r="Q95" s="7"/>
      <c r="R95" s="244"/>
      <c r="S95" s="244"/>
      <c r="T95" s="244"/>
      <c r="U95" s="244"/>
      <c r="V95" s="244"/>
      <c r="W95" s="244"/>
    </row>
    <row r="96" spans="1:23" ht="9" customHeight="1">
      <c r="A96" s="35"/>
      <c r="C96" s="30"/>
      <c r="D96" s="30"/>
      <c r="E96" s="30"/>
      <c r="F96" s="30"/>
      <c r="G96" s="30"/>
      <c r="H96" s="244"/>
      <c r="I96" s="244"/>
      <c r="J96" s="244"/>
      <c r="K96" s="244"/>
      <c r="L96" s="244"/>
      <c r="M96" s="244"/>
      <c r="N96" s="244"/>
      <c r="O96" s="244"/>
      <c r="P96" s="244"/>
      <c r="Q96" s="7"/>
      <c r="R96" s="244"/>
      <c r="S96" s="244"/>
      <c r="T96" s="244"/>
      <c r="U96" s="244"/>
      <c r="V96" s="244"/>
      <c r="W96" s="244"/>
    </row>
    <row r="97" spans="1:23" ht="9" customHeight="1">
      <c r="A97" s="33"/>
      <c r="C97" s="30"/>
      <c r="D97" s="30"/>
      <c r="E97" s="30"/>
      <c r="F97" s="30"/>
      <c r="G97" s="30"/>
      <c r="H97" s="244"/>
      <c r="I97" s="244"/>
      <c r="J97" s="244"/>
      <c r="K97" s="244"/>
      <c r="L97" s="244"/>
      <c r="M97" s="244"/>
      <c r="N97" s="244"/>
      <c r="O97" s="244"/>
      <c r="P97" s="244"/>
      <c r="Q97" s="7"/>
      <c r="R97" s="244"/>
      <c r="S97" s="244"/>
      <c r="T97" s="244"/>
      <c r="U97" s="244"/>
      <c r="V97" s="244"/>
      <c r="W97" s="244"/>
    </row>
    <row r="98" spans="1:23" ht="9" customHeight="1">
      <c r="A98" s="31"/>
      <c r="C98" s="30"/>
      <c r="D98" s="30"/>
      <c r="E98" s="30"/>
      <c r="F98" s="30"/>
      <c r="G98" s="30"/>
      <c r="H98" s="244"/>
      <c r="I98" s="244"/>
      <c r="J98" s="244"/>
      <c r="K98" s="244"/>
      <c r="L98" s="244"/>
      <c r="M98" s="244"/>
      <c r="N98" s="244"/>
      <c r="O98" s="244"/>
      <c r="P98" s="244"/>
      <c r="Q98" s="7"/>
      <c r="R98" s="244"/>
      <c r="S98" s="244"/>
      <c r="T98" s="244"/>
      <c r="U98" s="244"/>
      <c r="V98" s="244"/>
      <c r="W98" s="244"/>
    </row>
    <row r="99" spans="1:23" ht="9" customHeight="1">
      <c r="A99" s="31"/>
      <c r="C99" s="30"/>
      <c r="D99" s="30"/>
      <c r="E99" s="30"/>
      <c r="F99" s="30"/>
      <c r="G99" s="30"/>
      <c r="H99" s="244"/>
      <c r="I99" s="244"/>
      <c r="J99" s="244"/>
      <c r="K99" s="244"/>
      <c r="L99" s="244"/>
      <c r="M99" s="244"/>
      <c r="N99" s="244"/>
      <c r="O99" s="244"/>
      <c r="P99" s="244"/>
      <c r="Q99" s="7"/>
      <c r="R99" s="244"/>
      <c r="S99" s="244"/>
      <c r="T99" s="244"/>
      <c r="U99" s="244"/>
      <c r="V99" s="244"/>
      <c r="W99" s="244"/>
    </row>
    <row r="100" spans="1:23" ht="9" customHeight="1">
      <c r="A100" s="31"/>
      <c r="C100" s="32"/>
      <c r="D100" s="32"/>
      <c r="E100" s="32"/>
      <c r="F100" s="32"/>
      <c r="G100" s="32"/>
      <c r="Q100" s="5"/>
    </row>
    <row r="101" spans="1:23" ht="9" customHeight="1">
      <c r="A101" s="31"/>
      <c r="C101" s="32"/>
      <c r="D101" s="32"/>
      <c r="E101" s="32"/>
      <c r="F101" s="32"/>
      <c r="G101" s="32"/>
      <c r="Q101" s="5"/>
    </row>
    <row r="102" spans="1:23" ht="9" customHeight="1">
      <c r="A102" s="31"/>
      <c r="C102" s="32"/>
      <c r="D102" s="32"/>
      <c r="E102" s="32"/>
      <c r="F102" s="32"/>
      <c r="G102" s="32"/>
      <c r="Q102" s="5"/>
    </row>
    <row r="103" spans="1:23" ht="9" customHeight="1">
      <c r="A103" s="31"/>
      <c r="C103" s="32"/>
      <c r="D103" s="32"/>
      <c r="E103" s="32"/>
      <c r="F103" s="32"/>
      <c r="G103" s="32"/>
      <c r="Q103" s="5"/>
    </row>
    <row r="104" spans="1:23" ht="9" customHeight="1">
      <c r="A104" s="31"/>
      <c r="C104" s="32"/>
      <c r="D104" s="32"/>
      <c r="E104" s="32"/>
      <c r="F104" s="32"/>
      <c r="G104" s="32"/>
      <c r="Q104" s="5"/>
    </row>
    <row r="105" spans="1:23" ht="9" customHeight="1">
      <c r="A105" s="31"/>
      <c r="C105" s="32"/>
      <c r="D105" s="32"/>
      <c r="E105" s="32"/>
      <c r="F105" s="32"/>
      <c r="G105" s="32"/>
      <c r="Q105" s="5"/>
    </row>
    <row r="106" spans="1:23" ht="9" customHeight="1">
      <c r="A106" s="35"/>
      <c r="C106" s="32"/>
      <c r="D106" s="32"/>
      <c r="E106" s="32"/>
      <c r="F106" s="32"/>
      <c r="G106" s="32"/>
      <c r="Q106" s="5"/>
    </row>
    <row r="107" spans="1:23" ht="9" customHeight="1">
      <c r="A107" s="33"/>
      <c r="C107" s="32"/>
      <c r="D107" s="32"/>
      <c r="E107" s="32"/>
      <c r="F107" s="32"/>
      <c r="G107" s="32"/>
      <c r="Q107" s="5"/>
    </row>
    <row r="108" spans="1:23" ht="9" customHeight="1">
      <c r="A108" s="31"/>
      <c r="C108" s="32"/>
      <c r="D108" s="32"/>
      <c r="E108" s="32"/>
      <c r="F108" s="32"/>
      <c r="G108" s="32"/>
      <c r="Q108" s="5"/>
    </row>
    <row r="109" spans="1:23" ht="9" customHeight="1">
      <c r="A109" s="31"/>
      <c r="C109" s="32"/>
      <c r="D109" s="32"/>
      <c r="E109" s="32"/>
      <c r="F109" s="32"/>
      <c r="G109" s="32"/>
      <c r="Q109" s="5"/>
    </row>
    <row r="110" spans="1:23" ht="9" customHeight="1">
      <c r="A110" s="31"/>
      <c r="C110" s="32"/>
      <c r="D110" s="32"/>
      <c r="E110" s="32"/>
      <c r="F110" s="32"/>
      <c r="G110" s="32"/>
      <c r="Q110" s="5"/>
    </row>
    <row r="111" spans="1:23" ht="9" customHeight="1">
      <c r="A111" s="31"/>
      <c r="C111" s="32"/>
      <c r="D111" s="32"/>
      <c r="E111" s="32"/>
      <c r="F111" s="32"/>
      <c r="G111" s="32"/>
      <c r="Q111" s="5"/>
    </row>
    <row r="112" spans="1:23" ht="9" customHeight="1">
      <c r="A112" s="31"/>
      <c r="C112" s="32"/>
      <c r="D112" s="32"/>
      <c r="E112" s="32"/>
      <c r="F112" s="32"/>
      <c r="G112" s="32"/>
      <c r="Q112" s="5"/>
    </row>
    <row r="113" spans="1:17" ht="9" customHeight="1">
      <c r="A113" s="31"/>
      <c r="C113" s="32"/>
      <c r="D113" s="32"/>
      <c r="E113" s="32"/>
      <c r="F113" s="32"/>
      <c r="G113" s="32"/>
      <c r="Q113" s="5"/>
    </row>
    <row r="114" spans="1:17" ht="9" customHeight="1">
      <c r="A114" s="31"/>
      <c r="C114" s="32"/>
      <c r="D114" s="32"/>
      <c r="E114" s="32"/>
      <c r="F114" s="32"/>
      <c r="G114" s="32"/>
      <c r="Q114" s="5"/>
    </row>
    <row r="115" spans="1:17" ht="9" customHeight="1">
      <c r="A115" s="31"/>
      <c r="C115" s="32"/>
      <c r="D115" s="32"/>
      <c r="E115" s="32"/>
      <c r="F115" s="32"/>
      <c r="G115" s="32"/>
      <c r="Q115" s="5"/>
    </row>
    <row r="116" spans="1:17" ht="9" customHeight="1">
      <c r="A116" s="31"/>
      <c r="C116" s="32"/>
      <c r="D116" s="32"/>
      <c r="E116" s="32"/>
      <c r="F116" s="32"/>
      <c r="G116" s="32"/>
      <c r="Q116" s="5"/>
    </row>
    <row r="117" spans="1:17" ht="9" customHeight="1">
      <c r="A117" s="33"/>
      <c r="C117" s="32"/>
      <c r="D117" s="32"/>
      <c r="E117" s="32"/>
      <c r="F117" s="32"/>
      <c r="G117" s="32"/>
      <c r="Q117" s="5"/>
    </row>
    <row r="118" spans="1:17" ht="9" customHeight="1">
      <c r="A118" s="31"/>
      <c r="C118" s="32"/>
      <c r="D118" s="32"/>
      <c r="E118" s="32"/>
      <c r="F118" s="32"/>
      <c r="G118" s="32"/>
      <c r="Q118" s="5"/>
    </row>
    <row r="119" spans="1:17" ht="9" customHeight="1">
      <c r="A119" s="31"/>
      <c r="C119" s="32"/>
      <c r="D119" s="32"/>
      <c r="E119" s="32"/>
      <c r="F119" s="32"/>
      <c r="G119" s="32"/>
      <c r="Q119" s="5"/>
    </row>
    <row r="120" spans="1:17" ht="9" customHeight="1">
      <c r="A120" s="31"/>
      <c r="C120" s="32"/>
      <c r="D120" s="32"/>
      <c r="E120" s="32"/>
      <c r="F120" s="32"/>
      <c r="G120" s="32"/>
      <c r="Q120" s="5"/>
    </row>
    <row r="121" spans="1:17">
      <c r="A121" s="37"/>
      <c r="C121" s="32"/>
      <c r="D121" s="32"/>
      <c r="E121" s="32"/>
      <c r="F121" s="32"/>
      <c r="G121" s="32"/>
      <c r="Q121" s="5"/>
    </row>
    <row r="122" spans="1:17">
      <c r="A122" s="37"/>
      <c r="C122" s="32"/>
      <c r="D122" s="32"/>
      <c r="E122" s="32"/>
      <c r="F122" s="32"/>
      <c r="G122" s="32"/>
      <c r="Q122" s="5"/>
    </row>
    <row r="123" spans="1:17">
      <c r="A123" s="37"/>
      <c r="C123" s="32"/>
      <c r="D123" s="32"/>
      <c r="E123" s="32"/>
      <c r="F123" s="32"/>
      <c r="G123" s="32"/>
      <c r="Q123" s="5"/>
    </row>
    <row r="124" spans="1:17">
      <c r="A124" s="37"/>
      <c r="C124" s="32"/>
      <c r="D124" s="32"/>
      <c r="E124" s="32"/>
      <c r="F124" s="32"/>
      <c r="G124" s="32"/>
      <c r="Q124" s="5"/>
    </row>
    <row r="125" spans="1:17">
      <c r="A125" s="37"/>
      <c r="C125" s="32"/>
      <c r="D125" s="32"/>
      <c r="E125" s="32"/>
      <c r="F125" s="32"/>
      <c r="G125" s="32"/>
      <c r="Q125" s="5"/>
    </row>
    <row r="126" spans="1:17">
      <c r="A126" s="37"/>
      <c r="C126" s="32"/>
      <c r="D126" s="32"/>
      <c r="E126" s="32"/>
      <c r="F126" s="32"/>
      <c r="G126" s="32"/>
      <c r="Q126" s="5"/>
    </row>
    <row r="127" spans="1:17">
      <c r="A127" s="37"/>
      <c r="C127" s="32"/>
      <c r="D127" s="32"/>
      <c r="E127" s="32"/>
      <c r="F127" s="32"/>
      <c r="G127" s="32"/>
      <c r="Q127" s="5"/>
    </row>
    <row r="128" spans="1:17" ht="15.75">
      <c r="A128" s="38"/>
      <c r="C128" s="32"/>
      <c r="D128" s="32"/>
      <c r="E128" s="32"/>
      <c r="F128" s="32"/>
      <c r="G128" s="32"/>
      <c r="Q128" s="5"/>
    </row>
    <row r="129" spans="1:17" ht="15.75">
      <c r="A129" s="38"/>
      <c r="C129" s="32"/>
      <c r="D129" s="32"/>
      <c r="E129" s="32"/>
      <c r="F129" s="32"/>
      <c r="G129" s="32"/>
      <c r="Q129" s="5"/>
    </row>
    <row r="130" spans="1:17" ht="15.75">
      <c r="A130" s="38"/>
      <c r="C130" s="32"/>
      <c r="D130" s="32"/>
      <c r="E130" s="32"/>
      <c r="F130" s="32"/>
      <c r="G130" s="32"/>
      <c r="Q130" s="5"/>
    </row>
    <row r="131" spans="1:17" ht="15.75">
      <c r="A131" s="38"/>
      <c r="C131" s="32"/>
      <c r="D131" s="32"/>
      <c r="E131" s="32"/>
      <c r="F131" s="32"/>
      <c r="G131" s="32"/>
      <c r="Q131" s="5"/>
    </row>
    <row r="132" spans="1:17" ht="15.75">
      <c r="A132" s="38"/>
      <c r="C132" s="32"/>
      <c r="D132" s="32"/>
      <c r="E132" s="32"/>
      <c r="F132" s="32"/>
      <c r="G132" s="32"/>
      <c r="Q132" s="5"/>
    </row>
    <row r="133" spans="1:17" ht="15.75">
      <c r="A133" s="38"/>
      <c r="C133" s="32"/>
      <c r="D133" s="32"/>
      <c r="E133" s="32"/>
      <c r="F133" s="32"/>
      <c r="G133" s="32"/>
      <c r="Q133" s="5"/>
    </row>
    <row r="134" spans="1:17" ht="15.75">
      <c r="A134" s="38"/>
      <c r="C134" s="32"/>
      <c r="D134" s="32"/>
      <c r="E134" s="32"/>
      <c r="F134" s="32"/>
      <c r="G134" s="32"/>
      <c r="Q134" s="5"/>
    </row>
    <row r="135" spans="1:17" ht="15.75">
      <c r="A135" s="38"/>
      <c r="C135" s="32"/>
      <c r="D135" s="32"/>
      <c r="E135" s="32"/>
      <c r="F135" s="32"/>
      <c r="G135" s="32"/>
      <c r="Q135" s="5"/>
    </row>
    <row r="136" spans="1:17" ht="15.75">
      <c r="A136" s="38"/>
      <c r="C136" s="32"/>
      <c r="D136" s="32"/>
      <c r="E136" s="32"/>
      <c r="F136" s="32"/>
      <c r="G136" s="32"/>
      <c r="Q136" s="5"/>
    </row>
    <row r="137" spans="1:17" ht="15.75">
      <c r="A137" s="38"/>
      <c r="C137" s="32"/>
      <c r="D137" s="32"/>
      <c r="E137" s="32"/>
      <c r="F137" s="32"/>
      <c r="G137" s="32"/>
      <c r="Q137" s="5"/>
    </row>
    <row r="138" spans="1:17" ht="15.75">
      <c r="A138" s="38"/>
      <c r="C138" s="32"/>
      <c r="D138" s="32"/>
      <c r="E138" s="32"/>
      <c r="F138" s="32"/>
      <c r="G138" s="32"/>
      <c r="Q138" s="5"/>
    </row>
    <row r="139" spans="1:17" ht="15.75">
      <c r="A139" s="38"/>
      <c r="C139" s="32"/>
      <c r="D139" s="32"/>
      <c r="E139" s="32"/>
      <c r="F139" s="32"/>
      <c r="G139" s="32"/>
      <c r="Q139" s="5"/>
    </row>
    <row r="140" spans="1:17" ht="15.75">
      <c r="A140" s="38"/>
      <c r="C140" s="32"/>
      <c r="D140" s="32"/>
      <c r="E140" s="32"/>
      <c r="F140" s="32"/>
      <c r="G140" s="32"/>
      <c r="Q140" s="5"/>
    </row>
    <row r="141" spans="1:17" ht="15.75">
      <c r="A141" s="38"/>
      <c r="C141" s="32"/>
      <c r="D141" s="32"/>
      <c r="E141" s="32"/>
      <c r="F141" s="32"/>
      <c r="G141" s="32"/>
      <c r="Q141" s="5"/>
    </row>
    <row r="142" spans="1:17" ht="15.75">
      <c r="A142" s="38"/>
      <c r="C142" s="32"/>
      <c r="D142" s="32"/>
      <c r="E142" s="32"/>
      <c r="F142" s="32"/>
      <c r="G142" s="32"/>
      <c r="Q142" s="5"/>
    </row>
    <row r="143" spans="1:17" ht="15.75">
      <c r="A143" s="38"/>
      <c r="C143" s="32"/>
      <c r="D143" s="32"/>
      <c r="E143" s="32"/>
      <c r="F143" s="32"/>
      <c r="G143" s="32"/>
      <c r="Q143" s="5"/>
    </row>
    <row r="144" spans="1:17" ht="15.75">
      <c r="A144" s="38"/>
      <c r="C144" s="32"/>
      <c r="D144" s="32"/>
      <c r="E144" s="32"/>
      <c r="F144" s="32"/>
      <c r="G144" s="32"/>
      <c r="Q144" s="5"/>
    </row>
    <row r="145" spans="1:17" ht="15.75">
      <c r="A145" s="38"/>
      <c r="C145" s="32"/>
      <c r="D145" s="32"/>
      <c r="E145" s="32"/>
      <c r="F145" s="32"/>
      <c r="G145" s="32"/>
      <c r="Q145" s="5"/>
    </row>
    <row r="146" spans="1:17" ht="15.75">
      <c r="A146" s="38"/>
      <c r="C146" s="32"/>
      <c r="D146" s="32"/>
      <c r="E146" s="32"/>
      <c r="F146" s="32"/>
      <c r="G146" s="32"/>
      <c r="Q146" s="5"/>
    </row>
    <row r="147" spans="1:17" ht="15.75">
      <c r="A147" s="38"/>
      <c r="C147" s="32"/>
      <c r="D147" s="32"/>
      <c r="E147" s="32"/>
      <c r="F147" s="32"/>
      <c r="G147" s="32"/>
      <c r="Q147" s="5"/>
    </row>
    <row r="148" spans="1:17" ht="15.75">
      <c r="A148" s="38"/>
      <c r="C148" s="32"/>
      <c r="D148" s="32"/>
      <c r="E148" s="32"/>
      <c r="F148" s="32"/>
      <c r="G148" s="32"/>
      <c r="Q148" s="5"/>
    </row>
    <row r="149" spans="1:17" ht="15.75">
      <c r="A149" s="38"/>
      <c r="C149" s="32"/>
      <c r="D149" s="32"/>
      <c r="E149" s="32"/>
      <c r="F149" s="32"/>
      <c r="G149" s="32"/>
      <c r="Q149" s="5"/>
    </row>
    <row r="150" spans="1:17" ht="15.75">
      <c r="A150" s="38"/>
      <c r="C150" s="32"/>
      <c r="D150" s="32"/>
      <c r="E150" s="32"/>
      <c r="F150" s="32"/>
      <c r="G150" s="32"/>
      <c r="Q150" s="5"/>
    </row>
    <row r="151" spans="1:17" ht="15.75">
      <c r="A151" s="38"/>
      <c r="C151" s="32"/>
      <c r="D151" s="32"/>
      <c r="E151" s="32"/>
      <c r="F151" s="32"/>
      <c r="G151" s="32"/>
      <c r="Q151" s="5"/>
    </row>
    <row r="152" spans="1:17" ht="15.75">
      <c r="A152" s="38"/>
      <c r="C152" s="32"/>
      <c r="D152" s="32"/>
      <c r="E152" s="32"/>
      <c r="F152" s="32"/>
      <c r="G152" s="32"/>
      <c r="Q152" s="5"/>
    </row>
    <row r="153" spans="1:17" ht="15.75">
      <c r="A153" s="38"/>
      <c r="C153" s="32"/>
      <c r="D153" s="32"/>
      <c r="E153" s="32"/>
      <c r="F153" s="32"/>
      <c r="G153" s="32"/>
      <c r="Q153" s="5"/>
    </row>
    <row r="154" spans="1:17" ht="15.75">
      <c r="A154" s="38"/>
      <c r="C154" s="32"/>
      <c r="D154" s="32"/>
      <c r="E154" s="32"/>
      <c r="F154" s="32"/>
      <c r="G154" s="32"/>
      <c r="Q154" s="5"/>
    </row>
    <row r="155" spans="1:17" ht="15.75">
      <c r="A155" s="38"/>
      <c r="C155" s="32"/>
      <c r="D155" s="32"/>
      <c r="E155" s="32"/>
      <c r="F155" s="32"/>
      <c r="G155" s="32"/>
      <c r="Q155" s="5"/>
    </row>
    <row r="156" spans="1:17" ht="15.75">
      <c r="A156" s="38"/>
      <c r="C156" s="32"/>
      <c r="D156" s="32"/>
      <c r="E156" s="32"/>
      <c r="F156" s="32"/>
      <c r="G156" s="32"/>
      <c r="Q156" s="5"/>
    </row>
    <row r="157" spans="1:17" ht="15.75">
      <c r="A157" s="38"/>
      <c r="C157" s="32"/>
      <c r="D157" s="32"/>
      <c r="E157" s="32"/>
      <c r="F157" s="32"/>
      <c r="G157" s="32"/>
      <c r="Q157" s="5"/>
    </row>
    <row r="158" spans="1:17" ht="15.75">
      <c r="A158" s="38"/>
      <c r="C158" s="32"/>
      <c r="D158" s="32"/>
      <c r="E158" s="32"/>
      <c r="F158" s="32"/>
      <c r="G158" s="32"/>
      <c r="Q158" s="5"/>
    </row>
    <row r="159" spans="1:17" ht="15.75">
      <c r="A159" s="38"/>
      <c r="C159" s="32"/>
      <c r="D159" s="32"/>
      <c r="E159" s="32"/>
      <c r="F159" s="32"/>
      <c r="G159" s="32"/>
      <c r="Q159" s="5"/>
    </row>
    <row r="160" spans="1:17" ht="15.75">
      <c r="A160" s="38"/>
      <c r="C160" s="32"/>
      <c r="D160" s="32"/>
      <c r="E160" s="32"/>
      <c r="F160" s="32"/>
      <c r="G160" s="32"/>
      <c r="Q160" s="5"/>
    </row>
    <row r="161" spans="1:17" ht="15.75">
      <c r="A161" s="38"/>
      <c r="C161" s="32"/>
      <c r="D161" s="32"/>
      <c r="E161" s="32"/>
      <c r="F161" s="32"/>
      <c r="G161" s="32"/>
      <c r="Q161" s="5"/>
    </row>
    <row r="162" spans="1:17" ht="15.75">
      <c r="A162" s="38"/>
      <c r="C162" s="32"/>
      <c r="D162" s="32"/>
      <c r="E162" s="32"/>
      <c r="F162" s="32"/>
      <c r="G162" s="32"/>
      <c r="Q162" s="5"/>
    </row>
    <row r="163" spans="1:17" ht="15.75">
      <c r="A163" s="38"/>
      <c r="C163" s="32"/>
      <c r="D163" s="32"/>
      <c r="E163" s="32"/>
      <c r="F163" s="32"/>
      <c r="G163" s="32"/>
      <c r="Q163" s="5"/>
    </row>
    <row r="164" spans="1:17" ht="15.75">
      <c r="A164" s="38"/>
      <c r="C164" s="32"/>
      <c r="D164" s="32"/>
      <c r="E164" s="32"/>
      <c r="F164" s="32"/>
      <c r="G164" s="32"/>
      <c r="Q164" s="5"/>
    </row>
    <row r="165" spans="1:17" ht="15.75">
      <c r="A165" s="38"/>
      <c r="C165" s="32"/>
      <c r="D165" s="32"/>
      <c r="E165" s="32"/>
      <c r="F165" s="32"/>
      <c r="G165" s="32"/>
      <c r="Q165" s="5"/>
    </row>
    <row r="166" spans="1:17" ht="15.75">
      <c r="A166" s="38"/>
      <c r="C166" s="32"/>
      <c r="D166" s="32"/>
      <c r="E166" s="32"/>
      <c r="F166" s="32"/>
      <c r="G166" s="32"/>
      <c r="Q166" s="5"/>
    </row>
    <row r="167" spans="1:17" ht="15.75">
      <c r="A167" s="38"/>
      <c r="C167" s="32"/>
      <c r="D167" s="32"/>
      <c r="E167" s="32"/>
      <c r="F167" s="32"/>
      <c r="G167" s="32"/>
      <c r="Q167" s="5"/>
    </row>
    <row r="168" spans="1:17" ht="15.75">
      <c r="A168" s="38"/>
      <c r="C168" s="32"/>
      <c r="D168" s="32"/>
      <c r="E168" s="32"/>
      <c r="F168" s="32"/>
      <c r="G168" s="32"/>
      <c r="Q168" s="5"/>
    </row>
    <row r="169" spans="1:17" ht="15.75">
      <c r="A169" s="38"/>
      <c r="C169" s="32"/>
      <c r="D169" s="32"/>
      <c r="E169" s="32"/>
      <c r="F169" s="32"/>
      <c r="G169" s="32"/>
      <c r="Q169" s="5"/>
    </row>
    <row r="170" spans="1:17" ht="15.75">
      <c r="A170" s="38"/>
      <c r="C170" s="32"/>
      <c r="D170" s="32"/>
      <c r="E170" s="32"/>
      <c r="F170" s="32"/>
      <c r="G170" s="32"/>
      <c r="Q170" s="5"/>
    </row>
    <row r="171" spans="1:17" ht="15.75">
      <c r="A171" s="38"/>
      <c r="C171" s="32"/>
      <c r="D171" s="32"/>
      <c r="E171" s="32"/>
      <c r="F171" s="32"/>
      <c r="G171" s="32"/>
      <c r="Q171" s="5"/>
    </row>
    <row r="172" spans="1:17" ht="15.75">
      <c r="A172" s="38"/>
      <c r="C172" s="32"/>
      <c r="D172" s="32"/>
      <c r="E172" s="32"/>
      <c r="F172" s="32"/>
      <c r="G172" s="32"/>
      <c r="Q172" s="5"/>
    </row>
    <row r="173" spans="1:17" ht="15.75">
      <c r="A173" s="38"/>
      <c r="C173" s="32"/>
      <c r="D173" s="32"/>
      <c r="E173" s="32"/>
      <c r="F173" s="32"/>
      <c r="G173" s="32"/>
      <c r="Q173" s="5"/>
    </row>
    <row r="174" spans="1:17" ht="15.75">
      <c r="A174" s="38"/>
      <c r="C174" s="32"/>
      <c r="D174" s="32"/>
      <c r="E174" s="32"/>
      <c r="F174" s="32"/>
      <c r="G174" s="32"/>
      <c r="Q174" s="5"/>
    </row>
    <row r="175" spans="1:17" ht="15.75">
      <c r="A175" s="38"/>
      <c r="C175" s="32"/>
      <c r="D175" s="32"/>
      <c r="E175" s="32"/>
      <c r="F175" s="32"/>
      <c r="G175" s="32"/>
      <c r="Q175" s="5"/>
    </row>
    <row r="176" spans="1:17" ht="15.75">
      <c r="A176" s="38"/>
      <c r="C176" s="32"/>
      <c r="D176" s="32"/>
      <c r="E176" s="32"/>
      <c r="F176" s="32"/>
      <c r="G176" s="32"/>
      <c r="Q176" s="5"/>
    </row>
    <row r="177" spans="1:17" ht="15.75">
      <c r="A177" s="38"/>
      <c r="C177" s="32"/>
      <c r="D177" s="32"/>
      <c r="E177" s="32"/>
      <c r="F177" s="32"/>
      <c r="G177" s="32"/>
      <c r="Q177" s="5"/>
    </row>
    <row r="178" spans="1:17" ht="15.75">
      <c r="A178" s="38"/>
      <c r="C178" s="32"/>
      <c r="D178" s="32"/>
      <c r="E178" s="32"/>
      <c r="F178" s="32"/>
      <c r="G178" s="32"/>
      <c r="Q178" s="5"/>
    </row>
    <row r="179" spans="1:17" ht="15.75">
      <c r="A179" s="38"/>
      <c r="C179" s="32"/>
      <c r="D179" s="32"/>
      <c r="E179" s="32"/>
      <c r="F179" s="32"/>
      <c r="G179" s="32"/>
      <c r="Q179" s="5"/>
    </row>
    <row r="180" spans="1:17" ht="15.75">
      <c r="A180" s="38"/>
      <c r="C180" s="32"/>
      <c r="D180" s="32"/>
      <c r="E180" s="32"/>
      <c r="F180" s="32"/>
      <c r="G180" s="32"/>
      <c r="Q180" s="5"/>
    </row>
    <row r="181" spans="1:17" ht="15.75">
      <c r="A181" s="38"/>
      <c r="C181" s="32"/>
      <c r="D181" s="32"/>
      <c r="E181" s="32"/>
      <c r="F181" s="32"/>
      <c r="G181" s="32"/>
      <c r="Q181" s="5"/>
    </row>
    <row r="182" spans="1:17" ht="15.75">
      <c r="A182" s="38"/>
      <c r="C182" s="32"/>
      <c r="D182" s="32"/>
      <c r="E182" s="32"/>
      <c r="F182" s="32"/>
      <c r="G182" s="32"/>
      <c r="Q182" s="5"/>
    </row>
    <row r="183" spans="1:17" ht="15.75">
      <c r="A183" s="38"/>
      <c r="C183" s="32"/>
      <c r="D183" s="32"/>
      <c r="E183" s="32"/>
      <c r="F183" s="32"/>
      <c r="G183" s="32"/>
      <c r="Q183" s="5"/>
    </row>
    <row r="184" spans="1:17" ht="15.75">
      <c r="A184" s="38"/>
      <c r="C184" s="32"/>
      <c r="D184" s="32"/>
      <c r="E184" s="32"/>
      <c r="F184" s="32"/>
      <c r="G184" s="32"/>
      <c r="Q184" s="5"/>
    </row>
    <row r="185" spans="1:17" ht="15.75">
      <c r="A185" s="38"/>
      <c r="C185" s="32"/>
      <c r="D185" s="32"/>
      <c r="E185" s="32"/>
      <c r="F185" s="32"/>
      <c r="G185" s="32"/>
      <c r="Q185" s="5"/>
    </row>
    <row r="186" spans="1:17" ht="15.75">
      <c r="A186" s="38"/>
      <c r="C186" s="32"/>
      <c r="D186" s="32"/>
      <c r="E186" s="32"/>
      <c r="F186" s="32"/>
      <c r="G186" s="32"/>
      <c r="Q186" s="5"/>
    </row>
    <row r="187" spans="1:17" ht="15.75">
      <c r="A187" s="38"/>
      <c r="C187" s="32"/>
      <c r="D187" s="32"/>
      <c r="E187" s="32"/>
      <c r="F187" s="32"/>
      <c r="G187" s="32"/>
      <c r="Q187" s="5"/>
    </row>
    <row r="188" spans="1:17" ht="15.75">
      <c r="A188" s="38"/>
      <c r="C188" s="32"/>
      <c r="D188" s="32"/>
      <c r="E188" s="32"/>
      <c r="F188" s="32"/>
      <c r="G188" s="32"/>
      <c r="Q188" s="5"/>
    </row>
    <row r="189" spans="1:17" ht="15.75">
      <c r="A189" s="38"/>
      <c r="C189" s="32"/>
      <c r="D189" s="32"/>
      <c r="E189" s="32"/>
      <c r="F189" s="32"/>
      <c r="G189" s="32"/>
      <c r="Q189" s="5"/>
    </row>
    <row r="190" spans="1:17" ht="15.75">
      <c r="A190" s="38"/>
      <c r="C190" s="32"/>
      <c r="D190" s="32"/>
      <c r="E190" s="32"/>
      <c r="F190" s="32"/>
      <c r="G190" s="32"/>
      <c r="Q190" s="5"/>
    </row>
    <row r="191" spans="1:17" ht="15.75">
      <c r="A191" s="38"/>
      <c r="C191" s="32"/>
      <c r="D191" s="32"/>
      <c r="E191" s="32"/>
      <c r="F191" s="32"/>
      <c r="G191" s="32"/>
      <c r="Q191" s="5"/>
    </row>
    <row r="192" spans="1:17" ht="15.75">
      <c r="A192" s="38"/>
      <c r="C192" s="32"/>
      <c r="D192" s="32"/>
      <c r="E192" s="32"/>
      <c r="F192" s="32"/>
      <c r="G192" s="32"/>
      <c r="Q192" s="5"/>
    </row>
    <row r="193" spans="1:17" ht="15.75">
      <c r="A193" s="38"/>
      <c r="C193" s="32"/>
      <c r="D193" s="32"/>
      <c r="E193" s="32"/>
      <c r="F193" s="32"/>
      <c r="G193" s="32"/>
      <c r="Q193" s="5"/>
    </row>
    <row r="194" spans="1:17" ht="15.75">
      <c r="A194" s="38"/>
      <c r="C194" s="32"/>
      <c r="D194" s="32"/>
      <c r="E194" s="32"/>
      <c r="F194" s="32"/>
      <c r="G194" s="32"/>
      <c r="Q194" s="5"/>
    </row>
    <row r="195" spans="1:17" ht="15.75">
      <c r="A195" s="38"/>
      <c r="C195" s="32"/>
      <c r="D195" s="32"/>
      <c r="E195" s="32"/>
      <c r="F195" s="32"/>
      <c r="G195" s="32"/>
      <c r="Q195" s="5"/>
    </row>
    <row r="196" spans="1:17" ht="15.75">
      <c r="A196" s="38"/>
      <c r="C196" s="32"/>
      <c r="D196" s="32"/>
      <c r="E196" s="32"/>
      <c r="F196" s="32"/>
      <c r="G196" s="32"/>
      <c r="Q196" s="5"/>
    </row>
    <row r="197" spans="1:17" ht="15.75">
      <c r="A197" s="38"/>
      <c r="C197" s="32"/>
      <c r="D197" s="32"/>
      <c r="E197" s="32"/>
      <c r="F197" s="32"/>
      <c r="G197" s="32"/>
      <c r="Q197" s="5"/>
    </row>
    <row r="198" spans="1:17" ht="15.75">
      <c r="A198" s="38"/>
      <c r="C198" s="32"/>
      <c r="D198" s="32"/>
      <c r="E198" s="32"/>
      <c r="F198" s="32"/>
      <c r="G198" s="32"/>
      <c r="Q198" s="5"/>
    </row>
    <row r="199" spans="1:17" ht="15.75">
      <c r="A199" s="38"/>
      <c r="C199" s="32"/>
      <c r="D199" s="32"/>
      <c r="E199" s="32"/>
      <c r="F199" s="32"/>
      <c r="G199" s="32"/>
      <c r="Q199" s="5"/>
    </row>
    <row r="200" spans="1:17" ht="15.75">
      <c r="A200" s="38"/>
      <c r="C200" s="32"/>
      <c r="D200" s="32"/>
      <c r="E200" s="32"/>
      <c r="F200" s="32"/>
      <c r="G200" s="32"/>
      <c r="Q200" s="5"/>
    </row>
    <row r="201" spans="1:17" ht="15.75">
      <c r="A201" s="38"/>
      <c r="C201" s="32"/>
      <c r="D201" s="32"/>
      <c r="E201" s="32"/>
      <c r="F201" s="32"/>
      <c r="G201" s="32"/>
      <c r="Q201" s="5"/>
    </row>
    <row r="202" spans="1:17" ht="15.75">
      <c r="A202" s="38"/>
      <c r="C202" s="32"/>
      <c r="D202" s="32"/>
      <c r="E202" s="32"/>
      <c r="F202" s="32"/>
      <c r="G202" s="32"/>
      <c r="Q202" s="5"/>
    </row>
    <row r="203" spans="1:17" ht="15.75">
      <c r="A203" s="38"/>
      <c r="C203" s="32"/>
      <c r="D203" s="32"/>
      <c r="E203" s="32"/>
      <c r="F203" s="32"/>
      <c r="G203" s="32"/>
      <c r="Q203" s="5"/>
    </row>
    <row r="204" spans="1:17" ht="15.75">
      <c r="A204" s="38"/>
      <c r="C204" s="32"/>
      <c r="D204" s="32"/>
      <c r="E204" s="32"/>
      <c r="F204" s="32"/>
      <c r="G204" s="32"/>
      <c r="Q204" s="5"/>
    </row>
    <row r="205" spans="1:17" ht="15.75">
      <c r="A205" s="38"/>
      <c r="C205" s="32"/>
      <c r="D205" s="32"/>
      <c r="E205" s="32"/>
      <c r="F205" s="32"/>
      <c r="G205" s="32"/>
      <c r="Q205" s="5"/>
    </row>
    <row r="206" spans="1:17" ht="15.75">
      <c r="A206" s="38"/>
      <c r="C206" s="32"/>
      <c r="D206" s="32"/>
      <c r="E206" s="32"/>
      <c r="F206" s="32"/>
      <c r="G206" s="32"/>
      <c r="Q206" s="5"/>
    </row>
    <row r="207" spans="1:17" ht="15.75">
      <c r="A207" s="38"/>
      <c r="C207" s="32"/>
      <c r="D207" s="32"/>
      <c r="E207" s="32"/>
      <c r="F207" s="32"/>
      <c r="G207" s="32"/>
      <c r="Q207" s="5"/>
    </row>
    <row r="208" spans="1:17" ht="15.75">
      <c r="A208" s="38"/>
      <c r="C208" s="32"/>
      <c r="D208" s="32"/>
      <c r="E208" s="32"/>
      <c r="F208" s="32"/>
      <c r="G208" s="32"/>
      <c r="Q208" s="5"/>
    </row>
    <row r="209" spans="1:17" ht="15.75">
      <c r="A209" s="38"/>
      <c r="C209" s="32"/>
      <c r="D209" s="32"/>
      <c r="E209" s="32"/>
      <c r="F209" s="32"/>
      <c r="G209" s="32"/>
      <c r="Q209" s="5"/>
    </row>
    <row r="210" spans="1:17" ht="15.75">
      <c r="A210" s="38"/>
      <c r="C210" s="32"/>
      <c r="D210" s="32"/>
      <c r="E210" s="32"/>
      <c r="F210" s="32"/>
      <c r="G210" s="32"/>
      <c r="Q210" s="5"/>
    </row>
    <row r="211" spans="1:17" ht="15.75">
      <c r="A211" s="38"/>
      <c r="C211" s="32"/>
      <c r="D211" s="32"/>
      <c r="E211" s="32"/>
      <c r="F211" s="32"/>
      <c r="G211" s="32"/>
      <c r="Q211" s="5"/>
    </row>
    <row r="212" spans="1:17" ht="15.75">
      <c r="A212" s="38"/>
      <c r="C212" s="32"/>
      <c r="D212" s="32"/>
      <c r="E212" s="32"/>
      <c r="F212" s="32"/>
      <c r="G212" s="32"/>
      <c r="Q212" s="5"/>
    </row>
    <row r="213" spans="1:17" ht="15.75">
      <c r="A213" s="38"/>
      <c r="C213" s="32"/>
      <c r="D213" s="32"/>
      <c r="E213" s="32"/>
      <c r="F213" s="32"/>
      <c r="G213" s="32"/>
      <c r="Q213" s="5"/>
    </row>
    <row r="214" spans="1:17" ht="15.75">
      <c r="A214" s="38"/>
      <c r="C214" s="32"/>
      <c r="D214" s="32"/>
      <c r="E214" s="32"/>
      <c r="F214" s="32"/>
      <c r="G214" s="32"/>
      <c r="Q214" s="5"/>
    </row>
    <row r="215" spans="1:17" ht="15.75">
      <c r="A215" s="38"/>
      <c r="C215" s="32"/>
      <c r="D215" s="32"/>
      <c r="E215" s="32"/>
      <c r="F215" s="32"/>
      <c r="G215" s="32"/>
      <c r="Q215" s="5"/>
    </row>
    <row r="216" spans="1:17" ht="15.75">
      <c r="A216" s="38"/>
      <c r="C216" s="32"/>
      <c r="D216" s="32"/>
      <c r="E216" s="32"/>
      <c r="F216" s="32"/>
      <c r="G216" s="32"/>
      <c r="Q216" s="5"/>
    </row>
    <row r="217" spans="1:17" ht="15.75">
      <c r="A217" s="38"/>
      <c r="C217" s="32"/>
      <c r="D217" s="32"/>
      <c r="E217" s="32"/>
      <c r="F217" s="32"/>
      <c r="G217" s="32"/>
      <c r="Q217" s="5"/>
    </row>
    <row r="218" spans="1:17" ht="15.75">
      <c r="A218" s="38"/>
      <c r="C218" s="32"/>
      <c r="D218" s="32"/>
      <c r="E218" s="32"/>
      <c r="F218" s="32"/>
      <c r="G218" s="32"/>
      <c r="Q218" s="5"/>
    </row>
    <row r="219" spans="1:17" ht="15.75">
      <c r="A219" s="39"/>
      <c r="C219" s="32"/>
      <c r="D219" s="32"/>
      <c r="E219" s="32"/>
      <c r="F219" s="32"/>
      <c r="G219" s="32"/>
      <c r="Q219" s="5"/>
    </row>
    <row r="220" spans="1:17" ht="15.75">
      <c r="A220" s="39"/>
      <c r="C220" s="32"/>
      <c r="D220" s="32"/>
      <c r="E220" s="32"/>
      <c r="F220" s="32"/>
      <c r="G220" s="32"/>
      <c r="Q220" s="5"/>
    </row>
    <row r="221" spans="1:17" ht="15.75">
      <c r="A221" s="39"/>
      <c r="C221" s="32"/>
      <c r="D221" s="32"/>
      <c r="E221" s="32"/>
      <c r="F221" s="32"/>
      <c r="G221" s="32"/>
      <c r="Q221" s="5"/>
    </row>
    <row r="222" spans="1:17" ht="15.75">
      <c r="A222" s="39"/>
      <c r="C222" s="32"/>
      <c r="D222" s="32"/>
      <c r="E222" s="32"/>
      <c r="F222" s="32"/>
      <c r="G222" s="32"/>
    </row>
    <row r="223" spans="1:17" ht="15.75">
      <c r="A223" s="39"/>
      <c r="C223" s="32"/>
      <c r="D223" s="32"/>
      <c r="E223" s="32"/>
      <c r="F223" s="32"/>
      <c r="G223" s="32"/>
    </row>
    <row r="224" spans="1:1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  <c r="C281" s="32"/>
      <c r="D281" s="32"/>
      <c r="E281" s="32"/>
      <c r="F281" s="32"/>
      <c r="G281" s="32"/>
    </row>
    <row r="282" spans="1:7" ht="15.75">
      <c r="A282" s="39"/>
      <c r="C282" s="32"/>
      <c r="D282" s="32"/>
      <c r="E282" s="32"/>
      <c r="F282" s="32"/>
      <c r="G282" s="32"/>
    </row>
    <row r="283" spans="1:7" ht="15.75">
      <c r="A283" s="39"/>
      <c r="C283" s="32"/>
      <c r="D283" s="32"/>
      <c r="E283" s="32"/>
      <c r="F283" s="32"/>
      <c r="G283" s="32"/>
    </row>
    <row r="284" spans="1:7" ht="15.75">
      <c r="A284" s="39"/>
      <c r="C284" s="32"/>
      <c r="D284" s="32"/>
      <c r="E284" s="32"/>
      <c r="F284" s="32"/>
      <c r="G284" s="32"/>
    </row>
    <row r="285" spans="1:7" ht="15.75">
      <c r="A285" s="39"/>
      <c r="C285" s="32"/>
      <c r="D285" s="32"/>
      <c r="E285" s="32"/>
      <c r="F285" s="32"/>
      <c r="G285" s="32"/>
    </row>
    <row r="286" spans="1:7" ht="15.75">
      <c r="A286" s="39"/>
      <c r="C286" s="32"/>
      <c r="D286" s="32"/>
      <c r="E286" s="32"/>
      <c r="F286" s="32"/>
      <c r="G286" s="32"/>
    </row>
    <row r="287" spans="1:7" ht="15.75">
      <c r="A287" s="39"/>
      <c r="C287" s="32"/>
      <c r="D287" s="32"/>
      <c r="E287" s="32"/>
      <c r="F287" s="32"/>
      <c r="G287" s="32"/>
    </row>
    <row r="288" spans="1:7" ht="15.75">
      <c r="A288" s="39"/>
      <c r="C288" s="32"/>
      <c r="D288" s="32"/>
      <c r="E288" s="32"/>
      <c r="F288" s="32"/>
      <c r="G288" s="32"/>
    </row>
    <row r="289" spans="1:7" ht="15.75">
      <c r="A289" s="39"/>
      <c r="C289" s="32"/>
      <c r="D289" s="32"/>
      <c r="E289" s="32"/>
      <c r="F289" s="32"/>
      <c r="G289" s="32"/>
    </row>
    <row r="290" spans="1:7" ht="15.75">
      <c r="A290" s="39"/>
      <c r="C290" s="32"/>
      <c r="D290" s="32"/>
      <c r="E290" s="32"/>
      <c r="F290" s="32"/>
      <c r="G290" s="32"/>
    </row>
    <row r="291" spans="1:7" ht="15.75">
      <c r="A291" s="39"/>
    </row>
    <row r="292" spans="1:7" ht="15.75">
      <c r="A292" s="39"/>
    </row>
    <row r="293" spans="1:7" ht="15.75">
      <c r="A293" s="39"/>
    </row>
    <row r="294" spans="1:7" ht="15.75">
      <c r="A294" s="39"/>
    </row>
    <row r="295" spans="1:7" ht="15.75">
      <c r="A295" s="39"/>
    </row>
    <row r="296" spans="1:7" ht="15.75">
      <c r="A296" s="39"/>
    </row>
    <row r="297" spans="1:7" ht="15.75">
      <c r="A297" s="39"/>
    </row>
    <row r="298" spans="1:7" ht="15.75">
      <c r="A298" s="39"/>
    </row>
    <row r="299" spans="1:7" ht="15.75">
      <c r="A299" s="39"/>
    </row>
    <row r="300" spans="1:7" ht="15.75">
      <c r="A300" s="39"/>
    </row>
    <row r="301" spans="1:7" ht="15.75">
      <c r="A301" s="39"/>
    </row>
    <row r="302" spans="1:7" ht="15.75">
      <c r="A302" s="39"/>
    </row>
    <row r="303" spans="1:7" ht="15.75">
      <c r="A303" s="39"/>
    </row>
    <row r="304" spans="1:7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DN663"/>
  <sheetViews>
    <sheetView topLeftCell="A2" zoomScale="25" zoomScaleNormal="25" workbookViewId="0">
      <selection activeCell="A14" sqref="A14"/>
    </sheetView>
  </sheetViews>
  <sheetFormatPr defaultRowHeight="60"/>
  <cols>
    <col min="1" max="1" width="255.7109375" style="445" bestFit="1" customWidth="1"/>
    <col min="2" max="2" width="70.85546875" style="239" customWidth="1"/>
    <col min="3" max="3" width="70.85546875" style="446" customWidth="1"/>
    <col min="4" max="17" width="70.8554687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>
      <c r="A6" s="59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</row>
    <row r="7" spans="1:25" s="13" customFormat="1" ht="92.25" customHeight="1">
      <c r="A7" s="448"/>
      <c r="B7" s="1237" t="s">
        <v>101</v>
      </c>
      <c r="C7" s="1237"/>
      <c r="D7" s="1237"/>
      <c r="E7" s="1237"/>
      <c r="F7" s="1237"/>
      <c r="G7" s="1237"/>
      <c r="H7" s="1237"/>
      <c r="I7" s="1237"/>
      <c r="J7" s="1237" t="s">
        <v>102</v>
      </c>
      <c r="K7" s="1237"/>
      <c r="L7" s="1237"/>
      <c r="M7" s="1237"/>
      <c r="N7" s="1237"/>
      <c r="O7" s="1237"/>
      <c r="P7" s="1237"/>
      <c r="Q7" s="1237"/>
      <c r="R7" s="20"/>
    </row>
    <row r="8" spans="1:25" s="12" customFormat="1" ht="180">
      <c r="A8" s="449" t="s">
        <v>161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ht="80.099999999999994" customHeight="1">
      <c r="A9" s="605" t="s">
        <v>191</v>
      </c>
      <c r="B9" s="451">
        <v>3988747.1908463999</v>
      </c>
      <c r="C9" s="451">
        <v>180456.39047000001</v>
      </c>
      <c r="D9" s="451">
        <v>95.556550000000001</v>
      </c>
      <c r="E9" s="451">
        <v>0</v>
      </c>
      <c r="F9" s="451">
        <v>35206.937586400003</v>
      </c>
      <c r="G9" s="451">
        <v>10758.55329</v>
      </c>
      <c r="H9" s="451">
        <v>2709108.1600600001</v>
      </c>
      <c r="I9" s="451">
        <v>6924372.7888100008</v>
      </c>
      <c r="J9" s="451">
        <v>4530734.6529999999</v>
      </c>
      <c r="K9" s="451">
        <v>90433.371461600007</v>
      </c>
      <c r="L9" s="451">
        <v>1490.9691399999999</v>
      </c>
      <c r="M9" s="451">
        <v>0</v>
      </c>
      <c r="N9" s="451">
        <v>11915.72551</v>
      </c>
      <c r="O9" s="451">
        <v>50041.79765</v>
      </c>
      <c r="P9" s="451">
        <v>887748.7353099999</v>
      </c>
      <c r="Q9" s="451">
        <v>5572365.2520699995</v>
      </c>
      <c r="R9" s="20"/>
    </row>
    <row r="10" spans="1:25" ht="80.099999999999994" customHeight="1">
      <c r="A10" s="605" t="s">
        <v>192</v>
      </c>
      <c r="B10" s="451">
        <v>18902.373230000001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451">
        <v>40626.163829999998</v>
      </c>
      <c r="I10" s="451">
        <v>59528.537060000002</v>
      </c>
      <c r="J10" s="451">
        <v>1791.1167</v>
      </c>
      <c r="K10" s="451">
        <v>0</v>
      </c>
      <c r="L10" s="451">
        <v>0</v>
      </c>
      <c r="M10" s="451">
        <v>0</v>
      </c>
      <c r="N10" s="451">
        <v>1321.3328632</v>
      </c>
      <c r="O10" s="451">
        <v>0</v>
      </c>
      <c r="P10" s="451">
        <v>0</v>
      </c>
      <c r="Q10" s="451">
        <v>3112.44956</v>
      </c>
      <c r="R10" s="20"/>
    </row>
    <row r="11" spans="1:25" ht="80.099999999999994" customHeight="1">
      <c r="A11" s="605" t="s">
        <v>193</v>
      </c>
      <c r="B11" s="451">
        <v>39871.894180000003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451">
        <v>0</v>
      </c>
      <c r="I11" s="451">
        <v>39871.894180000003</v>
      </c>
      <c r="J11" s="451">
        <v>0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0"/>
    </row>
    <row r="12" spans="1:25" ht="80.099999999999994" customHeight="1">
      <c r="A12" s="605" t="s">
        <v>194</v>
      </c>
      <c r="B12" s="451">
        <v>436787.82672000001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8453.9054700000015</v>
      </c>
      <c r="I12" s="451">
        <v>445241.73219000001</v>
      </c>
      <c r="J12" s="451">
        <v>340080.19955999998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340080.19955999998</v>
      </c>
      <c r="R12" s="20"/>
    </row>
    <row r="13" spans="1:25" ht="80.099999999999994" customHeight="1">
      <c r="A13" s="605" t="s">
        <v>195</v>
      </c>
      <c r="B13" s="451">
        <v>2552929.5609222003</v>
      </c>
      <c r="C13" s="451">
        <v>10434.897957000001</v>
      </c>
      <c r="D13" s="451">
        <v>19629.9643708</v>
      </c>
      <c r="E13" s="451">
        <v>935.80029000000002</v>
      </c>
      <c r="F13" s="451">
        <v>44019.392952599999</v>
      </c>
      <c r="G13" s="451">
        <v>1771.7064399999999</v>
      </c>
      <c r="H13" s="451">
        <v>0</v>
      </c>
      <c r="I13" s="451">
        <v>2629721.3228699998</v>
      </c>
      <c r="J13" s="451">
        <v>1536397.0374218</v>
      </c>
      <c r="K13" s="451">
        <v>5587.6699302000006</v>
      </c>
      <c r="L13" s="451">
        <v>5131.4686500000007</v>
      </c>
      <c r="M13" s="451">
        <v>0</v>
      </c>
      <c r="N13" s="451">
        <v>28335.963500799997</v>
      </c>
      <c r="O13" s="451">
        <v>0</v>
      </c>
      <c r="P13" s="451">
        <v>0</v>
      </c>
      <c r="Q13" s="451">
        <v>1575452.1394800001</v>
      </c>
      <c r="R13" s="20"/>
    </row>
    <row r="14" spans="1:25" ht="80.099999999999994" customHeight="1">
      <c r="A14" s="605" t="s">
        <v>196</v>
      </c>
      <c r="B14" s="451">
        <v>292992.07277240005</v>
      </c>
      <c r="C14" s="451">
        <v>782.30634999999995</v>
      </c>
      <c r="D14" s="451">
        <v>3254.4726638000002</v>
      </c>
      <c r="E14" s="451">
        <v>67.066990000000004</v>
      </c>
      <c r="F14" s="451">
        <v>5540.6721183999998</v>
      </c>
      <c r="G14" s="451">
        <v>59.417999999999999</v>
      </c>
      <c r="H14" s="451">
        <v>0</v>
      </c>
      <c r="I14" s="451">
        <v>302696.00889</v>
      </c>
      <c r="J14" s="451">
        <v>597344.88830999995</v>
      </c>
      <c r="K14" s="451">
        <v>1425.9840200000001</v>
      </c>
      <c r="L14" s="451">
        <v>3303.1596</v>
      </c>
      <c r="M14" s="451">
        <v>0</v>
      </c>
      <c r="N14" s="451">
        <v>5702.6465499999995</v>
      </c>
      <c r="O14" s="451">
        <v>0</v>
      </c>
      <c r="P14" s="451">
        <v>0</v>
      </c>
      <c r="Q14" s="451">
        <v>607776.67848</v>
      </c>
      <c r="R14" s="20"/>
    </row>
    <row r="15" spans="1:25" ht="80.099999999999994" customHeight="1">
      <c r="A15" s="605" t="s">
        <v>197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3102.3009400000001</v>
      </c>
      <c r="K15" s="451">
        <v>38.44932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3140.7502599999998</v>
      </c>
      <c r="R15" s="20"/>
    </row>
    <row r="16" spans="1:25" ht="80.099999999999994" customHeight="1">
      <c r="A16" s="605" t="s">
        <v>198</v>
      </c>
      <c r="B16" s="451">
        <v>4074762.7560120001</v>
      </c>
      <c r="C16" s="451">
        <v>3899.9761784000002</v>
      </c>
      <c r="D16" s="451">
        <v>21655.807049400002</v>
      </c>
      <c r="E16" s="451">
        <v>948.22181059999991</v>
      </c>
      <c r="F16" s="451">
        <v>17725.4868178</v>
      </c>
      <c r="G16" s="451">
        <v>38.207250200000004</v>
      </c>
      <c r="H16" s="451">
        <v>0</v>
      </c>
      <c r="I16" s="451">
        <v>4119030.4551500003</v>
      </c>
      <c r="J16" s="451">
        <v>2789311.3484800002</v>
      </c>
      <c r="K16" s="451">
        <v>1429.7477900000001</v>
      </c>
      <c r="L16" s="451">
        <v>5942.7031755999997</v>
      </c>
      <c r="M16" s="451">
        <v>0</v>
      </c>
      <c r="N16" s="451">
        <v>40764.257876800002</v>
      </c>
      <c r="O16" s="451">
        <v>417.07594</v>
      </c>
      <c r="P16" s="451">
        <v>0</v>
      </c>
      <c r="Q16" s="451">
        <v>2837865.13326</v>
      </c>
      <c r="R16" s="20"/>
    </row>
    <row r="17" spans="1:118" ht="80.099999999999994" customHeight="1">
      <c r="A17" s="605" t="s">
        <v>199</v>
      </c>
      <c r="B17" s="451">
        <v>211479.26334999999</v>
      </c>
      <c r="C17" s="451">
        <v>0</v>
      </c>
      <c r="D17" s="451">
        <v>702.05078000000003</v>
      </c>
      <c r="E17" s="451">
        <v>0</v>
      </c>
      <c r="F17" s="451">
        <v>0</v>
      </c>
      <c r="G17" s="451">
        <v>0</v>
      </c>
      <c r="H17" s="451">
        <v>0</v>
      </c>
      <c r="I17" s="451">
        <v>212181.31412999998</v>
      </c>
      <c r="J17" s="451">
        <v>4108.3137900000002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4108.3137900000002</v>
      </c>
      <c r="R17" s="20"/>
    </row>
    <row r="18" spans="1:118" ht="80.099999999999994" customHeight="1">
      <c r="A18" s="605" t="s">
        <v>200</v>
      </c>
      <c r="B18" s="451">
        <v>359884.84356999997</v>
      </c>
      <c r="C18" s="451">
        <v>6921.6698699999997</v>
      </c>
      <c r="D18" s="451">
        <v>9175.3597799999989</v>
      </c>
      <c r="E18" s="451">
        <v>630.27506999999991</v>
      </c>
      <c r="F18" s="451">
        <v>24822.652748799999</v>
      </c>
      <c r="G18" s="451">
        <v>3754.5163958000003</v>
      </c>
      <c r="H18" s="451">
        <v>8862.3398500000003</v>
      </c>
      <c r="I18" s="451">
        <v>414051.65729</v>
      </c>
      <c r="J18" s="451">
        <v>1124427.2581454001</v>
      </c>
      <c r="K18" s="451">
        <v>19338.177540000001</v>
      </c>
      <c r="L18" s="451">
        <v>3061.8837799999997</v>
      </c>
      <c r="M18" s="451">
        <v>1562.9090100000001</v>
      </c>
      <c r="N18" s="451">
        <v>16325.2085458</v>
      </c>
      <c r="O18" s="451">
        <v>4605.9001962000002</v>
      </c>
      <c r="P18" s="451">
        <v>30144.196949999998</v>
      </c>
      <c r="Q18" s="451">
        <v>1199465.53418</v>
      </c>
      <c r="R18" s="20"/>
      <c r="DN18" s="241" t="s">
        <v>201</v>
      </c>
    </row>
    <row r="19" spans="1:118" ht="80.099999999999994" customHeight="1">
      <c r="A19" s="605" t="s">
        <v>202</v>
      </c>
      <c r="B19" s="451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451">
        <v>0</v>
      </c>
      <c r="I19" s="451">
        <v>0</v>
      </c>
      <c r="J19" s="451">
        <v>1456377.9302598001</v>
      </c>
      <c r="K19" s="451">
        <v>44216.001950000005</v>
      </c>
      <c r="L19" s="451">
        <v>5130.2602500000003</v>
      </c>
      <c r="M19" s="451">
        <v>2831.0032099999999</v>
      </c>
      <c r="N19" s="451">
        <v>21434.337329999998</v>
      </c>
      <c r="O19" s="451">
        <v>5701.7689700000001</v>
      </c>
      <c r="P19" s="451">
        <v>0</v>
      </c>
      <c r="Q19" s="451">
        <v>1535691.3019699999</v>
      </c>
      <c r="R19" s="20"/>
    </row>
    <row r="20" spans="1:118" ht="80.099999999999994" customHeight="1">
      <c r="A20" s="605" t="s">
        <v>203</v>
      </c>
      <c r="B20" s="451">
        <v>587320.38011140004</v>
      </c>
      <c r="C20" s="451">
        <v>20550.240435199998</v>
      </c>
      <c r="D20" s="451">
        <v>9984.3253003999998</v>
      </c>
      <c r="E20" s="451">
        <v>5380.7269796</v>
      </c>
      <c r="F20" s="451">
        <v>20090.066489599998</v>
      </c>
      <c r="G20" s="451">
        <v>4613.7418600000001</v>
      </c>
      <c r="H20" s="451">
        <v>98051.419840000002</v>
      </c>
      <c r="I20" s="451">
        <v>745990.90101000003</v>
      </c>
      <c r="J20" s="451">
        <v>0</v>
      </c>
      <c r="K20" s="451">
        <v>0</v>
      </c>
      <c r="L20" s="451">
        <v>0</v>
      </c>
      <c r="M20" s="451">
        <v>0</v>
      </c>
      <c r="N20" s="451">
        <v>0</v>
      </c>
      <c r="O20" s="451">
        <v>0</v>
      </c>
      <c r="P20" s="451">
        <v>0</v>
      </c>
      <c r="Q20" s="451">
        <v>0</v>
      </c>
      <c r="R20" s="20"/>
    </row>
    <row r="21" spans="1:118" ht="80.099999999999994" customHeight="1">
      <c r="A21" s="605" t="s">
        <v>204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18" ht="80.099999999999994" customHeight="1">
      <c r="A22" s="605" t="s">
        <v>205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18" ht="80.099999999999994" customHeight="1">
      <c r="A23" s="605" t="s">
        <v>206</v>
      </c>
      <c r="B23" s="452">
        <v>0</v>
      </c>
      <c r="C23" s="452">
        <v>0</v>
      </c>
      <c r="D23" s="452">
        <v>0</v>
      </c>
      <c r="E23" s="452">
        <v>0</v>
      </c>
      <c r="F23" s="452">
        <v>0</v>
      </c>
      <c r="G23" s="452">
        <v>0</v>
      </c>
      <c r="H23" s="452">
        <v>0</v>
      </c>
      <c r="I23" s="452">
        <v>0</v>
      </c>
      <c r="J23" s="452">
        <v>0</v>
      </c>
      <c r="K23" s="452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18" ht="80.099999999999994" customHeight="1">
      <c r="A24" s="605" t="s">
        <v>207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18" ht="80.099999999999994" customHeight="1">
      <c r="A25" s="605" t="s">
        <v>208</v>
      </c>
      <c r="B25" s="452">
        <v>17716.827799999999</v>
      </c>
      <c r="C25" s="452">
        <v>0</v>
      </c>
      <c r="D25" s="452">
        <v>0</v>
      </c>
      <c r="E25" s="452">
        <v>0</v>
      </c>
      <c r="F25" s="452">
        <v>196.32818</v>
      </c>
      <c r="G25" s="452">
        <v>0</v>
      </c>
      <c r="H25" s="452">
        <v>0</v>
      </c>
      <c r="I25" s="452">
        <v>17913.15598</v>
      </c>
      <c r="J25" s="452">
        <v>936924.32621000009</v>
      </c>
      <c r="K25" s="452">
        <v>1433.10582</v>
      </c>
      <c r="L25" s="451">
        <v>3110.7877699999999</v>
      </c>
      <c r="M25" s="451">
        <v>0</v>
      </c>
      <c r="N25" s="451">
        <v>4071.38888</v>
      </c>
      <c r="O25" s="451">
        <v>179.90923000000001</v>
      </c>
      <c r="P25" s="451">
        <v>0</v>
      </c>
      <c r="Q25" s="451">
        <v>945719.51790999994</v>
      </c>
      <c r="R25" s="20"/>
    </row>
    <row r="26" spans="1:118" ht="80.099999999999994" customHeight="1">
      <c r="A26" s="605" t="s">
        <v>209</v>
      </c>
      <c r="B26" s="452">
        <v>4215.2768699999997</v>
      </c>
      <c r="C26" s="452">
        <v>0</v>
      </c>
      <c r="D26" s="452">
        <v>65.188519999999997</v>
      </c>
      <c r="E26" s="452">
        <v>0</v>
      </c>
      <c r="F26" s="452">
        <v>0</v>
      </c>
      <c r="G26" s="452">
        <v>50.409269399999999</v>
      </c>
      <c r="H26" s="452">
        <v>96.423249999999996</v>
      </c>
      <c r="I26" s="452">
        <v>4427.2979100000002</v>
      </c>
      <c r="J26" s="452">
        <v>82053.641140000007</v>
      </c>
      <c r="K26" s="452">
        <v>1598.98046</v>
      </c>
      <c r="L26" s="451">
        <v>78.109800000000007</v>
      </c>
      <c r="M26" s="451">
        <v>0</v>
      </c>
      <c r="N26" s="451">
        <v>1013.86438</v>
      </c>
      <c r="O26" s="451">
        <v>233.02113</v>
      </c>
      <c r="P26" s="451">
        <v>0</v>
      </c>
      <c r="Q26" s="451">
        <v>84977.616909999997</v>
      </c>
      <c r="R26" s="20"/>
    </row>
    <row r="27" spans="1:118" ht="80.099999999999994" customHeight="1">
      <c r="A27" s="605" t="s">
        <v>210</v>
      </c>
      <c r="B27" s="452">
        <v>0</v>
      </c>
      <c r="C27" s="452">
        <v>0</v>
      </c>
      <c r="D27" s="452">
        <v>0</v>
      </c>
      <c r="E27" s="452">
        <v>0</v>
      </c>
      <c r="F27" s="452">
        <v>0</v>
      </c>
      <c r="G27" s="452">
        <v>0</v>
      </c>
      <c r="H27" s="452">
        <v>0</v>
      </c>
      <c r="I27" s="452">
        <v>0</v>
      </c>
      <c r="J27" s="452">
        <v>65248.86002</v>
      </c>
      <c r="K27" s="452">
        <v>1150.02243</v>
      </c>
      <c r="L27" s="451">
        <v>942.20599000000004</v>
      </c>
      <c r="M27" s="451">
        <v>81.502850000000009</v>
      </c>
      <c r="N27" s="451">
        <v>2236.49881</v>
      </c>
      <c r="O27" s="451">
        <v>34.617050000000006</v>
      </c>
      <c r="P27" s="451">
        <v>0</v>
      </c>
      <c r="Q27" s="451">
        <v>69693.707150000002</v>
      </c>
      <c r="R27" s="20"/>
    </row>
    <row r="28" spans="1:118" ht="80.099999999999994" customHeight="1">
      <c r="A28" s="605" t="s">
        <v>211</v>
      </c>
      <c r="B28" s="452">
        <v>1529468.9969698</v>
      </c>
      <c r="C28" s="452">
        <v>2640.0392400000001</v>
      </c>
      <c r="D28" s="452">
        <v>11631.673633199998</v>
      </c>
      <c r="E28" s="452">
        <v>188.44478000000001</v>
      </c>
      <c r="F28" s="452">
        <v>15227.1199626</v>
      </c>
      <c r="G28" s="452">
        <v>136.94053</v>
      </c>
      <c r="H28" s="452">
        <v>204591.45137999998</v>
      </c>
      <c r="I28" s="452">
        <v>1763884.66649</v>
      </c>
      <c r="J28" s="452">
        <v>2018566.1785478001</v>
      </c>
      <c r="K28" s="452">
        <v>27.075860000000002</v>
      </c>
      <c r="L28" s="451">
        <v>7836.0032769999998</v>
      </c>
      <c r="M28" s="451">
        <v>0</v>
      </c>
      <c r="N28" s="451">
        <v>5893.0182328000001</v>
      </c>
      <c r="O28" s="451">
        <v>0</v>
      </c>
      <c r="P28" s="451">
        <v>51712.456770000004</v>
      </c>
      <c r="Q28" s="451">
        <v>2084034.7327100001</v>
      </c>
      <c r="R28" s="20"/>
    </row>
    <row r="29" spans="1:118" ht="80.099999999999994" customHeight="1">
      <c r="A29" s="605" t="s">
        <v>212</v>
      </c>
      <c r="B29" s="452">
        <v>0</v>
      </c>
      <c r="C29" s="452">
        <v>0</v>
      </c>
      <c r="D29" s="452">
        <v>0</v>
      </c>
      <c r="E29" s="452">
        <v>0</v>
      </c>
      <c r="F29" s="452">
        <v>0</v>
      </c>
      <c r="G29" s="452">
        <v>0</v>
      </c>
      <c r="H29" s="452">
        <v>0</v>
      </c>
      <c r="I29" s="452">
        <v>0</v>
      </c>
      <c r="J29" s="452">
        <v>126852.17483820001</v>
      </c>
      <c r="K29" s="452">
        <v>0</v>
      </c>
      <c r="L29" s="451">
        <v>397.67646460000003</v>
      </c>
      <c r="M29" s="451">
        <v>0</v>
      </c>
      <c r="N29" s="451">
        <v>1741.1615352000001</v>
      </c>
      <c r="O29" s="451">
        <v>0</v>
      </c>
      <c r="P29" s="451">
        <v>2832.6535899999999</v>
      </c>
      <c r="Q29" s="451">
        <v>131823.66641999999</v>
      </c>
      <c r="R29" s="20"/>
    </row>
    <row r="30" spans="1:118" ht="80.099999999999994" customHeight="1">
      <c r="A30" s="605" t="s">
        <v>213</v>
      </c>
      <c r="B30" s="452">
        <v>63673.8301068</v>
      </c>
      <c r="C30" s="452">
        <v>33.671010000000003</v>
      </c>
      <c r="D30" s="452">
        <v>1295.67165</v>
      </c>
      <c r="E30" s="452">
        <v>0</v>
      </c>
      <c r="F30" s="452">
        <v>5911.9724428</v>
      </c>
      <c r="G30" s="452">
        <v>0</v>
      </c>
      <c r="H30" s="452">
        <v>513.01188999999999</v>
      </c>
      <c r="I30" s="452">
        <v>71428.157090000008</v>
      </c>
      <c r="J30" s="452">
        <v>0</v>
      </c>
      <c r="K30" s="452">
        <v>0</v>
      </c>
      <c r="L30" s="451">
        <v>0</v>
      </c>
      <c r="M30" s="451">
        <v>0</v>
      </c>
      <c r="N30" s="451">
        <v>0</v>
      </c>
      <c r="O30" s="451">
        <v>0</v>
      </c>
      <c r="P30" s="451">
        <v>0</v>
      </c>
      <c r="Q30" s="451">
        <v>0</v>
      </c>
      <c r="R30" s="20"/>
    </row>
    <row r="31" spans="1:118" ht="80.099999999999994" customHeight="1">
      <c r="A31" s="605" t="s">
        <v>214</v>
      </c>
      <c r="B31" s="451">
        <v>2028626.72227</v>
      </c>
      <c r="C31" s="451">
        <v>109889.0095</v>
      </c>
      <c r="D31" s="451">
        <v>9723.1324800000002</v>
      </c>
      <c r="E31" s="451">
        <v>27403.660100000001</v>
      </c>
      <c r="F31" s="451">
        <v>17994.8437696</v>
      </c>
      <c r="G31" s="451">
        <v>18506.108370000002</v>
      </c>
      <c r="H31" s="451">
        <v>588764.5159</v>
      </c>
      <c r="I31" s="451">
        <v>2800907.9923899998</v>
      </c>
      <c r="J31" s="451">
        <v>1166911.2214000002</v>
      </c>
      <c r="K31" s="451">
        <v>318507.90961000003</v>
      </c>
      <c r="L31" s="451">
        <v>1037.9024999999999</v>
      </c>
      <c r="M31" s="451">
        <v>0</v>
      </c>
      <c r="N31" s="451">
        <v>1438.6104378</v>
      </c>
      <c r="O31" s="451">
        <v>5848.1012499999997</v>
      </c>
      <c r="P31" s="451">
        <v>196839.71984000001</v>
      </c>
      <c r="Q31" s="451">
        <v>1690583.4650399999</v>
      </c>
      <c r="R31" s="20"/>
    </row>
    <row r="32" spans="1:118" ht="80.099999999999994" customHeight="1">
      <c r="A32" s="605" t="s">
        <v>215</v>
      </c>
      <c r="B32" s="451">
        <v>462119.85104939999</v>
      </c>
      <c r="C32" s="451">
        <v>16496.5877</v>
      </c>
      <c r="D32" s="451">
        <v>4264.5708046</v>
      </c>
      <c r="E32" s="451">
        <v>2041.8468899999998</v>
      </c>
      <c r="F32" s="451">
        <v>19239.894926600002</v>
      </c>
      <c r="G32" s="451">
        <v>9677.3048072000001</v>
      </c>
      <c r="H32" s="451">
        <v>151731.00866999998</v>
      </c>
      <c r="I32" s="451">
        <v>665571.06486000004</v>
      </c>
      <c r="J32" s="451">
        <v>238245.721231</v>
      </c>
      <c r="K32" s="451">
        <v>36218.020429999997</v>
      </c>
      <c r="L32" s="451">
        <v>2598.9923900000003</v>
      </c>
      <c r="M32" s="451">
        <v>1125.1348500000001</v>
      </c>
      <c r="N32" s="451">
        <v>34954.308786599999</v>
      </c>
      <c r="O32" s="451">
        <v>20365.330366999999</v>
      </c>
      <c r="P32" s="451">
        <v>3614.3439600000002</v>
      </c>
      <c r="Q32" s="451">
        <v>337121.85200999997</v>
      </c>
      <c r="R32" s="20"/>
    </row>
    <row r="33" spans="1:18" ht="80.099999999999994" customHeight="1">
      <c r="A33" s="605" t="s">
        <v>216</v>
      </c>
      <c r="B33" s="451">
        <v>39645.675719999999</v>
      </c>
      <c r="C33" s="451">
        <v>475.18576999999999</v>
      </c>
      <c r="D33" s="451">
        <v>0</v>
      </c>
      <c r="E33" s="451">
        <v>0</v>
      </c>
      <c r="F33" s="451">
        <v>0</v>
      </c>
      <c r="G33" s="451">
        <v>0</v>
      </c>
      <c r="H33" s="451">
        <v>0</v>
      </c>
      <c r="I33" s="451">
        <v>40120.861490000003</v>
      </c>
      <c r="J33" s="451">
        <v>483.87036000000001</v>
      </c>
      <c r="K33" s="451">
        <v>0</v>
      </c>
      <c r="L33" s="451">
        <v>0</v>
      </c>
      <c r="M33" s="451">
        <v>0</v>
      </c>
      <c r="N33" s="451">
        <v>0</v>
      </c>
      <c r="O33" s="451">
        <v>0</v>
      </c>
      <c r="P33" s="451">
        <v>242.93700000000001</v>
      </c>
      <c r="Q33" s="451">
        <v>726.80736000000002</v>
      </c>
      <c r="R33" s="20"/>
    </row>
    <row r="34" spans="1:18" ht="122.25" customHeight="1">
      <c r="A34" s="605" t="s">
        <v>217</v>
      </c>
      <c r="B34" s="451">
        <v>62552.300385399998</v>
      </c>
      <c r="C34" s="451">
        <v>979.87943000000007</v>
      </c>
      <c r="D34" s="451">
        <v>2012.69</v>
      </c>
      <c r="E34" s="451">
        <v>964.22699999999998</v>
      </c>
      <c r="F34" s="451">
        <v>1392.34231</v>
      </c>
      <c r="G34" s="451">
        <v>0</v>
      </c>
      <c r="H34" s="451">
        <v>0</v>
      </c>
      <c r="I34" s="451">
        <v>67901.439129999999</v>
      </c>
      <c r="J34" s="451">
        <v>39404.311520000003</v>
      </c>
      <c r="K34" s="451">
        <v>6188.4925000000003</v>
      </c>
      <c r="L34" s="451">
        <v>575.06352000000004</v>
      </c>
      <c r="M34" s="451">
        <v>915.18421999999998</v>
      </c>
      <c r="N34" s="451">
        <v>4564.5266500000007</v>
      </c>
      <c r="O34" s="451">
        <v>1998.7766899999999</v>
      </c>
      <c r="P34" s="451">
        <v>0</v>
      </c>
      <c r="Q34" s="451">
        <v>53646.355100000001</v>
      </c>
      <c r="R34" s="20"/>
    </row>
    <row r="35" spans="1:18" ht="80.099999999999994" customHeight="1">
      <c r="A35" s="605" t="s">
        <v>218</v>
      </c>
      <c r="B35" s="451">
        <v>0</v>
      </c>
      <c r="C35" s="451">
        <v>0</v>
      </c>
      <c r="D35" s="451">
        <v>0</v>
      </c>
      <c r="E35" s="451">
        <v>0</v>
      </c>
      <c r="F35" s="451">
        <v>0</v>
      </c>
      <c r="G35" s="451">
        <v>0</v>
      </c>
      <c r="H35" s="451">
        <v>0</v>
      </c>
      <c r="I35" s="451">
        <v>0</v>
      </c>
      <c r="J35" s="451">
        <v>0</v>
      </c>
      <c r="K35" s="451">
        <v>0</v>
      </c>
      <c r="L35" s="451">
        <v>0</v>
      </c>
      <c r="M35" s="451">
        <v>0</v>
      </c>
      <c r="N35" s="451">
        <v>0</v>
      </c>
      <c r="O35" s="451">
        <v>0</v>
      </c>
      <c r="P35" s="451">
        <v>0</v>
      </c>
      <c r="Q35" s="451">
        <v>0</v>
      </c>
      <c r="R35" s="20"/>
    </row>
    <row r="36" spans="1:18" ht="80.099999999999994" customHeight="1">
      <c r="A36" s="605" t="s">
        <v>219</v>
      </c>
      <c r="B36" s="451">
        <v>117223.89151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649.14296000000002</v>
      </c>
      <c r="I36" s="451">
        <v>117873.03447</v>
      </c>
      <c r="J36" s="451">
        <v>1792.78089</v>
      </c>
      <c r="K36" s="451">
        <v>0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1792.78089</v>
      </c>
      <c r="R36" s="20"/>
    </row>
    <row r="37" spans="1:18" ht="80.099999999999994" customHeight="1">
      <c r="A37" s="605" t="s">
        <v>220</v>
      </c>
      <c r="B37" s="451">
        <v>565381.88094000006</v>
      </c>
      <c r="C37" s="451">
        <v>0</v>
      </c>
      <c r="D37" s="451">
        <v>3277.9878599999997</v>
      </c>
      <c r="E37" s="451">
        <v>0</v>
      </c>
      <c r="F37" s="451">
        <v>0</v>
      </c>
      <c r="G37" s="451">
        <v>0</v>
      </c>
      <c r="H37" s="451">
        <v>221.50375</v>
      </c>
      <c r="I37" s="451">
        <v>568881.37254999997</v>
      </c>
      <c r="J37" s="451">
        <v>3866.89642</v>
      </c>
      <c r="K37" s="451">
        <v>35630.684460000004</v>
      </c>
      <c r="L37" s="451">
        <v>0</v>
      </c>
      <c r="M37" s="451">
        <v>4472.2237000000005</v>
      </c>
      <c r="N37" s="451">
        <v>0</v>
      </c>
      <c r="O37" s="451">
        <v>0</v>
      </c>
      <c r="P37" s="451">
        <v>0</v>
      </c>
      <c r="Q37" s="451">
        <v>43969.804579999996</v>
      </c>
      <c r="R37" s="20"/>
    </row>
    <row r="38" spans="1:18" s="323" customFormat="1" ht="83.25" customHeight="1">
      <c r="A38" s="606" t="s">
        <v>136</v>
      </c>
      <c r="B38" s="607">
        <v>17454303.415335804</v>
      </c>
      <c r="C38" s="607">
        <v>353559.85391059995</v>
      </c>
      <c r="D38" s="607">
        <v>96768.451442199992</v>
      </c>
      <c r="E38" s="607">
        <v>38560.269910200004</v>
      </c>
      <c r="F38" s="607">
        <v>207367.71030520005</v>
      </c>
      <c r="G38" s="607">
        <v>49366.906212599999</v>
      </c>
      <c r="H38" s="607">
        <v>3811669.0468500005</v>
      </c>
      <c r="I38" s="607">
        <v>22011595.653940003</v>
      </c>
      <c r="J38" s="607">
        <v>17064025.029183991</v>
      </c>
      <c r="K38" s="607">
        <v>563223.69358180009</v>
      </c>
      <c r="L38" s="607">
        <v>40637.186307199998</v>
      </c>
      <c r="M38" s="607">
        <v>10987.957840000001</v>
      </c>
      <c r="N38" s="607">
        <v>181712.849889</v>
      </c>
      <c r="O38" s="607">
        <v>89426.298473200004</v>
      </c>
      <c r="P38" s="607">
        <v>1173135.0434199998</v>
      </c>
      <c r="Q38" s="607">
        <v>19123148.058689997</v>
      </c>
      <c r="R38" s="24"/>
    </row>
    <row r="39" spans="1:18" ht="27.75" customHeight="1" thickBot="1">
      <c r="A39" s="501"/>
      <c r="B39" s="406"/>
      <c r="C39" s="608"/>
      <c r="D39" s="407"/>
      <c r="E39" s="407"/>
      <c r="F39" s="407"/>
      <c r="G39" s="407"/>
      <c r="H39" s="407"/>
      <c r="I39" s="407"/>
      <c r="J39" s="407"/>
      <c r="K39" s="407"/>
      <c r="L39" s="406"/>
      <c r="M39" s="406"/>
      <c r="N39" s="406"/>
      <c r="O39" s="406"/>
      <c r="P39" s="406"/>
      <c r="Q39" s="406"/>
      <c r="R39" s="20"/>
    </row>
    <row r="40" spans="1:18" ht="96.75" customHeight="1" thickTop="1">
      <c r="A40" s="461" t="s">
        <v>152</v>
      </c>
      <c r="B40" s="5"/>
      <c r="C40" s="22"/>
      <c r="D40" s="6"/>
      <c r="E40" s="6"/>
      <c r="F40" s="6"/>
      <c r="G40" s="6"/>
      <c r="H40" s="6"/>
      <c r="I40" s="6"/>
      <c r="J40" s="6"/>
      <c r="K40" s="6"/>
      <c r="L40" s="7"/>
      <c r="M40" s="7"/>
      <c r="N40" s="244"/>
      <c r="O40" s="244"/>
      <c r="P40" s="244"/>
      <c r="Q40" s="244"/>
    </row>
    <row r="41" spans="1:18" ht="13.5" customHeight="1">
      <c r="A41" s="462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8" ht="13.5" customHeight="1">
      <c r="A42" s="462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8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8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8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8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8" ht="13.5" customHeight="1">
      <c r="A47" s="463"/>
      <c r="B47" s="34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8" ht="13.5" customHeight="1">
      <c r="A48" s="462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2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3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13.5" customHeight="1">
      <c r="A55" s="462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13.5" customHeight="1">
      <c r="A56" s="462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13.5" customHeight="1">
      <c r="A57" s="463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13.5" customHeight="1">
      <c r="A58" s="462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13.5" customHeight="1">
      <c r="A59" s="462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13.5" customHeight="1">
      <c r="A60" s="462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</row>
    <row r="61" spans="1:17" ht="13.5" customHeight="1">
      <c r="A61" s="462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</row>
    <row r="62" spans="1:17" ht="13.5" customHeight="1">
      <c r="A62" s="463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</row>
    <row r="63" spans="1:17" ht="13.5" customHeight="1">
      <c r="A63" s="462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</row>
    <row r="64" spans="1:17" ht="13.5" customHeight="1">
      <c r="A64" s="462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</row>
    <row r="65" spans="1:17" ht="13.5" customHeight="1">
      <c r="A65" s="462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</row>
    <row r="66" spans="1:17" ht="9" customHeight="1">
      <c r="A66" s="464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</row>
    <row r="67" spans="1:17" ht="9" customHeight="1">
      <c r="A67" s="464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</row>
    <row r="68" spans="1:17" ht="9" customHeight="1">
      <c r="A68" s="464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</row>
    <row r="69" spans="1:17" ht="9" customHeight="1">
      <c r="A69" s="464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</row>
    <row r="70" spans="1:17" ht="9" customHeight="1">
      <c r="A70" s="465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</row>
    <row r="71" spans="1:17" ht="9" customHeight="1">
      <c r="A71" s="465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2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4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 ht="9" customHeight="1">
      <c r="A78" s="463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</row>
    <row r="79" spans="1:17" ht="9" customHeight="1">
      <c r="A79" s="462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</row>
    <row r="80" spans="1:17" ht="9" customHeight="1">
      <c r="A80" s="462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</row>
    <row r="81" spans="1:17" ht="9" customHeight="1">
      <c r="A81" s="462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</row>
    <row r="82" spans="1:17" ht="9" customHeight="1">
      <c r="A82" s="462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</row>
    <row r="83" spans="1:17" ht="9" customHeight="1">
      <c r="A83" s="464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</row>
    <row r="84" spans="1:17" ht="9" customHeight="1">
      <c r="A84" s="463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</row>
    <row r="85" spans="1:17" ht="9" customHeight="1">
      <c r="A85" s="462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</row>
    <row r="86" spans="1:17" ht="9" customHeight="1">
      <c r="A86" s="462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</row>
    <row r="87" spans="1:17" ht="9" customHeight="1">
      <c r="A87" s="462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</row>
    <row r="88" spans="1:17" ht="9" customHeight="1">
      <c r="A88" s="462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</row>
    <row r="89" spans="1:17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7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7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7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7">
      <c r="A93" s="464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7">
      <c r="A94" s="463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7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7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2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2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2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2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2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2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2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3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2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462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462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466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466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466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466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466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466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466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466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466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</row>
    <row r="120" spans="1:12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</row>
    <row r="121" spans="1:12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</row>
    <row r="122" spans="1:12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</row>
    <row r="123" spans="1:12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</row>
    <row r="124" spans="1:12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</row>
    <row r="125" spans="1:12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</row>
    <row r="126" spans="1:12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</row>
    <row r="127" spans="1:12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</row>
    <row r="128" spans="1:12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</row>
    <row r="129" spans="1:12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</row>
    <row r="130" spans="1:12">
      <c r="A130" s="38"/>
    </row>
    <row r="131" spans="1:12">
      <c r="A131" s="38"/>
    </row>
    <row r="132" spans="1:12">
      <c r="A132" s="38"/>
    </row>
    <row r="133" spans="1:12">
      <c r="A133" s="38"/>
    </row>
    <row r="134" spans="1:12">
      <c r="A134" s="38"/>
    </row>
    <row r="135" spans="1:12">
      <c r="A135" s="38"/>
    </row>
    <row r="136" spans="1:12">
      <c r="A136" s="38"/>
    </row>
    <row r="137" spans="1:12">
      <c r="A137" s="38"/>
    </row>
    <row r="138" spans="1:12">
      <c r="A138" s="38"/>
    </row>
    <row r="139" spans="1:12">
      <c r="A139" s="38"/>
    </row>
    <row r="140" spans="1:12">
      <c r="A140" s="38"/>
    </row>
    <row r="141" spans="1:12">
      <c r="A141" s="38"/>
    </row>
    <row r="142" spans="1:12">
      <c r="A142" s="38"/>
    </row>
    <row r="143" spans="1:12">
      <c r="A143" s="38"/>
    </row>
    <row r="144" spans="1:12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Y663"/>
  <sheetViews>
    <sheetView topLeftCell="A2" zoomScale="24" zoomScaleNormal="24" workbookViewId="0">
      <selection activeCell="A15" sqref="A15"/>
    </sheetView>
  </sheetViews>
  <sheetFormatPr defaultRowHeight="60"/>
  <cols>
    <col min="1" max="1" width="255.140625" style="445" customWidth="1"/>
    <col min="2" max="2" width="78.7109375" style="239" customWidth="1"/>
    <col min="3" max="3" width="78.7109375" style="446" customWidth="1"/>
    <col min="4" max="17" width="78.710937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>
      <c r="A6" s="59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</row>
    <row r="7" spans="1:25" s="13" customFormat="1" ht="92.25" customHeight="1">
      <c r="A7" s="448"/>
      <c r="B7" s="1237" t="s">
        <v>154</v>
      </c>
      <c r="C7" s="1237"/>
      <c r="D7" s="1237"/>
      <c r="E7" s="1237"/>
      <c r="F7" s="1237"/>
      <c r="G7" s="1237"/>
      <c r="H7" s="1237"/>
      <c r="I7" s="1237"/>
      <c r="J7" s="1237" t="s">
        <v>155</v>
      </c>
      <c r="K7" s="1237"/>
      <c r="L7" s="1237"/>
      <c r="M7" s="1237"/>
      <c r="N7" s="1237"/>
      <c r="O7" s="1237"/>
      <c r="P7" s="1237"/>
      <c r="Q7" s="1237"/>
      <c r="R7" s="20"/>
    </row>
    <row r="8" spans="1:25" s="12" customFormat="1" ht="135">
      <c r="A8" s="449" t="s">
        <v>161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605" t="s">
        <v>191</v>
      </c>
      <c r="B9" s="451">
        <v>2748929.8954006</v>
      </c>
      <c r="C9" s="451">
        <v>103235.36015000001</v>
      </c>
      <c r="D9" s="451">
        <v>0</v>
      </c>
      <c r="E9" s="451">
        <v>0</v>
      </c>
      <c r="F9" s="451">
        <v>5100.5353700000005</v>
      </c>
      <c r="G9" s="451">
        <v>0</v>
      </c>
      <c r="H9" s="451">
        <v>2231119.1762899999</v>
      </c>
      <c r="I9" s="451">
        <v>5088384.9672100004</v>
      </c>
      <c r="J9" s="451">
        <v>6947006.1591895996</v>
      </c>
      <c r="K9" s="451">
        <v>713417.39578999998</v>
      </c>
      <c r="L9" s="451">
        <v>0</v>
      </c>
      <c r="M9" s="451">
        <v>0</v>
      </c>
      <c r="N9" s="451">
        <v>6602.7785100000001</v>
      </c>
      <c r="O9" s="451">
        <v>10032.14688</v>
      </c>
      <c r="P9" s="451">
        <v>5583829.8840600001</v>
      </c>
      <c r="Q9" s="451">
        <v>13260888.364430001</v>
      </c>
      <c r="R9" s="20"/>
    </row>
    <row r="10" spans="1:25">
      <c r="A10" s="605" t="s">
        <v>192</v>
      </c>
      <c r="B10" s="451">
        <v>12760.519689999999</v>
      </c>
      <c r="C10" s="451">
        <v>1397.10499</v>
      </c>
      <c r="D10" s="451">
        <v>0</v>
      </c>
      <c r="E10" s="451">
        <v>0</v>
      </c>
      <c r="F10" s="451">
        <v>1323.8563828000001</v>
      </c>
      <c r="G10" s="451">
        <v>0</v>
      </c>
      <c r="H10" s="451">
        <v>22092.911479999999</v>
      </c>
      <c r="I10" s="451">
        <v>37574.392540000001</v>
      </c>
      <c r="J10" s="451">
        <v>14596.501978</v>
      </c>
      <c r="K10" s="451">
        <v>0</v>
      </c>
      <c r="L10" s="451">
        <v>0</v>
      </c>
      <c r="M10" s="451">
        <v>0</v>
      </c>
      <c r="N10" s="451">
        <v>7.1868699999999999</v>
      </c>
      <c r="O10" s="451">
        <v>2965.308</v>
      </c>
      <c r="P10" s="451">
        <v>127302.39906</v>
      </c>
      <c r="Q10" s="451">
        <v>144871.39590999999</v>
      </c>
      <c r="R10" s="20"/>
    </row>
    <row r="11" spans="1:25">
      <c r="A11" s="605" t="s">
        <v>193</v>
      </c>
      <c r="B11" s="451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463522.31810999999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463522.31810999999</v>
      </c>
      <c r="R11" s="20"/>
    </row>
    <row r="12" spans="1:25">
      <c r="A12" s="605" t="s">
        <v>194</v>
      </c>
      <c r="B12" s="451">
        <v>27797.539379999998</v>
      </c>
      <c r="C12" s="451">
        <v>7318.5</v>
      </c>
      <c r="D12" s="451">
        <v>0</v>
      </c>
      <c r="E12" s="451">
        <v>0</v>
      </c>
      <c r="F12" s="451">
        <v>0</v>
      </c>
      <c r="G12" s="451">
        <v>0</v>
      </c>
      <c r="H12" s="451">
        <v>179.34</v>
      </c>
      <c r="I12" s="451">
        <v>35295.379380000006</v>
      </c>
      <c r="J12" s="451">
        <v>592407.23434000008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592407.23434000008</v>
      </c>
      <c r="R12" s="20"/>
    </row>
    <row r="13" spans="1:25">
      <c r="A13" s="605" t="s">
        <v>195</v>
      </c>
      <c r="B13" s="451">
        <v>4173677.3801279999</v>
      </c>
      <c r="C13" s="451">
        <v>11033.0855768</v>
      </c>
      <c r="D13" s="451">
        <v>25456.52995</v>
      </c>
      <c r="E13" s="451">
        <v>346.74630500000001</v>
      </c>
      <c r="F13" s="451">
        <v>60371.1489736</v>
      </c>
      <c r="G13" s="451">
        <v>4496.560759</v>
      </c>
      <c r="H13" s="451">
        <v>0</v>
      </c>
      <c r="I13" s="451">
        <v>4275381.4517799998</v>
      </c>
      <c r="J13" s="451">
        <v>644763.62505719997</v>
      </c>
      <c r="K13" s="451">
        <v>6563.7410823999999</v>
      </c>
      <c r="L13" s="451">
        <v>12722.0763102</v>
      </c>
      <c r="M13" s="451">
        <v>115.452428</v>
      </c>
      <c r="N13" s="451">
        <v>17844.6827242</v>
      </c>
      <c r="O13" s="451">
        <v>1088.5432221999999</v>
      </c>
      <c r="P13" s="451">
        <v>0</v>
      </c>
      <c r="Q13" s="451">
        <v>683098.12086000002</v>
      </c>
      <c r="R13" s="20"/>
    </row>
    <row r="14" spans="1:25">
      <c r="A14" s="605" t="s">
        <v>196</v>
      </c>
      <c r="B14" s="451">
        <v>505.45477</v>
      </c>
      <c r="C14" s="451">
        <v>26.20656</v>
      </c>
      <c r="D14" s="451">
        <v>98.613799999999998</v>
      </c>
      <c r="E14" s="451">
        <v>0</v>
      </c>
      <c r="F14" s="451">
        <v>291.15771999999998</v>
      </c>
      <c r="G14" s="451">
        <v>0</v>
      </c>
      <c r="H14" s="451">
        <v>0</v>
      </c>
      <c r="I14" s="451">
        <v>921.43285000000003</v>
      </c>
      <c r="J14" s="451">
        <v>0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0</v>
      </c>
      <c r="R14" s="20"/>
    </row>
    <row r="15" spans="1:25">
      <c r="A15" s="605" t="s">
        <v>197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0"/>
    </row>
    <row r="16" spans="1:25">
      <c r="A16" s="605" t="s">
        <v>198</v>
      </c>
      <c r="B16" s="451">
        <v>8454290.9491808005</v>
      </c>
      <c r="C16" s="451">
        <v>5204.0454442</v>
      </c>
      <c r="D16" s="451">
        <v>33050.285905199999</v>
      </c>
      <c r="E16" s="451">
        <v>0</v>
      </c>
      <c r="F16" s="451">
        <v>77084.031475199998</v>
      </c>
      <c r="G16" s="451">
        <v>61.091112600000002</v>
      </c>
      <c r="H16" s="451">
        <v>0</v>
      </c>
      <c r="I16" s="451">
        <v>8569690.4031000007</v>
      </c>
      <c r="J16" s="451">
        <v>323367.77610579995</v>
      </c>
      <c r="K16" s="451">
        <v>38.882919999999999</v>
      </c>
      <c r="L16" s="451">
        <v>4004.4141335999998</v>
      </c>
      <c r="M16" s="451">
        <v>0</v>
      </c>
      <c r="N16" s="451">
        <v>3198.5269249999997</v>
      </c>
      <c r="O16" s="451">
        <v>0</v>
      </c>
      <c r="P16" s="451">
        <v>0</v>
      </c>
      <c r="Q16" s="451">
        <v>330609.60010000004</v>
      </c>
      <c r="R16" s="20"/>
    </row>
    <row r="17" spans="1:18">
      <c r="A17" s="605" t="s">
        <v>199</v>
      </c>
      <c r="B17" s="451">
        <v>798.82173999999998</v>
      </c>
      <c r="C17" s="451">
        <v>0</v>
      </c>
      <c r="D17" s="451">
        <v>0</v>
      </c>
      <c r="E17" s="451">
        <v>0</v>
      </c>
      <c r="F17" s="451">
        <v>111.97055</v>
      </c>
      <c r="G17" s="451">
        <v>0</v>
      </c>
      <c r="H17" s="451">
        <v>0</v>
      </c>
      <c r="I17" s="451">
        <v>910.79229000000009</v>
      </c>
      <c r="J17" s="451">
        <v>224.65566000000001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224.65566000000001</v>
      </c>
      <c r="R17" s="20"/>
    </row>
    <row r="18" spans="1:18">
      <c r="A18" s="605" t="s">
        <v>200</v>
      </c>
      <c r="B18" s="451">
        <v>1369225.1333657999</v>
      </c>
      <c r="C18" s="451">
        <v>29726.292350399999</v>
      </c>
      <c r="D18" s="451">
        <v>17224.330554</v>
      </c>
      <c r="E18" s="451">
        <v>657.32249000000002</v>
      </c>
      <c r="F18" s="451">
        <v>79564.131484799989</v>
      </c>
      <c r="G18" s="451">
        <v>5194.0674444000006</v>
      </c>
      <c r="H18" s="451">
        <v>24007.589260000001</v>
      </c>
      <c r="I18" s="451">
        <v>1525598.86696</v>
      </c>
      <c r="J18" s="451">
        <v>455467.60570000001</v>
      </c>
      <c r="K18" s="451">
        <v>5999.6907799999999</v>
      </c>
      <c r="L18" s="451">
        <v>2006.79386</v>
      </c>
      <c r="M18" s="451">
        <v>426.63535999999999</v>
      </c>
      <c r="N18" s="451">
        <v>14578.3419368</v>
      </c>
      <c r="O18" s="451">
        <v>1739.2693100000001</v>
      </c>
      <c r="P18" s="451">
        <v>31469.05457</v>
      </c>
      <c r="Q18" s="451">
        <v>511687.39152</v>
      </c>
      <c r="R18" s="20"/>
    </row>
    <row r="19" spans="1:18">
      <c r="A19" s="605" t="s">
        <v>202</v>
      </c>
      <c r="B19" s="451">
        <v>140819.7405482</v>
      </c>
      <c r="C19" s="451">
        <v>2154.0482193999997</v>
      </c>
      <c r="D19" s="451">
        <v>1379.124474</v>
      </c>
      <c r="E19" s="451">
        <v>1.15595</v>
      </c>
      <c r="F19" s="451">
        <v>5839.4266900000002</v>
      </c>
      <c r="G19" s="451">
        <v>346.99653000000001</v>
      </c>
      <c r="H19" s="451">
        <v>0</v>
      </c>
      <c r="I19" s="451">
        <v>150540.49241000001</v>
      </c>
      <c r="J19" s="451">
        <v>608733.24611000007</v>
      </c>
      <c r="K19" s="451">
        <v>15381.4804</v>
      </c>
      <c r="L19" s="451">
        <v>7323.4283399999995</v>
      </c>
      <c r="M19" s="451">
        <v>1104.1595400000001</v>
      </c>
      <c r="N19" s="451">
        <v>45555.727549999996</v>
      </c>
      <c r="O19" s="451">
        <v>5615.6144800000002</v>
      </c>
      <c r="P19" s="451">
        <v>905.67583999999999</v>
      </c>
      <c r="Q19" s="451">
        <v>684619.33225999994</v>
      </c>
      <c r="R19" s="20"/>
    </row>
    <row r="20" spans="1:18">
      <c r="A20" s="605" t="s">
        <v>203</v>
      </c>
      <c r="B20" s="451">
        <v>2357367.8815335999</v>
      </c>
      <c r="C20" s="451">
        <v>53400.264773199997</v>
      </c>
      <c r="D20" s="451">
        <v>16462.7903262</v>
      </c>
      <c r="E20" s="451">
        <v>1066.7929873999999</v>
      </c>
      <c r="F20" s="451">
        <v>51657.512467399996</v>
      </c>
      <c r="G20" s="451">
        <v>4036.8438212000001</v>
      </c>
      <c r="H20" s="451">
        <v>0</v>
      </c>
      <c r="I20" s="451">
        <v>2483992.0859099999</v>
      </c>
      <c r="J20" s="451">
        <v>465906.98061979999</v>
      </c>
      <c r="K20" s="451">
        <v>17547.327193000001</v>
      </c>
      <c r="L20" s="451">
        <v>7282.8494800000008</v>
      </c>
      <c r="M20" s="451">
        <v>787.91653000000008</v>
      </c>
      <c r="N20" s="451">
        <v>20469.220278000001</v>
      </c>
      <c r="O20" s="451">
        <v>2465.1598300000001</v>
      </c>
      <c r="P20" s="451">
        <v>24416.841079999998</v>
      </c>
      <c r="Q20" s="451">
        <v>538876.29500000004</v>
      </c>
      <c r="R20" s="20"/>
    </row>
    <row r="21" spans="1:18">
      <c r="A21" s="605" t="s">
        <v>204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8">
      <c r="A22" s="605" t="s">
        <v>205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8">
      <c r="A23" s="605" t="s">
        <v>206</v>
      </c>
      <c r="B23" s="452">
        <v>0</v>
      </c>
      <c r="C23" s="452">
        <v>0</v>
      </c>
      <c r="D23" s="452">
        <v>0</v>
      </c>
      <c r="E23" s="452">
        <v>0</v>
      </c>
      <c r="F23" s="452">
        <v>0</v>
      </c>
      <c r="G23" s="452">
        <v>0</v>
      </c>
      <c r="H23" s="452">
        <v>0</v>
      </c>
      <c r="I23" s="452">
        <v>0</v>
      </c>
      <c r="J23" s="452">
        <v>0</v>
      </c>
      <c r="K23" s="452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8">
      <c r="A24" s="605" t="s">
        <v>207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>
      <c r="A25" s="605" t="s">
        <v>208</v>
      </c>
      <c r="B25" s="452">
        <v>115796.4362236</v>
      </c>
      <c r="C25" s="452">
        <v>3376.1987000000004</v>
      </c>
      <c r="D25" s="452">
        <v>1619.4180100000001</v>
      </c>
      <c r="E25" s="452">
        <v>144.11839000000001</v>
      </c>
      <c r="F25" s="452">
        <v>6981.7017263999996</v>
      </c>
      <c r="G25" s="452">
        <v>579.90187000000003</v>
      </c>
      <c r="H25" s="452">
        <v>41.160080000000001</v>
      </c>
      <c r="I25" s="452">
        <v>128538.935</v>
      </c>
      <c r="J25" s="452">
        <v>105306.00253</v>
      </c>
      <c r="K25" s="452">
        <v>2377.3101699999997</v>
      </c>
      <c r="L25" s="451">
        <v>831.93975</v>
      </c>
      <c r="M25" s="451">
        <v>0</v>
      </c>
      <c r="N25" s="451">
        <v>3257.2252799999997</v>
      </c>
      <c r="O25" s="451">
        <v>1951.8521599999999</v>
      </c>
      <c r="P25" s="451">
        <v>0</v>
      </c>
      <c r="Q25" s="451">
        <v>113724.32988999999</v>
      </c>
      <c r="R25" s="20"/>
    </row>
    <row r="26" spans="1:18">
      <c r="A26" s="605" t="s">
        <v>209</v>
      </c>
      <c r="B26" s="452">
        <v>65563.153194600003</v>
      </c>
      <c r="C26" s="452">
        <v>4191.4424100000006</v>
      </c>
      <c r="D26" s="452">
        <v>779.58163000000002</v>
      </c>
      <c r="E26" s="452">
        <v>0</v>
      </c>
      <c r="F26" s="452">
        <v>2497.2014160000003</v>
      </c>
      <c r="G26" s="452">
        <v>650.29521</v>
      </c>
      <c r="H26" s="452">
        <v>0</v>
      </c>
      <c r="I26" s="452">
        <v>73681.673859999995</v>
      </c>
      <c r="J26" s="452">
        <v>20338.368760000001</v>
      </c>
      <c r="K26" s="452">
        <v>2015.43487</v>
      </c>
      <c r="L26" s="451">
        <v>0</v>
      </c>
      <c r="M26" s="451">
        <v>0</v>
      </c>
      <c r="N26" s="451">
        <v>485.05255</v>
      </c>
      <c r="O26" s="451">
        <v>0</v>
      </c>
      <c r="P26" s="451">
        <v>0</v>
      </c>
      <c r="Q26" s="451">
        <v>22838.856179999999</v>
      </c>
      <c r="R26" s="20"/>
    </row>
    <row r="27" spans="1:18">
      <c r="A27" s="605" t="s">
        <v>210</v>
      </c>
      <c r="B27" s="452">
        <v>23059.45364</v>
      </c>
      <c r="C27" s="452">
        <v>199.00407000000001</v>
      </c>
      <c r="D27" s="452">
        <v>509.05584999999996</v>
      </c>
      <c r="E27" s="452">
        <v>0</v>
      </c>
      <c r="F27" s="452">
        <v>1801.4338</v>
      </c>
      <c r="G27" s="452">
        <v>0</v>
      </c>
      <c r="H27" s="452">
        <v>0</v>
      </c>
      <c r="I27" s="452">
        <v>25568.947359999998</v>
      </c>
      <c r="J27" s="452">
        <v>0</v>
      </c>
      <c r="K27" s="452">
        <v>0</v>
      </c>
      <c r="L27" s="451">
        <v>0</v>
      </c>
      <c r="M27" s="451">
        <v>0</v>
      </c>
      <c r="N27" s="451">
        <v>0</v>
      </c>
      <c r="O27" s="451">
        <v>0</v>
      </c>
      <c r="P27" s="451">
        <v>0</v>
      </c>
      <c r="Q27" s="451">
        <v>0</v>
      </c>
      <c r="R27" s="20"/>
    </row>
    <row r="28" spans="1:18">
      <c r="A28" s="605" t="s">
        <v>211</v>
      </c>
      <c r="B28" s="452">
        <v>1303618.8092748001</v>
      </c>
      <c r="C28" s="452">
        <v>1823.54917</v>
      </c>
      <c r="D28" s="452">
        <v>13966.85893</v>
      </c>
      <c r="E28" s="452">
        <v>21.184035199999997</v>
      </c>
      <c r="F28" s="452">
        <v>50909.669909800003</v>
      </c>
      <c r="G28" s="452">
        <v>119.82352</v>
      </c>
      <c r="H28" s="452">
        <v>172428.16743</v>
      </c>
      <c r="I28" s="452">
        <v>1542888.0622699999</v>
      </c>
      <c r="J28" s="452">
        <v>746189.56173000007</v>
      </c>
      <c r="K28" s="452">
        <v>986.60771</v>
      </c>
      <c r="L28" s="451">
        <v>10191.195169999999</v>
      </c>
      <c r="M28" s="451">
        <v>0</v>
      </c>
      <c r="N28" s="451">
        <v>15267.411827600001</v>
      </c>
      <c r="O28" s="451">
        <v>405.37736999999998</v>
      </c>
      <c r="P28" s="451">
        <v>243641.98608999999</v>
      </c>
      <c r="Q28" s="451">
        <v>1016682.1399</v>
      </c>
      <c r="R28" s="20"/>
    </row>
    <row r="29" spans="1:18">
      <c r="A29" s="605" t="s">
        <v>212</v>
      </c>
      <c r="B29" s="452">
        <v>2817.019452</v>
      </c>
      <c r="C29" s="452">
        <v>0</v>
      </c>
      <c r="D29" s="452">
        <v>0</v>
      </c>
      <c r="E29" s="452">
        <v>0</v>
      </c>
      <c r="F29" s="452">
        <v>152.36940760000002</v>
      </c>
      <c r="G29" s="452">
        <v>0</v>
      </c>
      <c r="H29" s="452">
        <v>507.40467999999998</v>
      </c>
      <c r="I29" s="452">
        <v>3476.7935499999999</v>
      </c>
      <c r="J29" s="452">
        <v>0</v>
      </c>
      <c r="K29" s="452">
        <v>0</v>
      </c>
      <c r="L29" s="451">
        <v>0</v>
      </c>
      <c r="M29" s="451">
        <v>0</v>
      </c>
      <c r="N29" s="451">
        <v>0</v>
      </c>
      <c r="O29" s="451">
        <v>0</v>
      </c>
      <c r="P29" s="451">
        <v>0</v>
      </c>
      <c r="Q29" s="451">
        <v>0</v>
      </c>
      <c r="R29" s="20"/>
    </row>
    <row r="30" spans="1:18">
      <c r="A30" s="605" t="s">
        <v>213</v>
      </c>
      <c r="B30" s="452">
        <v>153143.03052900001</v>
      </c>
      <c r="C30" s="452">
        <v>263.50135299999999</v>
      </c>
      <c r="D30" s="452">
        <v>2150.0146199999999</v>
      </c>
      <c r="E30" s="452">
        <v>0</v>
      </c>
      <c r="F30" s="452">
        <v>10548.954812999998</v>
      </c>
      <c r="G30" s="452">
        <v>79.689807400000007</v>
      </c>
      <c r="H30" s="452">
        <v>18539.84015</v>
      </c>
      <c r="I30" s="452">
        <v>184725.03127000001</v>
      </c>
      <c r="J30" s="452">
        <v>9104.9982173999997</v>
      </c>
      <c r="K30" s="452">
        <v>98.144295800000009</v>
      </c>
      <c r="L30" s="451">
        <v>183.57764699999998</v>
      </c>
      <c r="M30" s="451">
        <v>0</v>
      </c>
      <c r="N30" s="451">
        <v>2000.571062</v>
      </c>
      <c r="O30" s="451">
        <v>335.15227000000004</v>
      </c>
      <c r="P30" s="451">
        <v>476.30995000000001</v>
      </c>
      <c r="Q30" s="451">
        <v>12198.753439999999</v>
      </c>
      <c r="R30" s="20"/>
    </row>
    <row r="31" spans="1:18">
      <c r="A31" s="605" t="s">
        <v>214</v>
      </c>
      <c r="B31" s="451">
        <v>1900226.6578875999</v>
      </c>
      <c r="C31" s="451">
        <v>141131.44349919999</v>
      </c>
      <c r="D31" s="451">
        <v>383.35</v>
      </c>
      <c r="E31" s="451">
        <v>959.98789999999997</v>
      </c>
      <c r="F31" s="451">
        <v>34815.910994000005</v>
      </c>
      <c r="G31" s="451">
        <v>69241.404229399996</v>
      </c>
      <c r="H31" s="451">
        <v>158474.40906000001</v>
      </c>
      <c r="I31" s="451">
        <v>2305233.1635700003</v>
      </c>
      <c r="J31" s="451">
        <v>2276993.4492895999</v>
      </c>
      <c r="K31" s="451">
        <v>179825.53913999998</v>
      </c>
      <c r="L31" s="451">
        <v>108.21075</v>
      </c>
      <c r="M31" s="451">
        <v>20163.11981</v>
      </c>
      <c r="N31" s="451">
        <v>59968.276640600001</v>
      </c>
      <c r="O31" s="451">
        <v>46191.41618</v>
      </c>
      <c r="P31" s="451">
        <v>489965.15632999997</v>
      </c>
      <c r="Q31" s="451">
        <v>3073215.1681399997</v>
      </c>
      <c r="R31" s="20"/>
    </row>
    <row r="32" spans="1:18">
      <c r="A32" s="605" t="s">
        <v>215</v>
      </c>
      <c r="B32" s="451">
        <v>596103.6727791999</v>
      </c>
      <c r="C32" s="451">
        <v>32444.1567072</v>
      </c>
      <c r="D32" s="451">
        <v>7222.2913387999997</v>
      </c>
      <c r="E32" s="451">
        <v>1246.8457100000001</v>
      </c>
      <c r="F32" s="451">
        <v>32849.168763200003</v>
      </c>
      <c r="G32" s="451">
        <v>4115.1819316000001</v>
      </c>
      <c r="H32" s="451">
        <v>44717.595630000003</v>
      </c>
      <c r="I32" s="451">
        <v>718698.91285000008</v>
      </c>
      <c r="J32" s="451">
        <v>324484.00996699999</v>
      </c>
      <c r="K32" s="451">
        <v>19513.304670000001</v>
      </c>
      <c r="L32" s="451">
        <v>4138.3391899999997</v>
      </c>
      <c r="M32" s="451">
        <v>111.31757</v>
      </c>
      <c r="N32" s="451">
        <v>10663.411215399999</v>
      </c>
      <c r="O32" s="451">
        <v>13808.682327799999</v>
      </c>
      <c r="P32" s="451">
        <v>127126.89237</v>
      </c>
      <c r="Q32" s="451">
        <v>499845.95731999999</v>
      </c>
      <c r="R32" s="20"/>
    </row>
    <row r="33" spans="1:18">
      <c r="A33" s="605" t="s">
        <v>216</v>
      </c>
      <c r="B33" s="451">
        <v>51918.918529399998</v>
      </c>
      <c r="C33" s="451">
        <v>40.312150000000003</v>
      </c>
      <c r="D33" s="451">
        <v>0</v>
      </c>
      <c r="E33" s="451">
        <v>0</v>
      </c>
      <c r="F33" s="451">
        <v>2178.3958004000001</v>
      </c>
      <c r="G33" s="451">
        <v>0</v>
      </c>
      <c r="H33" s="451">
        <v>74.227199999999996</v>
      </c>
      <c r="I33" s="451">
        <v>54211.85368</v>
      </c>
      <c r="J33" s="451">
        <v>3091.6253700000002</v>
      </c>
      <c r="K33" s="451">
        <v>1083.9266399999999</v>
      </c>
      <c r="L33" s="451">
        <v>0</v>
      </c>
      <c r="M33" s="451">
        <v>0</v>
      </c>
      <c r="N33" s="451">
        <v>230.86017000000001</v>
      </c>
      <c r="O33" s="451">
        <v>1630.41148</v>
      </c>
      <c r="P33" s="451">
        <v>0</v>
      </c>
      <c r="Q33" s="451">
        <v>6036.82366</v>
      </c>
      <c r="R33" s="20"/>
    </row>
    <row r="34" spans="1:18" ht="101.25">
      <c r="A34" s="605" t="s">
        <v>217</v>
      </c>
      <c r="B34" s="451">
        <v>97484.680657199991</v>
      </c>
      <c r="C34" s="451">
        <v>6908.3432300000004</v>
      </c>
      <c r="D34" s="451">
        <v>0</v>
      </c>
      <c r="E34" s="451">
        <v>0</v>
      </c>
      <c r="F34" s="451">
        <v>3373.541185</v>
      </c>
      <c r="G34" s="451">
        <v>894.59893999999997</v>
      </c>
      <c r="H34" s="451">
        <v>0</v>
      </c>
      <c r="I34" s="451">
        <v>108661.164</v>
      </c>
      <c r="J34" s="451">
        <v>5528.0944500000005</v>
      </c>
      <c r="K34" s="451">
        <v>1433.4496899999999</v>
      </c>
      <c r="L34" s="451">
        <v>0</v>
      </c>
      <c r="M34" s="451">
        <v>0</v>
      </c>
      <c r="N34" s="451">
        <v>306.86422999999996</v>
      </c>
      <c r="O34" s="451">
        <v>0</v>
      </c>
      <c r="P34" s="451">
        <v>0</v>
      </c>
      <c r="Q34" s="451">
        <v>7268.4083700000001</v>
      </c>
      <c r="R34" s="20"/>
    </row>
    <row r="35" spans="1:18" ht="79.5" customHeight="1">
      <c r="A35" s="605" t="s">
        <v>218</v>
      </c>
      <c r="B35" s="451">
        <v>6490.5685599999997</v>
      </c>
      <c r="C35" s="451">
        <v>0</v>
      </c>
      <c r="D35" s="451">
        <v>93.609070000000003</v>
      </c>
      <c r="E35" s="451">
        <v>0</v>
      </c>
      <c r="F35" s="451">
        <v>0</v>
      </c>
      <c r="G35" s="451">
        <v>0</v>
      </c>
      <c r="H35" s="451">
        <v>0</v>
      </c>
      <c r="I35" s="451">
        <v>6584.1776300000001</v>
      </c>
      <c r="J35" s="451">
        <v>0</v>
      </c>
      <c r="K35" s="451">
        <v>0</v>
      </c>
      <c r="L35" s="451">
        <v>0</v>
      </c>
      <c r="M35" s="451">
        <v>0</v>
      </c>
      <c r="N35" s="451">
        <v>0</v>
      </c>
      <c r="O35" s="451">
        <v>0</v>
      </c>
      <c r="P35" s="451">
        <v>0</v>
      </c>
      <c r="Q35" s="451">
        <v>0</v>
      </c>
      <c r="R35" s="20"/>
    </row>
    <row r="36" spans="1:18" ht="72.75" customHeight="1">
      <c r="A36" s="605" t="s">
        <v>219</v>
      </c>
      <c r="B36" s="451">
        <v>55235.869760000001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55235.869760000001</v>
      </c>
      <c r="J36" s="451">
        <v>127746.06423999999</v>
      </c>
      <c r="K36" s="451">
        <v>3723.4119000000001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131469.47614000001</v>
      </c>
      <c r="R36" s="20"/>
    </row>
    <row r="37" spans="1:18" ht="101.25">
      <c r="A37" s="605" t="s">
        <v>220</v>
      </c>
      <c r="B37" s="451">
        <v>166354.8206448</v>
      </c>
      <c r="C37" s="451">
        <v>27733.783309999999</v>
      </c>
      <c r="D37" s="451">
        <v>0</v>
      </c>
      <c r="E37" s="451">
        <v>0</v>
      </c>
      <c r="F37" s="451">
        <v>0</v>
      </c>
      <c r="G37" s="451">
        <v>0</v>
      </c>
      <c r="H37" s="451">
        <v>0</v>
      </c>
      <c r="I37" s="451">
        <v>194088.60394999999</v>
      </c>
      <c r="J37" s="451">
        <v>128327.99019</v>
      </c>
      <c r="K37" s="451">
        <v>7160.125</v>
      </c>
      <c r="L37" s="451">
        <v>0</v>
      </c>
      <c r="M37" s="451">
        <v>0</v>
      </c>
      <c r="N37" s="451">
        <v>4854.2585499999996</v>
      </c>
      <c r="O37" s="451">
        <v>0</v>
      </c>
      <c r="P37" s="451">
        <v>209.52498</v>
      </c>
      <c r="Q37" s="451">
        <v>140551.89872</v>
      </c>
      <c r="R37" s="20"/>
    </row>
    <row r="38" spans="1:18" s="323" customFormat="1" ht="83.25" customHeight="1">
      <c r="A38" s="606" t="s">
        <v>136</v>
      </c>
      <c r="B38" s="607">
        <f>SUM(B9:B37)</f>
        <v>23823986.406869195</v>
      </c>
      <c r="C38" s="607">
        <f t="shared" ref="C38:Q38" si="0">SUM(C9:C37)</f>
        <v>431606.64266340004</v>
      </c>
      <c r="D38" s="607">
        <f t="shared" si="0"/>
        <v>120395.85445820002</v>
      </c>
      <c r="E38" s="607">
        <f t="shared" si="0"/>
        <v>4444.1537675999998</v>
      </c>
      <c r="F38" s="607">
        <f t="shared" si="0"/>
        <v>427452.11892919999</v>
      </c>
      <c r="G38" s="607">
        <f t="shared" si="0"/>
        <v>89816.4551756</v>
      </c>
      <c r="H38" s="607">
        <f t="shared" si="0"/>
        <v>2672181.8212599992</v>
      </c>
      <c r="I38" s="607">
        <f t="shared" si="0"/>
        <v>27569883.45318</v>
      </c>
      <c r="J38" s="607">
        <f t="shared" si="0"/>
        <v>14263106.267614394</v>
      </c>
      <c r="K38" s="607">
        <f t="shared" si="0"/>
        <v>977165.77225119981</v>
      </c>
      <c r="L38" s="607">
        <f t="shared" si="0"/>
        <v>48792.824630799994</v>
      </c>
      <c r="M38" s="607">
        <f t="shared" si="0"/>
        <v>22708.601237999999</v>
      </c>
      <c r="N38" s="607">
        <f t="shared" si="0"/>
        <v>205290.3963196</v>
      </c>
      <c r="O38" s="607">
        <f t="shared" si="0"/>
        <v>88228.933509999988</v>
      </c>
      <c r="P38" s="607">
        <f t="shared" si="0"/>
        <v>6629343.7243299978</v>
      </c>
      <c r="Q38" s="607">
        <f t="shared" si="0"/>
        <v>22234636.519950006</v>
      </c>
      <c r="R38" s="24"/>
    </row>
    <row r="39" spans="1:18" ht="18" customHeight="1" thickBot="1">
      <c r="A39" s="501"/>
      <c r="B39" s="406"/>
      <c r="C39" s="608"/>
      <c r="D39" s="407"/>
      <c r="E39" s="407"/>
      <c r="F39" s="407"/>
      <c r="G39" s="407"/>
      <c r="H39" s="407"/>
      <c r="I39" s="407"/>
      <c r="J39" s="407"/>
      <c r="K39" s="407"/>
      <c r="L39" s="406"/>
      <c r="M39" s="406"/>
      <c r="N39" s="406"/>
      <c r="O39" s="406"/>
      <c r="P39" s="406"/>
      <c r="Q39" s="406"/>
      <c r="R39" s="20"/>
    </row>
    <row r="40" spans="1:18" ht="66.75" customHeight="1" thickTop="1">
      <c r="A40" s="461" t="s">
        <v>152</v>
      </c>
      <c r="B40" s="5"/>
      <c r="C40" s="22"/>
      <c r="D40" s="6"/>
      <c r="E40" s="6"/>
      <c r="F40" s="6"/>
      <c r="G40" s="6"/>
      <c r="H40" s="6"/>
      <c r="I40" s="6"/>
      <c r="J40" s="6"/>
      <c r="K40" s="6"/>
      <c r="L40" s="7"/>
      <c r="M40" s="7"/>
      <c r="N40" s="244"/>
      <c r="O40" s="244"/>
      <c r="P40" s="244"/>
      <c r="Q40" s="244"/>
    </row>
    <row r="41" spans="1:18" ht="155.25" customHeight="1">
      <c r="A41" s="1232" t="s">
        <v>159</v>
      </c>
      <c r="B41" s="1232"/>
      <c r="C41" s="1232"/>
      <c r="D41" s="1232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8" ht="48.75" customHeight="1">
      <c r="A42" s="461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8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8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8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8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8" ht="13.5" customHeight="1">
      <c r="A47" s="463"/>
      <c r="B47" s="34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8" ht="13.5" customHeight="1">
      <c r="A48" s="462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2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3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13.5" customHeight="1">
      <c r="A55" s="462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13.5" customHeight="1">
      <c r="A56" s="462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13.5" customHeight="1">
      <c r="A57" s="463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13.5" customHeight="1">
      <c r="A58" s="462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13.5" customHeight="1">
      <c r="A59" s="462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13.5" customHeight="1">
      <c r="A60" s="462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</row>
    <row r="61" spans="1:17" ht="13.5" customHeight="1">
      <c r="A61" s="462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</row>
    <row r="62" spans="1:17" ht="13.5" customHeight="1">
      <c r="A62" s="463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</row>
    <row r="63" spans="1:17" ht="13.5" customHeight="1">
      <c r="A63" s="462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</row>
    <row r="64" spans="1:17" ht="13.5" customHeight="1">
      <c r="A64" s="462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</row>
    <row r="65" spans="1:17" ht="13.5" customHeight="1">
      <c r="A65" s="462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</row>
    <row r="66" spans="1:17" ht="9" customHeight="1">
      <c r="A66" s="464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</row>
    <row r="67" spans="1:17" ht="9" customHeight="1">
      <c r="A67" s="464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</row>
    <row r="68" spans="1:17" ht="9" customHeight="1">
      <c r="A68" s="464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</row>
    <row r="69" spans="1:17" ht="9" customHeight="1">
      <c r="A69" s="464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</row>
    <row r="70" spans="1:17" ht="9" customHeight="1">
      <c r="A70" s="465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</row>
    <row r="71" spans="1:17" ht="9" customHeight="1">
      <c r="A71" s="465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2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4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 ht="9" customHeight="1">
      <c r="A78" s="463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</row>
    <row r="79" spans="1:17" ht="9" customHeight="1">
      <c r="A79" s="462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</row>
    <row r="80" spans="1:17" ht="9" customHeight="1">
      <c r="A80" s="462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</row>
    <row r="81" spans="1:17" ht="9" customHeight="1">
      <c r="A81" s="462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</row>
    <row r="82" spans="1:17" ht="9" customHeight="1">
      <c r="A82" s="462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</row>
    <row r="83" spans="1:17" ht="9" customHeight="1">
      <c r="A83" s="464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</row>
    <row r="84" spans="1:17" ht="9" customHeight="1">
      <c r="A84" s="463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</row>
    <row r="85" spans="1:17" ht="9" customHeight="1">
      <c r="A85" s="462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</row>
    <row r="86" spans="1:17" ht="9" customHeight="1">
      <c r="A86" s="462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</row>
    <row r="87" spans="1:17" ht="9" customHeight="1">
      <c r="A87" s="462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</row>
    <row r="88" spans="1:17" ht="9" customHeight="1">
      <c r="A88" s="462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</row>
    <row r="89" spans="1:17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7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7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7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7">
      <c r="A93" s="464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7">
      <c r="A94" s="463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7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7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2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2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2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2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2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2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2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3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2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462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462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466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466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466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466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466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466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466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466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466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</row>
    <row r="120" spans="1:12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</row>
    <row r="121" spans="1:12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</row>
    <row r="122" spans="1:12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</row>
    <row r="123" spans="1:12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</row>
    <row r="124" spans="1:12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</row>
    <row r="125" spans="1:12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</row>
    <row r="126" spans="1:12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</row>
    <row r="127" spans="1:12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</row>
    <row r="128" spans="1:12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</row>
    <row r="129" spans="1:12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</row>
    <row r="130" spans="1:12">
      <c r="A130" s="38"/>
    </row>
    <row r="131" spans="1:12">
      <c r="A131" s="38"/>
    </row>
    <row r="132" spans="1:12">
      <c r="A132" s="38"/>
    </row>
    <row r="133" spans="1:12">
      <c r="A133" s="38"/>
    </row>
    <row r="134" spans="1:12">
      <c r="A134" s="38"/>
    </row>
    <row r="135" spans="1:12">
      <c r="A135" s="38"/>
    </row>
    <row r="136" spans="1:12">
      <c r="A136" s="38"/>
    </row>
    <row r="137" spans="1:12">
      <c r="A137" s="38"/>
    </row>
    <row r="138" spans="1:12">
      <c r="A138" s="38"/>
    </row>
    <row r="139" spans="1:12">
      <c r="A139" s="38"/>
    </row>
    <row r="140" spans="1:12">
      <c r="A140" s="38"/>
    </row>
    <row r="141" spans="1:12">
      <c r="A141" s="38"/>
    </row>
    <row r="142" spans="1:12">
      <c r="A142" s="38"/>
    </row>
    <row r="143" spans="1:12">
      <c r="A143" s="38"/>
    </row>
    <row r="144" spans="1:12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</sheetData>
  <mergeCells count="7">
    <mergeCell ref="A41:D41"/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topLeftCell="A2" zoomScale="25" zoomScaleNormal="25" workbookViewId="0">
      <selection activeCell="A2" sqref="A2:Q2"/>
    </sheetView>
  </sheetViews>
  <sheetFormatPr defaultRowHeight="60"/>
  <cols>
    <col min="1" max="1" width="230.42578125" style="317" customWidth="1"/>
    <col min="2" max="2" width="69.7109375" style="239" customWidth="1"/>
    <col min="3" max="3" width="69.7109375" style="446" customWidth="1"/>
    <col min="4" max="17" width="69.710937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>
      <c r="A6" s="60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</row>
    <row r="7" spans="1:25" ht="28.5" customHeight="1">
      <c r="A7" s="610"/>
      <c r="B7" s="602"/>
      <c r="C7" s="603"/>
      <c r="D7" s="604"/>
      <c r="E7" s="604"/>
      <c r="F7" s="602"/>
      <c r="G7" s="602"/>
      <c r="H7" s="602"/>
      <c r="I7" s="602"/>
      <c r="J7" s="602"/>
      <c r="K7" s="604"/>
      <c r="L7" s="602"/>
      <c r="M7" s="602"/>
      <c r="N7" s="604"/>
      <c r="O7" s="604"/>
      <c r="P7" s="602"/>
      <c r="Q7" s="604"/>
      <c r="R7" s="20"/>
    </row>
    <row r="8" spans="1:25" s="13" customFormat="1" ht="92.25" customHeight="1">
      <c r="A8" s="476"/>
      <c r="B8" s="1237" t="s">
        <v>156</v>
      </c>
      <c r="C8" s="1237"/>
      <c r="D8" s="1237"/>
      <c r="E8" s="1237"/>
      <c r="F8" s="1237"/>
      <c r="G8" s="1237"/>
      <c r="H8" s="1237"/>
      <c r="I8" s="1237"/>
      <c r="J8" s="1237" t="s">
        <v>106</v>
      </c>
      <c r="K8" s="1237"/>
      <c r="L8" s="1237"/>
      <c r="M8" s="1237"/>
      <c r="N8" s="1237"/>
      <c r="O8" s="1237"/>
      <c r="P8" s="1237"/>
      <c r="Q8" s="1237"/>
      <c r="R8" s="20"/>
    </row>
    <row r="9" spans="1:25" s="12" customFormat="1" ht="222.75" customHeight="1">
      <c r="A9" s="472" t="s">
        <v>161</v>
      </c>
      <c r="B9" s="472" t="s">
        <v>170</v>
      </c>
      <c r="C9" s="473" t="s">
        <v>171</v>
      </c>
      <c r="D9" s="472" t="s">
        <v>172</v>
      </c>
      <c r="E9" s="472" t="s">
        <v>173</v>
      </c>
      <c r="F9" s="473" t="s">
        <v>174</v>
      </c>
      <c r="G9" s="472" t="s">
        <v>175</v>
      </c>
      <c r="H9" s="472" t="s">
        <v>176</v>
      </c>
      <c r="I9" s="473" t="s">
        <v>136</v>
      </c>
      <c r="J9" s="472" t="s">
        <v>170</v>
      </c>
      <c r="K9" s="472" t="s">
        <v>171</v>
      </c>
      <c r="L9" s="473" t="s">
        <v>172</v>
      </c>
      <c r="M9" s="472" t="s">
        <v>173</v>
      </c>
      <c r="N9" s="472" t="s">
        <v>174</v>
      </c>
      <c r="O9" s="472" t="s">
        <v>175</v>
      </c>
      <c r="P9" s="472" t="s">
        <v>176</v>
      </c>
      <c r="Q9" s="472" t="s">
        <v>136</v>
      </c>
      <c r="R9" s="15"/>
      <c r="S9" s="14"/>
      <c r="T9" s="14"/>
      <c r="U9" s="15"/>
      <c r="V9" s="14"/>
      <c r="W9" s="14"/>
      <c r="X9" s="15"/>
      <c r="Y9" s="14"/>
    </row>
    <row r="10" spans="1:25">
      <c r="A10" s="611" t="s">
        <v>191</v>
      </c>
      <c r="B10" s="451">
        <v>4668973.7832800001</v>
      </c>
      <c r="C10" s="451">
        <v>2915.7562499999999</v>
      </c>
      <c r="D10" s="451">
        <v>0</v>
      </c>
      <c r="E10" s="451">
        <v>0</v>
      </c>
      <c r="F10" s="451">
        <v>7554.4554200000002</v>
      </c>
      <c r="G10" s="451">
        <v>0</v>
      </c>
      <c r="H10" s="451">
        <v>2323160.6635100003</v>
      </c>
      <c r="I10" s="451">
        <v>7002604.6584599996</v>
      </c>
      <c r="J10" s="451">
        <v>2938588.5925348001</v>
      </c>
      <c r="K10" s="451">
        <v>18432.94658</v>
      </c>
      <c r="L10" s="451">
        <v>0</v>
      </c>
      <c r="M10" s="451">
        <v>0</v>
      </c>
      <c r="N10" s="451">
        <v>10572.896789999999</v>
      </c>
      <c r="O10" s="451">
        <v>1313.3036100000002</v>
      </c>
      <c r="P10" s="451">
        <v>150718.43969999999</v>
      </c>
      <c r="Q10" s="451">
        <v>3119626.1792199998</v>
      </c>
      <c r="R10" s="20"/>
    </row>
    <row r="11" spans="1:25">
      <c r="A11" s="611" t="s">
        <v>192</v>
      </c>
      <c r="B11" s="451">
        <v>8035.9689699999999</v>
      </c>
      <c r="C11" s="451">
        <v>0</v>
      </c>
      <c r="D11" s="451">
        <v>0</v>
      </c>
      <c r="E11" s="451">
        <v>0</v>
      </c>
      <c r="F11" s="451">
        <v>0</v>
      </c>
      <c r="G11" s="451">
        <v>238.32223000000002</v>
      </c>
      <c r="H11" s="451">
        <v>1377713.51452</v>
      </c>
      <c r="I11" s="451">
        <v>1385987.8057200001</v>
      </c>
      <c r="J11" s="451">
        <v>2286.5392000000002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4575.3368499999997</v>
      </c>
      <c r="Q11" s="451">
        <v>6861.8760499999999</v>
      </c>
      <c r="R11" s="20"/>
    </row>
    <row r="12" spans="1:25">
      <c r="A12" s="611" t="s">
        <v>193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20"/>
    </row>
    <row r="13" spans="1:25">
      <c r="A13" s="611" t="s">
        <v>194</v>
      </c>
      <c r="B13" s="451">
        <v>362713.55027000001</v>
      </c>
      <c r="C13" s="451">
        <v>0</v>
      </c>
      <c r="D13" s="451">
        <v>0</v>
      </c>
      <c r="E13" s="451">
        <v>0</v>
      </c>
      <c r="F13" s="451">
        <v>0</v>
      </c>
      <c r="G13" s="451">
        <v>0</v>
      </c>
      <c r="H13" s="451">
        <v>0</v>
      </c>
      <c r="I13" s="451">
        <v>362713.55027000001</v>
      </c>
      <c r="J13" s="451">
        <v>0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0</v>
      </c>
      <c r="Q13" s="451">
        <v>0</v>
      </c>
      <c r="R13" s="20"/>
    </row>
    <row r="14" spans="1:25">
      <c r="A14" s="611" t="s">
        <v>195</v>
      </c>
      <c r="B14" s="451">
        <v>2089828.4473168</v>
      </c>
      <c r="C14" s="451">
        <v>2996.9798925999999</v>
      </c>
      <c r="D14" s="451">
        <v>13409.214756400001</v>
      </c>
      <c r="E14" s="451">
        <v>0</v>
      </c>
      <c r="F14" s="451">
        <v>25631.247934200001</v>
      </c>
      <c r="G14" s="451">
        <v>0</v>
      </c>
      <c r="H14" s="451">
        <v>0</v>
      </c>
      <c r="I14" s="451">
        <v>2131865.8899099999</v>
      </c>
      <c r="J14" s="451">
        <v>919319.13150619995</v>
      </c>
      <c r="K14" s="451">
        <v>7894.3975552000002</v>
      </c>
      <c r="L14" s="451">
        <v>9055.0691586000012</v>
      </c>
      <c r="M14" s="451">
        <v>597.95796999999993</v>
      </c>
      <c r="N14" s="451">
        <v>15335.937273199999</v>
      </c>
      <c r="O14" s="451">
        <v>684.75731999999994</v>
      </c>
      <c r="P14" s="451">
        <v>0</v>
      </c>
      <c r="Q14" s="451">
        <v>952887.25078</v>
      </c>
      <c r="R14" s="20"/>
    </row>
    <row r="15" spans="1:25">
      <c r="A15" s="611" t="s">
        <v>196</v>
      </c>
      <c r="B15" s="451">
        <v>80089.216530000005</v>
      </c>
      <c r="C15" s="451">
        <v>1278.4413500000001</v>
      </c>
      <c r="D15" s="451">
        <v>2964.8032400000002</v>
      </c>
      <c r="E15" s="451">
        <v>680.64307999999994</v>
      </c>
      <c r="F15" s="451">
        <v>0</v>
      </c>
      <c r="G15" s="451">
        <v>0</v>
      </c>
      <c r="H15" s="451">
        <v>0</v>
      </c>
      <c r="I15" s="451">
        <v>85013.104200000002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0"/>
    </row>
    <row r="16" spans="1:25" ht="101.25">
      <c r="A16" s="611" t="s">
        <v>197</v>
      </c>
      <c r="B16" s="451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0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20"/>
    </row>
    <row r="17" spans="1:18">
      <c r="A17" s="611" t="s">
        <v>198</v>
      </c>
      <c r="B17" s="451">
        <v>2461120.4641065998</v>
      </c>
      <c r="C17" s="451">
        <v>1559.1457195999999</v>
      </c>
      <c r="D17" s="451">
        <v>29082.859904199999</v>
      </c>
      <c r="E17" s="451">
        <v>0</v>
      </c>
      <c r="F17" s="451">
        <v>53822.784982199999</v>
      </c>
      <c r="G17" s="451">
        <v>0</v>
      </c>
      <c r="H17" s="451">
        <v>0</v>
      </c>
      <c r="I17" s="451">
        <v>2545585.2547399998</v>
      </c>
      <c r="J17" s="451">
        <v>1802360.7624178</v>
      </c>
      <c r="K17" s="451">
        <v>0</v>
      </c>
      <c r="L17" s="451">
        <v>15489.498543400001</v>
      </c>
      <c r="M17" s="451">
        <v>0</v>
      </c>
      <c r="N17" s="451">
        <v>19508.396191199998</v>
      </c>
      <c r="O17" s="451">
        <v>0</v>
      </c>
      <c r="P17" s="451">
        <v>0</v>
      </c>
      <c r="Q17" s="451">
        <v>1837358.6571500001</v>
      </c>
      <c r="R17" s="20"/>
    </row>
    <row r="18" spans="1:18">
      <c r="A18" s="611" t="s">
        <v>199</v>
      </c>
      <c r="B18" s="451">
        <v>0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0</v>
      </c>
      <c r="J18" s="451">
        <v>0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0</v>
      </c>
      <c r="Q18" s="451">
        <v>0</v>
      </c>
      <c r="R18" s="20"/>
    </row>
    <row r="19" spans="1:18">
      <c r="A19" s="611" t="s">
        <v>200</v>
      </c>
      <c r="B19" s="451">
        <v>626220.89604040002</v>
      </c>
      <c r="C19" s="451">
        <v>6420.9167500000003</v>
      </c>
      <c r="D19" s="451">
        <v>12487.391</v>
      </c>
      <c r="E19" s="451">
        <v>1663.07151</v>
      </c>
      <c r="F19" s="451">
        <v>10747.31193</v>
      </c>
      <c r="G19" s="451">
        <v>1110.0369900000001</v>
      </c>
      <c r="H19" s="451">
        <v>13532.79927</v>
      </c>
      <c r="I19" s="451">
        <v>672182.42348999996</v>
      </c>
      <c r="J19" s="451">
        <v>1554.2302999999999</v>
      </c>
      <c r="K19" s="451">
        <v>634.89228000000003</v>
      </c>
      <c r="L19" s="451">
        <v>0</v>
      </c>
      <c r="M19" s="451">
        <v>0</v>
      </c>
      <c r="N19" s="451">
        <v>4.3</v>
      </c>
      <c r="O19" s="451">
        <v>0</v>
      </c>
      <c r="P19" s="451">
        <v>33.293999999999997</v>
      </c>
      <c r="Q19" s="451">
        <v>2226.7165800000002</v>
      </c>
      <c r="R19" s="20"/>
    </row>
    <row r="20" spans="1:18">
      <c r="A20" s="611" t="s">
        <v>202</v>
      </c>
      <c r="B20" s="451">
        <v>297877.42119999998</v>
      </c>
      <c r="C20" s="451">
        <v>1668.9826399999999</v>
      </c>
      <c r="D20" s="451">
        <v>7342.8858</v>
      </c>
      <c r="E20" s="451">
        <v>620.12311</v>
      </c>
      <c r="F20" s="451">
        <v>244.61312000000001</v>
      </c>
      <c r="G20" s="451">
        <v>0</v>
      </c>
      <c r="H20" s="451">
        <v>0</v>
      </c>
      <c r="I20" s="451">
        <v>307754.02587000001</v>
      </c>
      <c r="J20" s="451">
        <v>143699.6684</v>
      </c>
      <c r="K20" s="451">
        <v>451.58825999999999</v>
      </c>
      <c r="L20" s="451">
        <v>1597.085</v>
      </c>
      <c r="M20" s="451">
        <v>43.633870000000002</v>
      </c>
      <c r="N20" s="451">
        <v>8394.7601599999998</v>
      </c>
      <c r="O20" s="451">
        <v>79.680460000000011</v>
      </c>
      <c r="P20" s="451">
        <v>6510.7815399999999</v>
      </c>
      <c r="Q20" s="451">
        <v>160777.19769</v>
      </c>
      <c r="R20" s="20"/>
    </row>
    <row r="21" spans="1:18">
      <c r="A21" s="611" t="s">
        <v>203</v>
      </c>
      <c r="B21" s="451">
        <v>966345.86380579998</v>
      </c>
      <c r="C21" s="451">
        <v>2582.2022700000002</v>
      </c>
      <c r="D21" s="451">
        <v>25034.978329999998</v>
      </c>
      <c r="E21" s="451">
        <v>603.59893360000001</v>
      </c>
      <c r="F21" s="451">
        <v>40434.282407799998</v>
      </c>
      <c r="G21" s="451">
        <v>994.32874939999999</v>
      </c>
      <c r="H21" s="451">
        <v>60795.925880000003</v>
      </c>
      <c r="I21" s="451">
        <v>1096791.18038</v>
      </c>
      <c r="J21" s="451">
        <v>592881.00120639999</v>
      </c>
      <c r="K21" s="451">
        <v>8740.8378000000012</v>
      </c>
      <c r="L21" s="451">
        <v>868.95359999999994</v>
      </c>
      <c r="M21" s="451">
        <v>363.87385999999998</v>
      </c>
      <c r="N21" s="451">
        <v>9664.5254962000017</v>
      </c>
      <c r="O21" s="451">
        <v>3020.8416253999999</v>
      </c>
      <c r="P21" s="451">
        <v>12608.0224</v>
      </c>
      <c r="Q21" s="451">
        <v>628148.05599000002</v>
      </c>
      <c r="R21" s="20"/>
    </row>
    <row r="22" spans="1:18">
      <c r="A22" s="611" t="s">
        <v>204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8">
      <c r="A23" s="611" t="s">
        <v>205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8">
      <c r="A24" s="611" t="s">
        <v>206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>
      <c r="A25" s="611" t="s">
        <v>207</v>
      </c>
      <c r="B25" s="452">
        <v>0</v>
      </c>
      <c r="C25" s="452">
        <v>0</v>
      </c>
      <c r="D25" s="452">
        <v>0</v>
      </c>
      <c r="E25" s="452">
        <v>0</v>
      </c>
      <c r="F25" s="452">
        <v>0</v>
      </c>
      <c r="G25" s="452">
        <v>0</v>
      </c>
      <c r="H25" s="452">
        <v>0</v>
      </c>
      <c r="I25" s="452">
        <v>0</v>
      </c>
      <c r="J25" s="452">
        <v>0</v>
      </c>
      <c r="K25" s="452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>
      <c r="A26" s="611" t="s">
        <v>208</v>
      </c>
      <c r="B26" s="452">
        <v>24087.639030000002</v>
      </c>
      <c r="C26" s="452">
        <v>419.87903</v>
      </c>
      <c r="D26" s="452">
        <v>0</v>
      </c>
      <c r="E26" s="452">
        <v>0</v>
      </c>
      <c r="F26" s="452">
        <v>0</v>
      </c>
      <c r="G26" s="452">
        <v>0</v>
      </c>
      <c r="H26" s="452">
        <v>0</v>
      </c>
      <c r="I26" s="452">
        <v>24507.518059999999</v>
      </c>
      <c r="J26" s="452">
        <v>0</v>
      </c>
      <c r="K26" s="452">
        <v>0</v>
      </c>
      <c r="L26" s="451">
        <v>0</v>
      </c>
      <c r="M26" s="451">
        <v>0</v>
      </c>
      <c r="N26" s="451">
        <v>0</v>
      </c>
      <c r="O26" s="451">
        <v>0</v>
      </c>
      <c r="P26" s="451">
        <v>0</v>
      </c>
      <c r="Q26" s="451">
        <v>0</v>
      </c>
      <c r="R26" s="20"/>
    </row>
    <row r="27" spans="1:18" ht="74.25" customHeight="1">
      <c r="A27" s="611" t="s">
        <v>209</v>
      </c>
      <c r="B27" s="452">
        <v>31131.16992</v>
      </c>
      <c r="C27" s="452">
        <v>415.09165999999999</v>
      </c>
      <c r="D27" s="452">
        <v>496.20846</v>
      </c>
      <c r="E27" s="452">
        <v>0</v>
      </c>
      <c r="F27" s="452">
        <v>278.90153000000004</v>
      </c>
      <c r="G27" s="452">
        <v>0</v>
      </c>
      <c r="H27" s="452">
        <v>1.3720000000000001</v>
      </c>
      <c r="I27" s="452">
        <v>32322.743569999999</v>
      </c>
      <c r="J27" s="452">
        <v>0</v>
      </c>
      <c r="K27" s="452">
        <v>0</v>
      </c>
      <c r="L27" s="451">
        <v>0</v>
      </c>
      <c r="M27" s="451">
        <v>0</v>
      </c>
      <c r="N27" s="451">
        <v>0</v>
      </c>
      <c r="O27" s="451">
        <v>0</v>
      </c>
      <c r="P27" s="451">
        <v>0</v>
      </c>
      <c r="Q27" s="451">
        <v>0</v>
      </c>
      <c r="R27" s="20"/>
    </row>
    <row r="28" spans="1:18">
      <c r="A28" s="611" t="s">
        <v>210</v>
      </c>
      <c r="B28" s="452">
        <v>1950.3487299999999</v>
      </c>
      <c r="C28" s="452">
        <v>0</v>
      </c>
      <c r="D28" s="452">
        <v>0</v>
      </c>
      <c r="E28" s="452">
        <v>0</v>
      </c>
      <c r="F28" s="452">
        <v>0</v>
      </c>
      <c r="G28" s="452">
        <v>0</v>
      </c>
      <c r="H28" s="452">
        <v>0</v>
      </c>
      <c r="I28" s="452">
        <v>1950.3487299999999</v>
      </c>
      <c r="J28" s="452">
        <v>0</v>
      </c>
      <c r="K28" s="452">
        <v>0</v>
      </c>
      <c r="L28" s="451">
        <v>0</v>
      </c>
      <c r="M28" s="451">
        <v>0</v>
      </c>
      <c r="N28" s="451">
        <v>0</v>
      </c>
      <c r="O28" s="451">
        <v>0</v>
      </c>
      <c r="P28" s="451">
        <v>0</v>
      </c>
      <c r="Q28" s="451">
        <v>0</v>
      </c>
      <c r="R28" s="20"/>
    </row>
    <row r="29" spans="1:18">
      <c r="A29" s="611" t="s">
        <v>211</v>
      </c>
      <c r="B29" s="452">
        <v>1401432.1687032001</v>
      </c>
      <c r="C29" s="452">
        <v>6667.1979702000008</v>
      </c>
      <c r="D29" s="452">
        <v>26443.998775</v>
      </c>
      <c r="E29" s="452">
        <v>1241.6420600000001</v>
      </c>
      <c r="F29" s="452">
        <v>2009.72352</v>
      </c>
      <c r="G29" s="452">
        <v>0</v>
      </c>
      <c r="H29" s="452">
        <v>209704.01936999999</v>
      </c>
      <c r="I29" s="452">
        <v>1647498.7503900002</v>
      </c>
      <c r="J29" s="452">
        <v>495662.91532620002</v>
      </c>
      <c r="K29" s="452">
        <v>1022.02629</v>
      </c>
      <c r="L29" s="451">
        <v>7134.0956183999997</v>
      </c>
      <c r="M29" s="451">
        <v>332.29984999999999</v>
      </c>
      <c r="N29" s="451">
        <v>18210.958139600003</v>
      </c>
      <c r="O29" s="451">
        <v>55.06617</v>
      </c>
      <c r="P29" s="451">
        <v>113212.04629000001</v>
      </c>
      <c r="Q29" s="451">
        <v>635629.4077000001</v>
      </c>
      <c r="R29" s="20"/>
    </row>
    <row r="30" spans="1:18">
      <c r="A30" s="611" t="s">
        <v>212</v>
      </c>
      <c r="B30" s="452">
        <v>13381.47119</v>
      </c>
      <c r="C30" s="452">
        <v>0</v>
      </c>
      <c r="D30" s="452">
        <v>186.16351</v>
      </c>
      <c r="E30" s="452">
        <v>0</v>
      </c>
      <c r="F30" s="452">
        <v>0</v>
      </c>
      <c r="G30" s="452">
        <v>0</v>
      </c>
      <c r="H30" s="452">
        <v>0</v>
      </c>
      <c r="I30" s="452">
        <v>13567.634699999999</v>
      </c>
      <c r="J30" s="452">
        <v>0</v>
      </c>
      <c r="K30" s="452">
        <v>0</v>
      </c>
      <c r="L30" s="451">
        <v>0</v>
      </c>
      <c r="M30" s="451">
        <v>0</v>
      </c>
      <c r="N30" s="451">
        <v>0</v>
      </c>
      <c r="O30" s="451">
        <v>0</v>
      </c>
      <c r="P30" s="451">
        <v>0</v>
      </c>
      <c r="Q30" s="451">
        <v>0</v>
      </c>
      <c r="R30" s="20"/>
    </row>
    <row r="31" spans="1:18">
      <c r="A31" s="611" t="s">
        <v>213</v>
      </c>
      <c r="B31" s="452">
        <v>19596.502019399999</v>
      </c>
      <c r="C31" s="452">
        <v>656.55664000000002</v>
      </c>
      <c r="D31" s="452">
        <v>340.85455579999996</v>
      </c>
      <c r="E31" s="452">
        <v>0</v>
      </c>
      <c r="F31" s="452">
        <v>440.63754999999998</v>
      </c>
      <c r="G31" s="452">
        <v>0</v>
      </c>
      <c r="H31" s="452">
        <v>637.07081999999991</v>
      </c>
      <c r="I31" s="452">
        <v>21671.621589999999</v>
      </c>
      <c r="J31" s="452">
        <v>15693.2215108</v>
      </c>
      <c r="K31" s="452">
        <v>20.592080000000003</v>
      </c>
      <c r="L31" s="451">
        <v>374.32513</v>
      </c>
      <c r="M31" s="451">
        <v>0</v>
      </c>
      <c r="N31" s="451">
        <v>3681.5456682000004</v>
      </c>
      <c r="O31" s="451">
        <v>0</v>
      </c>
      <c r="P31" s="451">
        <v>2785.7135499999999</v>
      </c>
      <c r="Q31" s="451">
        <v>22555.397940000003</v>
      </c>
      <c r="R31" s="20"/>
    </row>
    <row r="32" spans="1:18">
      <c r="A32" s="611" t="s">
        <v>214</v>
      </c>
      <c r="B32" s="451">
        <v>671058.99410420004</v>
      </c>
      <c r="C32" s="451">
        <v>11515.688</v>
      </c>
      <c r="D32" s="451">
        <v>73.011970000000005</v>
      </c>
      <c r="E32" s="451">
        <v>0</v>
      </c>
      <c r="F32" s="451">
        <v>0</v>
      </c>
      <c r="G32" s="451">
        <v>0</v>
      </c>
      <c r="H32" s="451">
        <v>32744.571319999999</v>
      </c>
      <c r="I32" s="451">
        <v>715392.26540000003</v>
      </c>
      <c r="J32" s="451">
        <v>2060166.3582478</v>
      </c>
      <c r="K32" s="451">
        <v>179566.4215958</v>
      </c>
      <c r="L32" s="451">
        <v>5432.3336777999994</v>
      </c>
      <c r="M32" s="451">
        <v>10714.99662</v>
      </c>
      <c r="N32" s="451">
        <v>10040.5344716</v>
      </c>
      <c r="O32" s="451">
        <v>9614.0183198000013</v>
      </c>
      <c r="P32" s="451">
        <v>109705.7613</v>
      </c>
      <c r="Q32" s="451">
        <v>2385240.42423</v>
      </c>
      <c r="R32" s="20"/>
    </row>
    <row r="33" spans="1:18">
      <c r="A33" s="611" t="s">
        <v>215</v>
      </c>
      <c r="B33" s="451">
        <v>301476.95073000004</v>
      </c>
      <c r="C33" s="451">
        <v>5943.4912800000002</v>
      </c>
      <c r="D33" s="451">
        <v>6456.9669611999998</v>
      </c>
      <c r="E33" s="451">
        <v>1318.6481000000001</v>
      </c>
      <c r="F33" s="451">
        <v>14225.3606662</v>
      </c>
      <c r="G33" s="451">
        <v>287.3</v>
      </c>
      <c r="H33" s="451">
        <v>35304.543210000003</v>
      </c>
      <c r="I33" s="451">
        <v>365013.26094999997</v>
      </c>
      <c r="J33" s="451">
        <v>72192.227376399998</v>
      </c>
      <c r="K33" s="451">
        <v>8400.2847153999992</v>
      </c>
      <c r="L33" s="451">
        <v>646.74976520000007</v>
      </c>
      <c r="M33" s="451">
        <v>738.09285999999997</v>
      </c>
      <c r="N33" s="451">
        <v>2988.5159318000001</v>
      </c>
      <c r="O33" s="451">
        <v>1202.9554486</v>
      </c>
      <c r="P33" s="451">
        <v>11276.171679999999</v>
      </c>
      <c r="Q33" s="451">
        <v>97444.997799999997</v>
      </c>
      <c r="R33" s="20"/>
    </row>
    <row r="34" spans="1:18">
      <c r="A34" s="611" t="s">
        <v>216</v>
      </c>
      <c r="B34" s="451">
        <v>31344.20103</v>
      </c>
      <c r="C34" s="451">
        <v>1001.5000799999999</v>
      </c>
      <c r="D34" s="451">
        <v>0</v>
      </c>
      <c r="E34" s="451">
        <v>0</v>
      </c>
      <c r="F34" s="451">
        <v>384.16</v>
      </c>
      <c r="G34" s="451">
        <v>0</v>
      </c>
      <c r="H34" s="451">
        <v>0</v>
      </c>
      <c r="I34" s="451">
        <v>32729.861109999998</v>
      </c>
      <c r="J34" s="451">
        <v>0</v>
      </c>
      <c r="K34" s="451">
        <v>0</v>
      </c>
      <c r="L34" s="451">
        <v>0</v>
      </c>
      <c r="M34" s="451">
        <v>0</v>
      </c>
      <c r="N34" s="451">
        <v>0</v>
      </c>
      <c r="O34" s="451">
        <v>0</v>
      </c>
      <c r="P34" s="451">
        <v>0</v>
      </c>
      <c r="Q34" s="451">
        <v>0</v>
      </c>
      <c r="R34" s="20"/>
    </row>
    <row r="35" spans="1:18" ht="101.25">
      <c r="A35" s="611" t="s">
        <v>217</v>
      </c>
      <c r="B35" s="451">
        <v>0</v>
      </c>
      <c r="C35" s="451">
        <v>0</v>
      </c>
      <c r="D35" s="451">
        <v>0</v>
      </c>
      <c r="E35" s="451">
        <v>0</v>
      </c>
      <c r="F35" s="451">
        <v>0</v>
      </c>
      <c r="G35" s="451">
        <v>0</v>
      </c>
      <c r="H35" s="451">
        <v>0</v>
      </c>
      <c r="I35" s="451">
        <v>0</v>
      </c>
      <c r="J35" s="451">
        <v>0</v>
      </c>
      <c r="K35" s="451">
        <v>0</v>
      </c>
      <c r="L35" s="451">
        <v>0</v>
      </c>
      <c r="M35" s="451">
        <v>0</v>
      </c>
      <c r="N35" s="451">
        <v>0</v>
      </c>
      <c r="O35" s="451">
        <v>0</v>
      </c>
      <c r="P35" s="451">
        <v>0</v>
      </c>
      <c r="Q35" s="451">
        <v>0</v>
      </c>
      <c r="R35" s="20"/>
    </row>
    <row r="36" spans="1:18" ht="101.25">
      <c r="A36" s="611" t="s">
        <v>218</v>
      </c>
      <c r="B36" s="451">
        <v>0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0</v>
      </c>
      <c r="J36" s="451">
        <v>0</v>
      </c>
      <c r="K36" s="451">
        <v>0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0</v>
      </c>
      <c r="R36" s="20"/>
    </row>
    <row r="37" spans="1:18">
      <c r="A37" s="611" t="s">
        <v>219</v>
      </c>
      <c r="B37" s="451">
        <v>184552.09484999999</v>
      </c>
      <c r="C37" s="451">
        <v>0</v>
      </c>
      <c r="D37" s="451">
        <v>0</v>
      </c>
      <c r="E37" s="451">
        <v>0</v>
      </c>
      <c r="F37" s="451">
        <v>0</v>
      </c>
      <c r="G37" s="451">
        <v>0</v>
      </c>
      <c r="H37" s="451">
        <v>0</v>
      </c>
      <c r="I37" s="451">
        <v>184552.09484999999</v>
      </c>
      <c r="J37" s="451">
        <v>0</v>
      </c>
      <c r="K37" s="451">
        <v>0</v>
      </c>
      <c r="L37" s="451">
        <v>0</v>
      </c>
      <c r="M37" s="451">
        <v>0</v>
      </c>
      <c r="N37" s="451">
        <v>0</v>
      </c>
      <c r="O37" s="451">
        <v>0</v>
      </c>
      <c r="P37" s="451">
        <v>0</v>
      </c>
      <c r="Q37" s="451">
        <v>0</v>
      </c>
      <c r="R37" s="20"/>
    </row>
    <row r="38" spans="1:18" ht="101.25">
      <c r="A38" s="611" t="s">
        <v>220</v>
      </c>
      <c r="B38" s="451">
        <v>501491.04517</v>
      </c>
      <c r="C38" s="451">
        <v>0</v>
      </c>
      <c r="D38" s="451">
        <v>0</v>
      </c>
      <c r="E38" s="451">
        <v>2259.3036200000001</v>
      </c>
      <c r="F38" s="451">
        <v>0</v>
      </c>
      <c r="G38" s="451">
        <v>0</v>
      </c>
      <c r="H38" s="451">
        <v>0</v>
      </c>
      <c r="I38" s="451">
        <v>503750.34879000002</v>
      </c>
      <c r="J38" s="451">
        <v>0</v>
      </c>
      <c r="K38" s="451">
        <v>0</v>
      </c>
      <c r="L38" s="451">
        <v>0</v>
      </c>
      <c r="M38" s="451">
        <v>0</v>
      </c>
      <c r="N38" s="451">
        <v>0</v>
      </c>
      <c r="O38" s="451">
        <v>0</v>
      </c>
      <c r="P38" s="451">
        <v>0</v>
      </c>
      <c r="Q38" s="451">
        <v>0</v>
      </c>
      <c r="R38" s="20"/>
    </row>
    <row r="39" spans="1:18" s="323" customFormat="1" ht="83.25" customHeight="1">
      <c r="A39" s="612" t="s">
        <v>136</v>
      </c>
      <c r="B39" s="607">
        <f>SUM(B10:B38)</f>
        <v>14742708.196996398</v>
      </c>
      <c r="C39" s="607">
        <f t="shared" ref="C39:Q39" si="0">SUM(C10:C38)</f>
        <v>46041.829532399999</v>
      </c>
      <c r="D39" s="607">
        <f t="shared" si="0"/>
        <v>124319.33726260001</v>
      </c>
      <c r="E39" s="607">
        <f t="shared" si="0"/>
        <v>8387.0304136000013</v>
      </c>
      <c r="F39" s="607">
        <f t="shared" si="0"/>
        <v>155773.47906040002</v>
      </c>
      <c r="G39" s="607">
        <f t="shared" si="0"/>
        <v>2629.9879694000001</v>
      </c>
      <c r="H39" s="607">
        <f t="shared" si="0"/>
        <v>4053594.4798999997</v>
      </c>
      <c r="I39" s="607">
        <f t="shared" si="0"/>
        <v>19133454.34118</v>
      </c>
      <c r="J39" s="607">
        <f t="shared" si="0"/>
        <v>9044404.6480263993</v>
      </c>
      <c r="K39" s="607">
        <f t="shared" si="0"/>
        <v>225163.98715639999</v>
      </c>
      <c r="L39" s="607">
        <f t="shared" si="0"/>
        <v>40598.110493400003</v>
      </c>
      <c r="M39" s="607">
        <f t="shared" si="0"/>
        <v>12790.855030000001</v>
      </c>
      <c r="N39" s="607">
        <f t="shared" si="0"/>
        <v>98402.370121800006</v>
      </c>
      <c r="O39" s="607">
        <f t="shared" si="0"/>
        <v>15970.622953800001</v>
      </c>
      <c r="P39" s="607">
        <f t="shared" si="0"/>
        <v>411425.56730999995</v>
      </c>
      <c r="Q39" s="607">
        <f t="shared" si="0"/>
        <v>9848756.1611299999</v>
      </c>
      <c r="R39" s="24"/>
    </row>
    <row r="40" spans="1:18" ht="27.75" customHeight="1" thickBot="1">
      <c r="A40" s="405"/>
      <c r="B40" s="406"/>
      <c r="C40" s="608"/>
      <c r="D40" s="407"/>
      <c r="E40" s="407"/>
      <c r="F40" s="407"/>
      <c r="G40" s="407"/>
      <c r="H40" s="407"/>
      <c r="I40" s="407"/>
      <c r="J40" s="407"/>
      <c r="K40" s="407"/>
      <c r="L40" s="406"/>
      <c r="M40" s="406"/>
      <c r="N40" s="406"/>
      <c r="O40" s="406"/>
      <c r="P40" s="406"/>
      <c r="Q40" s="406"/>
      <c r="R40" s="20"/>
    </row>
    <row r="41" spans="1:18" ht="91.5" customHeight="1" thickTop="1">
      <c r="A41" s="446" t="s">
        <v>152</v>
      </c>
      <c r="B41" s="5"/>
      <c r="C41" s="22"/>
      <c r="D41" s="6"/>
      <c r="E41" s="6"/>
      <c r="F41" s="6"/>
      <c r="G41" s="6"/>
      <c r="H41" s="6"/>
      <c r="I41" s="6"/>
      <c r="J41" s="6"/>
      <c r="K41" s="6"/>
      <c r="L41" s="7"/>
      <c r="M41" s="7"/>
      <c r="N41" s="244"/>
      <c r="O41" s="244"/>
      <c r="P41" s="244"/>
      <c r="Q41" s="244"/>
    </row>
    <row r="42" spans="1:18" ht="152.25" customHeight="1">
      <c r="A42" s="1232" t="s">
        <v>159</v>
      </c>
      <c r="B42" s="1232"/>
      <c r="C42" s="1232"/>
      <c r="D42" s="1232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8" ht="48.75" customHeight="1">
      <c r="A43" s="446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8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8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8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8" ht="13.5" customHeight="1">
      <c r="A47" s="31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8" ht="13.5" customHeight="1">
      <c r="A48" s="33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31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31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31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33"/>
      <c r="B54" s="34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13.5" customHeight="1">
      <c r="A55" s="31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13.5" customHeight="1">
      <c r="A56" s="31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13.5" customHeight="1">
      <c r="A57" s="31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13.5" customHeight="1">
      <c r="A58" s="33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13.5" customHeight="1">
      <c r="A59" s="31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13.5" customHeight="1">
      <c r="A60" s="31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</row>
    <row r="61" spans="1:17" ht="13.5" customHeight="1">
      <c r="A61" s="31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</row>
    <row r="62" spans="1:17" ht="13.5" customHeight="1">
      <c r="A62" s="31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</row>
    <row r="63" spans="1:17" ht="13.5" customHeight="1">
      <c r="A63" s="33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</row>
    <row r="64" spans="1:17" ht="13.5" customHeight="1">
      <c r="A64" s="31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</row>
    <row r="65" spans="1:17" ht="13.5" customHeight="1">
      <c r="A65" s="31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</row>
    <row r="66" spans="1:17" ht="13.5" customHeight="1">
      <c r="A66" s="31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</row>
    <row r="67" spans="1:17" ht="9" customHeight="1">
      <c r="A67" s="35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</row>
    <row r="68" spans="1:17" ht="9" customHeight="1">
      <c r="A68" s="35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</row>
    <row r="69" spans="1:17" ht="9" customHeight="1">
      <c r="A69" s="35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</row>
    <row r="70" spans="1:17" ht="9" customHeight="1">
      <c r="A70" s="35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</row>
    <row r="71" spans="1:17" ht="9" customHeight="1">
      <c r="A71" s="36"/>
      <c r="B71" s="3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8"/>
      <c r="N71" s="244"/>
      <c r="O71" s="244"/>
      <c r="P71" s="244"/>
      <c r="Q71" s="244"/>
    </row>
    <row r="72" spans="1:17" ht="9" customHeight="1">
      <c r="A72" s="36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31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 ht="9" customHeight="1">
      <c r="A78" s="35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</row>
    <row r="79" spans="1:17" ht="9" customHeight="1">
      <c r="A79" s="33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</row>
    <row r="80" spans="1:17" ht="9" customHeight="1">
      <c r="A80" s="31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</row>
    <row r="81" spans="1:17" ht="9" customHeight="1">
      <c r="A81" s="31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</row>
    <row r="82" spans="1:17" ht="9" customHeight="1">
      <c r="A82" s="31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</row>
    <row r="83" spans="1:17" ht="9" customHeight="1">
      <c r="A83" s="31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</row>
    <row r="84" spans="1:17" ht="9" customHeight="1">
      <c r="A84" s="35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</row>
    <row r="85" spans="1:17" ht="9" customHeight="1">
      <c r="A85" s="33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</row>
    <row r="86" spans="1:17" ht="9" customHeight="1">
      <c r="A86" s="31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</row>
    <row r="87" spans="1:17" ht="9" customHeight="1">
      <c r="A87" s="31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</row>
    <row r="88" spans="1:17" ht="9" customHeight="1">
      <c r="A88" s="31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</row>
    <row r="89" spans="1:17" ht="9" customHeight="1">
      <c r="A89" s="31"/>
      <c r="C89" s="16"/>
      <c r="D89" s="30"/>
      <c r="E89" s="30"/>
      <c r="F89" s="30"/>
      <c r="G89" s="30"/>
      <c r="H89" s="30"/>
      <c r="I89" s="30"/>
      <c r="J89" s="30"/>
      <c r="K89" s="30"/>
      <c r="L89" s="30"/>
      <c r="M89" s="244"/>
      <c r="N89" s="244"/>
      <c r="O89" s="244"/>
      <c r="P89" s="244"/>
      <c r="Q89" s="244"/>
    </row>
    <row r="90" spans="1:17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7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7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7">
      <c r="A93" s="31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7">
      <c r="A94" s="35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7">
      <c r="A95" s="33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7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1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1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1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1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1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1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1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1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3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1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1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1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7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7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7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7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7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7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7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7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7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</row>
    <row r="120" spans="1:12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</row>
    <row r="121" spans="1:12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</row>
    <row r="122" spans="1:12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</row>
    <row r="123" spans="1:12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</row>
    <row r="124" spans="1:12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</row>
    <row r="125" spans="1:12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</row>
    <row r="126" spans="1:12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</row>
    <row r="127" spans="1:12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</row>
    <row r="128" spans="1:12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</row>
    <row r="129" spans="1:12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</row>
    <row r="130" spans="1:12">
      <c r="A130" s="38"/>
      <c r="C130" s="23"/>
      <c r="D130" s="32"/>
      <c r="E130" s="32"/>
      <c r="F130" s="32"/>
      <c r="G130" s="32"/>
      <c r="H130" s="32"/>
      <c r="I130" s="32"/>
      <c r="J130" s="32"/>
      <c r="K130" s="32"/>
      <c r="L130" s="32"/>
    </row>
    <row r="131" spans="1:12">
      <c r="A131" s="38"/>
    </row>
    <row r="132" spans="1:12">
      <c r="A132" s="38"/>
    </row>
    <row r="133" spans="1:12">
      <c r="A133" s="38"/>
    </row>
    <row r="134" spans="1:12">
      <c r="A134" s="38"/>
    </row>
    <row r="135" spans="1:12">
      <c r="A135" s="38"/>
    </row>
    <row r="136" spans="1:12">
      <c r="A136" s="38"/>
    </row>
    <row r="137" spans="1:12">
      <c r="A137" s="38"/>
    </row>
    <row r="138" spans="1:12">
      <c r="A138" s="38"/>
    </row>
    <row r="139" spans="1:12">
      <c r="A139" s="38"/>
    </row>
    <row r="140" spans="1:12">
      <c r="A140" s="38"/>
    </row>
    <row r="141" spans="1:12">
      <c r="A141" s="38"/>
    </row>
    <row r="142" spans="1:12">
      <c r="A142" s="38"/>
    </row>
    <row r="143" spans="1:12">
      <c r="A143" s="38"/>
    </row>
    <row r="144" spans="1:12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8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  <row r="664" spans="1:1">
      <c r="A664" s="3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3"/>
  <sheetViews>
    <sheetView topLeftCell="A2" zoomScale="25" zoomScaleNormal="25" workbookViewId="0">
      <selection activeCell="A2" sqref="A2:Q2"/>
    </sheetView>
  </sheetViews>
  <sheetFormatPr defaultRowHeight="60"/>
  <cols>
    <col min="1" max="1" width="255.28515625" style="317" customWidth="1"/>
    <col min="2" max="2" width="63" style="239" customWidth="1"/>
    <col min="3" max="3" width="63" style="446" customWidth="1"/>
    <col min="4" max="17" width="63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>
      <c r="A6" s="60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</row>
    <row r="7" spans="1:25" s="13" customFormat="1" ht="92.25" customHeight="1">
      <c r="A7" s="476"/>
      <c r="B7" s="1237" t="s">
        <v>162</v>
      </c>
      <c r="C7" s="1237"/>
      <c r="D7" s="1237"/>
      <c r="E7" s="1237"/>
      <c r="F7" s="1237"/>
      <c r="G7" s="1237"/>
      <c r="H7" s="1237"/>
      <c r="I7" s="1237"/>
      <c r="J7" s="1237" t="s">
        <v>108</v>
      </c>
      <c r="K7" s="1237"/>
      <c r="L7" s="1237"/>
      <c r="M7" s="1237"/>
      <c r="N7" s="1237"/>
      <c r="O7" s="1237"/>
      <c r="P7" s="1237"/>
      <c r="Q7" s="1237"/>
      <c r="R7" s="20"/>
    </row>
    <row r="8" spans="1:25" s="12" customFormat="1" ht="227.25" customHeight="1">
      <c r="A8" s="472" t="s">
        <v>161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s="772" customFormat="1">
      <c r="A9" s="1106" t="s">
        <v>191</v>
      </c>
      <c r="B9" s="1102">
        <v>1841037.9692783998</v>
      </c>
      <c r="C9" s="1102">
        <v>27432.503000000001</v>
      </c>
      <c r="D9" s="1102">
        <v>0</v>
      </c>
      <c r="E9" s="1102">
        <v>0</v>
      </c>
      <c r="F9" s="1102">
        <v>0</v>
      </c>
      <c r="G9" s="1102">
        <v>0</v>
      </c>
      <c r="H9" s="1102">
        <v>244660.67812</v>
      </c>
      <c r="I9" s="1102">
        <v>2113131.1504000002</v>
      </c>
      <c r="J9" s="1102">
        <v>0</v>
      </c>
      <c r="K9" s="1102">
        <v>0</v>
      </c>
      <c r="L9" s="1102">
        <v>0</v>
      </c>
      <c r="M9" s="1102">
        <v>0</v>
      </c>
      <c r="N9" s="1102">
        <v>0</v>
      </c>
      <c r="O9" s="1102">
        <v>0</v>
      </c>
      <c r="P9" s="1102">
        <v>0</v>
      </c>
      <c r="Q9" s="1102">
        <v>0</v>
      </c>
      <c r="R9" s="510"/>
    </row>
    <row r="10" spans="1:25" s="772" customFormat="1">
      <c r="A10" s="1106" t="s">
        <v>192</v>
      </c>
      <c r="B10" s="1102">
        <v>2748.6324967999999</v>
      </c>
      <c r="C10" s="1102">
        <v>0</v>
      </c>
      <c r="D10" s="1102">
        <v>0</v>
      </c>
      <c r="E10" s="1102">
        <v>0</v>
      </c>
      <c r="F10" s="1102">
        <v>0</v>
      </c>
      <c r="G10" s="1102">
        <v>0</v>
      </c>
      <c r="H10" s="1102">
        <v>6085.2094200000001</v>
      </c>
      <c r="I10" s="1102">
        <v>8833.8419200000008</v>
      </c>
      <c r="J10" s="1102">
        <v>0</v>
      </c>
      <c r="K10" s="1102">
        <v>0</v>
      </c>
      <c r="L10" s="1102">
        <v>0</v>
      </c>
      <c r="M10" s="1102">
        <v>0</v>
      </c>
      <c r="N10" s="1102">
        <v>0</v>
      </c>
      <c r="O10" s="1102">
        <v>0</v>
      </c>
      <c r="P10" s="1102">
        <v>0</v>
      </c>
      <c r="Q10" s="1102">
        <v>0</v>
      </c>
      <c r="R10" s="510"/>
    </row>
    <row r="11" spans="1:25" s="772" customFormat="1">
      <c r="A11" s="1106" t="s">
        <v>193</v>
      </c>
      <c r="B11" s="1102">
        <v>0</v>
      </c>
      <c r="C11" s="1102">
        <v>0</v>
      </c>
      <c r="D11" s="1102">
        <v>0</v>
      </c>
      <c r="E11" s="1102">
        <v>0</v>
      </c>
      <c r="F11" s="1102">
        <v>0</v>
      </c>
      <c r="G11" s="1102">
        <v>0</v>
      </c>
      <c r="H11" s="1102">
        <v>0</v>
      </c>
      <c r="I11" s="1102">
        <v>0</v>
      </c>
      <c r="J11" s="1102">
        <v>0</v>
      </c>
      <c r="K11" s="1102">
        <v>0</v>
      </c>
      <c r="L11" s="1102">
        <v>0</v>
      </c>
      <c r="M11" s="1102">
        <v>0</v>
      </c>
      <c r="N11" s="1102">
        <v>0</v>
      </c>
      <c r="O11" s="1102">
        <v>0</v>
      </c>
      <c r="P11" s="1102">
        <v>0</v>
      </c>
      <c r="Q11" s="1102">
        <v>0</v>
      </c>
      <c r="R11" s="510"/>
    </row>
    <row r="12" spans="1:25" s="772" customFormat="1">
      <c r="A12" s="1106" t="s">
        <v>194</v>
      </c>
      <c r="B12" s="1102">
        <v>0</v>
      </c>
      <c r="C12" s="1102">
        <v>0</v>
      </c>
      <c r="D12" s="1102">
        <v>0</v>
      </c>
      <c r="E12" s="1102">
        <v>0</v>
      </c>
      <c r="F12" s="1102">
        <v>0</v>
      </c>
      <c r="G12" s="1102">
        <v>0</v>
      </c>
      <c r="H12" s="1102">
        <v>0</v>
      </c>
      <c r="I12" s="1102">
        <v>0</v>
      </c>
      <c r="J12" s="1102">
        <v>0</v>
      </c>
      <c r="K12" s="1102">
        <v>0</v>
      </c>
      <c r="L12" s="1102">
        <v>0</v>
      </c>
      <c r="M12" s="1102">
        <v>0</v>
      </c>
      <c r="N12" s="1102">
        <v>0</v>
      </c>
      <c r="O12" s="1102">
        <v>0</v>
      </c>
      <c r="P12" s="1102">
        <v>0</v>
      </c>
      <c r="Q12" s="1102">
        <v>0</v>
      </c>
      <c r="R12" s="510"/>
    </row>
    <row r="13" spans="1:25" s="772" customFormat="1">
      <c r="A13" s="1106" t="s">
        <v>195</v>
      </c>
      <c r="B13" s="1102">
        <v>698894.26409920002</v>
      </c>
      <c r="C13" s="1102">
        <v>12189.597549399999</v>
      </c>
      <c r="D13" s="1102">
        <v>2347.4690851999999</v>
      </c>
      <c r="E13" s="1102">
        <v>0</v>
      </c>
      <c r="F13" s="1102">
        <v>7224.0869249999996</v>
      </c>
      <c r="G13" s="1102">
        <v>6921.7909606000003</v>
      </c>
      <c r="H13" s="1102">
        <v>0</v>
      </c>
      <c r="I13" s="1102">
        <v>727577.20863999997</v>
      </c>
      <c r="J13" s="1102">
        <v>219381.82474540002</v>
      </c>
      <c r="K13" s="1102">
        <v>899.23157079999999</v>
      </c>
      <c r="L13" s="1102">
        <v>7.7976899999999993</v>
      </c>
      <c r="M13" s="1102">
        <v>0</v>
      </c>
      <c r="N13" s="1102">
        <v>351.23962</v>
      </c>
      <c r="O13" s="1102">
        <v>0</v>
      </c>
      <c r="P13" s="1102">
        <v>0</v>
      </c>
      <c r="Q13" s="1102">
        <v>220640.09362999999</v>
      </c>
      <c r="R13" s="510"/>
    </row>
    <row r="14" spans="1:25" s="772" customFormat="1">
      <c r="A14" s="1106" t="s">
        <v>196</v>
      </c>
      <c r="B14" s="1102">
        <v>1182.1428600000002</v>
      </c>
      <c r="C14" s="1102">
        <v>0</v>
      </c>
      <c r="D14" s="1102">
        <v>80.235919999999993</v>
      </c>
      <c r="E14" s="1102">
        <v>0</v>
      </c>
      <c r="F14" s="1102">
        <v>106.22993</v>
      </c>
      <c r="G14" s="1102">
        <v>0</v>
      </c>
      <c r="H14" s="1102">
        <v>0</v>
      </c>
      <c r="I14" s="1102">
        <v>1368.60871</v>
      </c>
      <c r="J14" s="1102">
        <v>900369.58066999994</v>
      </c>
      <c r="K14" s="1102">
        <v>7373.6225599999998</v>
      </c>
      <c r="L14" s="1102">
        <v>1079.5616499999999</v>
      </c>
      <c r="M14" s="1102">
        <v>22.001480000000001</v>
      </c>
      <c r="N14" s="1102">
        <v>2218.8392000000003</v>
      </c>
      <c r="O14" s="1102">
        <v>24.179849999999998</v>
      </c>
      <c r="P14" s="1102">
        <v>0</v>
      </c>
      <c r="Q14" s="1102">
        <v>911087.78541000001</v>
      </c>
      <c r="R14" s="510"/>
    </row>
    <row r="15" spans="1:25" s="772" customFormat="1">
      <c r="A15" s="1106" t="s">
        <v>197</v>
      </c>
      <c r="B15" s="1102">
        <v>0</v>
      </c>
      <c r="C15" s="1102">
        <v>0</v>
      </c>
      <c r="D15" s="1102">
        <v>0</v>
      </c>
      <c r="E15" s="1102">
        <v>0</v>
      </c>
      <c r="F15" s="1102">
        <v>0</v>
      </c>
      <c r="G15" s="1102">
        <v>0</v>
      </c>
      <c r="H15" s="1102">
        <v>0</v>
      </c>
      <c r="I15" s="1102">
        <v>0</v>
      </c>
      <c r="J15" s="1102">
        <v>12249.232239999999</v>
      </c>
      <c r="K15" s="1102">
        <v>0</v>
      </c>
      <c r="L15" s="1102">
        <v>114.97314999999999</v>
      </c>
      <c r="M15" s="1102">
        <v>0</v>
      </c>
      <c r="N15" s="1102">
        <v>34.022910000000003</v>
      </c>
      <c r="O15" s="1102">
        <v>0</v>
      </c>
      <c r="P15" s="1102">
        <v>0</v>
      </c>
      <c r="Q15" s="1102">
        <v>12398.228300000001</v>
      </c>
      <c r="R15" s="510"/>
    </row>
    <row r="16" spans="1:25" s="772" customFormat="1">
      <c r="A16" s="1106" t="s">
        <v>198</v>
      </c>
      <c r="B16" s="1102">
        <v>893141.19373020006</v>
      </c>
      <c r="C16" s="1102">
        <v>13555.3124692</v>
      </c>
      <c r="D16" s="1102">
        <v>1257.576327</v>
      </c>
      <c r="E16" s="1102">
        <v>427.37142</v>
      </c>
      <c r="F16" s="1102">
        <v>2952.1346658000002</v>
      </c>
      <c r="G16" s="1102">
        <v>1725.4108352000001</v>
      </c>
      <c r="H16" s="1102">
        <v>0</v>
      </c>
      <c r="I16" s="1102">
        <v>913058.99942999997</v>
      </c>
      <c r="J16" s="1102">
        <v>193949.87421000001</v>
      </c>
      <c r="K16" s="1102">
        <v>0</v>
      </c>
      <c r="L16" s="1102">
        <v>16.630140000000001</v>
      </c>
      <c r="M16" s="1102">
        <v>0</v>
      </c>
      <c r="N16" s="1102">
        <v>86.984320000000011</v>
      </c>
      <c r="O16" s="1102">
        <v>0</v>
      </c>
      <c r="P16" s="1102">
        <v>0</v>
      </c>
      <c r="Q16" s="1102">
        <v>194053.48866999999</v>
      </c>
      <c r="R16" s="510"/>
    </row>
    <row r="17" spans="1:18" s="772" customFormat="1">
      <c r="A17" s="1106" t="s">
        <v>199</v>
      </c>
      <c r="B17" s="1102">
        <v>753.6807</v>
      </c>
      <c r="C17" s="1102">
        <v>0</v>
      </c>
      <c r="D17" s="1102">
        <v>0</v>
      </c>
      <c r="E17" s="1102">
        <v>0</v>
      </c>
      <c r="F17" s="1102">
        <v>0</v>
      </c>
      <c r="G17" s="1102">
        <v>0</v>
      </c>
      <c r="H17" s="1102">
        <v>0</v>
      </c>
      <c r="I17" s="1102">
        <v>753.6807</v>
      </c>
      <c r="J17" s="1102">
        <v>12179.35391</v>
      </c>
      <c r="K17" s="1102">
        <v>0</v>
      </c>
      <c r="L17" s="1102">
        <v>9.9571000000000005</v>
      </c>
      <c r="M17" s="1102">
        <v>0</v>
      </c>
      <c r="N17" s="1102">
        <v>0</v>
      </c>
      <c r="O17" s="1102">
        <v>0</v>
      </c>
      <c r="P17" s="1102">
        <v>0</v>
      </c>
      <c r="Q17" s="1102">
        <v>12189.311009999999</v>
      </c>
      <c r="R17" s="510"/>
    </row>
    <row r="18" spans="1:18" s="772" customFormat="1">
      <c r="A18" s="1106" t="s">
        <v>200</v>
      </c>
      <c r="B18" s="1102">
        <v>637336.43532239995</v>
      </c>
      <c r="C18" s="1102">
        <v>45817.874630000006</v>
      </c>
      <c r="D18" s="1102">
        <v>5585.4368940000004</v>
      </c>
      <c r="E18" s="1102">
        <v>3622.7917499999999</v>
      </c>
      <c r="F18" s="1102">
        <v>24364.261529800002</v>
      </c>
      <c r="G18" s="1102">
        <v>7220.8406999999997</v>
      </c>
      <c r="H18" s="1102">
        <v>264.92899999999997</v>
      </c>
      <c r="I18" s="1102">
        <v>724212.56982000009</v>
      </c>
      <c r="J18" s="1102">
        <v>2020719.8400822</v>
      </c>
      <c r="K18" s="1102">
        <v>13776.75879</v>
      </c>
      <c r="L18" s="1102">
        <v>1598.8422700000001</v>
      </c>
      <c r="M18" s="1102">
        <v>56.675230000000006</v>
      </c>
      <c r="N18" s="1102">
        <v>6339.2665900000002</v>
      </c>
      <c r="O18" s="1102">
        <v>293.09192999999999</v>
      </c>
      <c r="P18" s="1102">
        <v>23.155139999999999</v>
      </c>
      <c r="Q18" s="1102">
        <v>2042807.6300299999</v>
      </c>
      <c r="R18" s="510"/>
    </row>
    <row r="19" spans="1:18" s="772" customFormat="1">
      <c r="A19" s="1106" t="s">
        <v>202</v>
      </c>
      <c r="B19" s="1102">
        <v>45981.450548600005</v>
      </c>
      <c r="C19" s="1102">
        <v>5406.6232180000006</v>
      </c>
      <c r="D19" s="1102">
        <v>1106.0957599999999</v>
      </c>
      <c r="E19" s="1102">
        <v>284.08378999999996</v>
      </c>
      <c r="F19" s="1102">
        <v>1929.40751</v>
      </c>
      <c r="G19" s="1102">
        <v>1647.3874499999999</v>
      </c>
      <c r="H19" s="1102">
        <v>0</v>
      </c>
      <c r="I19" s="1102">
        <v>56355.048280000003</v>
      </c>
      <c r="J19" s="1102">
        <v>5750208.3773800004</v>
      </c>
      <c r="K19" s="1102">
        <v>59817.499444599998</v>
      </c>
      <c r="L19" s="1102">
        <v>18397.260697599999</v>
      </c>
      <c r="M19" s="1102">
        <v>1503.3211100000001</v>
      </c>
      <c r="N19" s="1102">
        <v>23047.929859399999</v>
      </c>
      <c r="O19" s="1102">
        <v>2485.41147</v>
      </c>
      <c r="P19" s="1102">
        <v>176.22037</v>
      </c>
      <c r="Q19" s="1102">
        <v>5855636.0203400003</v>
      </c>
      <c r="R19" s="510"/>
    </row>
    <row r="20" spans="1:18" s="772" customFormat="1">
      <c r="A20" s="1106" t="s">
        <v>203</v>
      </c>
      <c r="B20" s="1102">
        <v>1351679.2874820002</v>
      </c>
      <c r="C20" s="1102">
        <v>54306.081030399997</v>
      </c>
      <c r="D20" s="1102">
        <v>3765.5157724000001</v>
      </c>
      <c r="E20" s="1102">
        <v>1340.25631</v>
      </c>
      <c r="F20" s="1102">
        <v>12920.0262762</v>
      </c>
      <c r="G20" s="1102">
        <v>5510.3328956000005</v>
      </c>
      <c r="H20" s="1102">
        <v>7056.4654500000006</v>
      </c>
      <c r="I20" s="1102">
        <v>1436577.96524</v>
      </c>
      <c r="J20" s="1102">
        <v>536393.53023919999</v>
      </c>
      <c r="K20" s="1102">
        <v>2852.3084679999997</v>
      </c>
      <c r="L20" s="1102">
        <v>98.702350199999998</v>
      </c>
      <c r="M20" s="1102">
        <v>0</v>
      </c>
      <c r="N20" s="1102">
        <v>1145.4107951999999</v>
      </c>
      <c r="O20" s="1102">
        <v>0</v>
      </c>
      <c r="P20" s="1102">
        <v>4.6550000000000002</v>
      </c>
      <c r="Q20" s="1102">
        <v>540494.60686000006</v>
      </c>
      <c r="R20" s="510"/>
    </row>
    <row r="21" spans="1:18" s="772" customFormat="1">
      <c r="A21" s="1106" t="s">
        <v>204</v>
      </c>
      <c r="B21" s="1102">
        <v>0</v>
      </c>
      <c r="C21" s="1102">
        <v>0</v>
      </c>
      <c r="D21" s="1102">
        <v>0</v>
      </c>
      <c r="E21" s="1102">
        <v>0</v>
      </c>
      <c r="F21" s="1102">
        <v>0</v>
      </c>
      <c r="G21" s="1102">
        <v>0</v>
      </c>
      <c r="H21" s="1102">
        <v>0</v>
      </c>
      <c r="I21" s="1102">
        <v>0</v>
      </c>
      <c r="J21" s="1102">
        <v>0</v>
      </c>
      <c r="K21" s="1102">
        <v>0</v>
      </c>
      <c r="L21" s="1102">
        <v>0</v>
      </c>
      <c r="M21" s="1102">
        <v>0</v>
      </c>
      <c r="N21" s="1102">
        <v>0</v>
      </c>
      <c r="O21" s="1102">
        <v>0</v>
      </c>
      <c r="P21" s="1102">
        <v>0</v>
      </c>
      <c r="Q21" s="1102">
        <v>0</v>
      </c>
      <c r="R21" s="510"/>
    </row>
    <row r="22" spans="1:18" s="772" customFormat="1">
      <c r="A22" s="1106" t="s">
        <v>205</v>
      </c>
      <c r="B22" s="1102">
        <v>0</v>
      </c>
      <c r="C22" s="1102">
        <v>0</v>
      </c>
      <c r="D22" s="1102">
        <v>0</v>
      </c>
      <c r="E22" s="1102">
        <v>0</v>
      </c>
      <c r="F22" s="1102">
        <v>0</v>
      </c>
      <c r="G22" s="1102">
        <v>0</v>
      </c>
      <c r="H22" s="1102">
        <v>0</v>
      </c>
      <c r="I22" s="1102">
        <v>0</v>
      </c>
      <c r="J22" s="1102">
        <v>0</v>
      </c>
      <c r="K22" s="1102">
        <v>0</v>
      </c>
      <c r="L22" s="1102">
        <v>0</v>
      </c>
      <c r="M22" s="1102">
        <v>0</v>
      </c>
      <c r="N22" s="1102">
        <v>0</v>
      </c>
      <c r="O22" s="1102">
        <v>0</v>
      </c>
      <c r="P22" s="1102">
        <v>0</v>
      </c>
      <c r="Q22" s="1102">
        <v>0</v>
      </c>
      <c r="R22" s="510"/>
    </row>
    <row r="23" spans="1:18" s="772" customFormat="1">
      <c r="A23" s="1106" t="s">
        <v>206</v>
      </c>
      <c r="B23" s="1103">
        <v>0</v>
      </c>
      <c r="C23" s="1103">
        <v>0</v>
      </c>
      <c r="D23" s="1103">
        <v>0</v>
      </c>
      <c r="E23" s="1103">
        <v>0</v>
      </c>
      <c r="F23" s="1103">
        <v>0</v>
      </c>
      <c r="G23" s="1103">
        <v>0</v>
      </c>
      <c r="H23" s="1103">
        <v>0</v>
      </c>
      <c r="I23" s="1103">
        <v>0</v>
      </c>
      <c r="J23" s="1103">
        <v>0</v>
      </c>
      <c r="K23" s="1103">
        <v>0</v>
      </c>
      <c r="L23" s="1102">
        <v>0</v>
      </c>
      <c r="M23" s="1102">
        <v>0</v>
      </c>
      <c r="N23" s="1102">
        <v>0</v>
      </c>
      <c r="O23" s="1102">
        <v>0</v>
      </c>
      <c r="P23" s="1102">
        <v>0</v>
      </c>
      <c r="Q23" s="1102">
        <v>0</v>
      </c>
      <c r="R23" s="510"/>
    </row>
    <row r="24" spans="1:18" s="772" customFormat="1">
      <c r="A24" s="1106" t="s">
        <v>207</v>
      </c>
      <c r="B24" s="1103">
        <v>0</v>
      </c>
      <c r="C24" s="1103">
        <v>0</v>
      </c>
      <c r="D24" s="1103">
        <v>0</v>
      </c>
      <c r="E24" s="1103">
        <v>0</v>
      </c>
      <c r="F24" s="1103">
        <v>0</v>
      </c>
      <c r="G24" s="1103">
        <v>0</v>
      </c>
      <c r="H24" s="1103">
        <v>0</v>
      </c>
      <c r="I24" s="1103">
        <v>0</v>
      </c>
      <c r="J24" s="1103">
        <v>0</v>
      </c>
      <c r="K24" s="1103">
        <v>0</v>
      </c>
      <c r="L24" s="1102">
        <v>0</v>
      </c>
      <c r="M24" s="1102">
        <v>0</v>
      </c>
      <c r="N24" s="1102">
        <v>0</v>
      </c>
      <c r="O24" s="1102">
        <v>0</v>
      </c>
      <c r="P24" s="1102">
        <v>0</v>
      </c>
      <c r="Q24" s="1102">
        <v>0</v>
      </c>
      <c r="R24" s="510"/>
    </row>
    <row r="25" spans="1:18" s="772" customFormat="1">
      <c r="A25" s="1106" t="s">
        <v>208</v>
      </c>
      <c r="B25" s="1103">
        <v>0</v>
      </c>
      <c r="C25" s="1103">
        <v>0</v>
      </c>
      <c r="D25" s="1103">
        <v>0</v>
      </c>
      <c r="E25" s="1103">
        <v>0</v>
      </c>
      <c r="F25" s="1103">
        <v>0</v>
      </c>
      <c r="G25" s="1103">
        <v>0</v>
      </c>
      <c r="H25" s="1103">
        <v>0</v>
      </c>
      <c r="I25" s="1103">
        <v>0</v>
      </c>
      <c r="J25" s="1103">
        <v>530938.84244000004</v>
      </c>
      <c r="K25" s="1103">
        <v>4308.2775689999999</v>
      </c>
      <c r="L25" s="1102">
        <v>892.10255000000006</v>
      </c>
      <c r="M25" s="1102">
        <v>35.458349999999996</v>
      </c>
      <c r="N25" s="1102">
        <v>2028.6861899999999</v>
      </c>
      <c r="O25" s="1102">
        <v>0</v>
      </c>
      <c r="P25" s="1102">
        <v>0</v>
      </c>
      <c r="Q25" s="1102">
        <v>538203.36710000003</v>
      </c>
      <c r="R25" s="510"/>
    </row>
    <row r="26" spans="1:18" s="772" customFormat="1">
      <c r="A26" s="1106" t="s">
        <v>209</v>
      </c>
      <c r="B26" s="1103">
        <v>0</v>
      </c>
      <c r="C26" s="1103">
        <v>0</v>
      </c>
      <c r="D26" s="1103">
        <v>0</v>
      </c>
      <c r="E26" s="1103">
        <v>0</v>
      </c>
      <c r="F26" s="1103">
        <v>0</v>
      </c>
      <c r="G26" s="1103">
        <v>0</v>
      </c>
      <c r="H26" s="1103">
        <v>0</v>
      </c>
      <c r="I26" s="1103">
        <v>0</v>
      </c>
      <c r="J26" s="1103">
        <v>15307.262779999999</v>
      </c>
      <c r="K26" s="1103">
        <v>127.77135000000001</v>
      </c>
      <c r="L26" s="1102">
        <v>0</v>
      </c>
      <c r="M26" s="1102">
        <v>0</v>
      </c>
      <c r="N26" s="1102">
        <v>0</v>
      </c>
      <c r="O26" s="1102">
        <v>0</v>
      </c>
      <c r="P26" s="1102">
        <v>0</v>
      </c>
      <c r="Q26" s="1102">
        <v>15435.03413</v>
      </c>
      <c r="R26" s="510"/>
    </row>
    <row r="27" spans="1:18" s="772" customFormat="1">
      <c r="A27" s="1106" t="s">
        <v>210</v>
      </c>
      <c r="B27" s="1103">
        <v>0</v>
      </c>
      <c r="C27" s="1103">
        <v>0</v>
      </c>
      <c r="D27" s="1103">
        <v>0</v>
      </c>
      <c r="E27" s="1103">
        <v>0</v>
      </c>
      <c r="F27" s="1103">
        <v>0</v>
      </c>
      <c r="G27" s="1103">
        <v>0</v>
      </c>
      <c r="H27" s="1103">
        <v>0</v>
      </c>
      <c r="I27" s="1103">
        <v>0</v>
      </c>
      <c r="J27" s="1103">
        <v>0</v>
      </c>
      <c r="K27" s="1103">
        <v>0</v>
      </c>
      <c r="L27" s="1102">
        <v>0</v>
      </c>
      <c r="M27" s="1102">
        <v>0</v>
      </c>
      <c r="N27" s="1102">
        <v>0</v>
      </c>
      <c r="O27" s="1102">
        <v>0</v>
      </c>
      <c r="P27" s="1102">
        <v>0</v>
      </c>
      <c r="Q27" s="1102">
        <v>0</v>
      </c>
      <c r="R27" s="510"/>
    </row>
    <row r="28" spans="1:18" s="772" customFormat="1">
      <c r="A28" s="1106" t="s">
        <v>211</v>
      </c>
      <c r="B28" s="1103">
        <v>616953.72541260009</v>
      </c>
      <c r="C28" s="1103">
        <v>16630.520980000001</v>
      </c>
      <c r="D28" s="1103">
        <v>6808.6309596000001</v>
      </c>
      <c r="E28" s="1103">
        <v>780.71262999999999</v>
      </c>
      <c r="F28" s="1103">
        <v>6137.9303052000005</v>
      </c>
      <c r="G28" s="1103">
        <v>1983.3342</v>
      </c>
      <c r="H28" s="1103">
        <v>151169.38188999999</v>
      </c>
      <c r="I28" s="1103">
        <v>800464.23637000006</v>
      </c>
      <c r="J28" s="1103">
        <v>299133.94644999999</v>
      </c>
      <c r="K28" s="1103">
        <v>4565.8103600000004</v>
      </c>
      <c r="L28" s="1102">
        <v>733.60113000000001</v>
      </c>
      <c r="M28" s="1102">
        <v>137.83706000000001</v>
      </c>
      <c r="N28" s="1102">
        <v>671.87393000000009</v>
      </c>
      <c r="O28" s="1102">
        <v>25.504750000000001</v>
      </c>
      <c r="P28" s="1102">
        <v>0</v>
      </c>
      <c r="Q28" s="1102">
        <v>305268.57368000003</v>
      </c>
      <c r="R28" s="510"/>
    </row>
    <row r="29" spans="1:18" s="772" customFormat="1">
      <c r="A29" s="1106" t="s">
        <v>212</v>
      </c>
      <c r="B29" s="1103">
        <v>3506.13708</v>
      </c>
      <c r="C29" s="1103">
        <v>2501.60599</v>
      </c>
      <c r="D29" s="1103">
        <v>35.029360000000004</v>
      </c>
      <c r="E29" s="1103">
        <v>0</v>
      </c>
      <c r="F29" s="1103">
        <v>116.38971000000001</v>
      </c>
      <c r="G29" s="1103">
        <v>0</v>
      </c>
      <c r="H29" s="1103">
        <v>0</v>
      </c>
      <c r="I29" s="1103">
        <v>6159.1621399999995</v>
      </c>
      <c r="J29" s="1103">
        <v>709097.65501999995</v>
      </c>
      <c r="K29" s="1103">
        <v>11473.565000000001</v>
      </c>
      <c r="L29" s="1102">
        <v>3157.1391571999998</v>
      </c>
      <c r="M29" s="1102">
        <v>270.74834000000004</v>
      </c>
      <c r="N29" s="1102">
        <v>2514.5653399999997</v>
      </c>
      <c r="O29" s="1102">
        <v>180.61641</v>
      </c>
      <c r="P29" s="1102">
        <v>0</v>
      </c>
      <c r="Q29" s="1102">
        <v>726694.28926999995</v>
      </c>
      <c r="R29" s="510"/>
    </row>
    <row r="30" spans="1:18" s="772" customFormat="1">
      <c r="A30" s="1106" t="s">
        <v>213</v>
      </c>
      <c r="B30" s="1103">
        <v>254971.304928</v>
      </c>
      <c r="C30" s="1103">
        <v>12853.6717486</v>
      </c>
      <c r="D30" s="1103">
        <v>1435.0553810000001</v>
      </c>
      <c r="E30" s="1103">
        <v>339.06491999999997</v>
      </c>
      <c r="F30" s="1103">
        <v>3785.1815099999999</v>
      </c>
      <c r="G30" s="1103">
        <v>1216.9728300000002</v>
      </c>
      <c r="H30" s="1103">
        <v>18218.860430000001</v>
      </c>
      <c r="I30" s="1103">
        <v>292820.11174999998</v>
      </c>
      <c r="J30" s="1103">
        <v>136536.42075400002</v>
      </c>
      <c r="K30" s="1103">
        <v>381.67464000000001</v>
      </c>
      <c r="L30" s="1102">
        <v>105.61602120000001</v>
      </c>
      <c r="M30" s="1102">
        <v>0</v>
      </c>
      <c r="N30" s="1102">
        <v>558.05955000000006</v>
      </c>
      <c r="O30" s="1102">
        <v>48.339239999999997</v>
      </c>
      <c r="P30" s="1102">
        <v>0</v>
      </c>
      <c r="Q30" s="1102">
        <v>137630.11021000001</v>
      </c>
      <c r="R30" s="510"/>
    </row>
    <row r="31" spans="1:18" s="772" customFormat="1">
      <c r="A31" s="1106" t="s">
        <v>214</v>
      </c>
      <c r="B31" s="1102">
        <v>1300727.8183584001</v>
      </c>
      <c r="C31" s="1102">
        <v>47874.430957599994</v>
      </c>
      <c r="D31" s="1102">
        <v>480.6</v>
      </c>
      <c r="E31" s="1102">
        <v>210.79501000000002</v>
      </c>
      <c r="F31" s="1102">
        <v>0</v>
      </c>
      <c r="G31" s="1102">
        <v>5805.9155499999997</v>
      </c>
      <c r="H31" s="1102">
        <v>34790.13235</v>
      </c>
      <c r="I31" s="1102">
        <v>1389889.6922299999</v>
      </c>
      <c r="J31" s="1102">
        <v>0</v>
      </c>
      <c r="K31" s="1102">
        <v>0</v>
      </c>
      <c r="L31" s="1102">
        <v>0</v>
      </c>
      <c r="M31" s="1102">
        <v>0</v>
      </c>
      <c r="N31" s="1102">
        <v>0</v>
      </c>
      <c r="O31" s="1102">
        <v>0</v>
      </c>
      <c r="P31" s="1102">
        <v>0</v>
      </c>
      <c r="Q31" s="1102">
        <v>0</v>
      </c>
      <c r="R31" s="510"/>
    </row>
    <row r="32" spans="1:18" s="772" customFormat="1">
      <c r="A32" s="1106" t="s">
        <v>215</v>
      </c>
      <c r="B32" s="1102">
        <v>185804.78010820001</v>
      </c>
      <c r="C32" s="1102">
        <v>20686.971211</v>
      </c>
      <c r="D32" s="1102">
        <v>688.16434660000004</v>
      </c>
      <c r="E32" s="1102">
        <v>539.90207999999996</v>
      </c>
      <c r="F32" s="1102">
        <v>8378.6650785999991</v>
      </c>
      <c r="G32" s="1102">
        <v>2563.5444785999998</v>
      </c>
      <c r="H32" s="1102">
        <v>4790.3157899999997</v>
      </c>
      <c r="I32" s="1102">
        <v>223452.34309000001</v>
      </c>
      <c r="J32" s="1102">
        <v>8047.9352099999996</v>
      </c>
      <c r="K32" s="1102">
        <v>0</v>
      </c>
      <c r="L32" s="1102">
        <v>0</v>
      </c>
      <c r="M32" s="1102">
        <v>0</v>
      </c>
      <c r="N32" s="1102">
        <v>14.29243</v>
      </c>
      <c r="O32" s="1102">
        <v>0</v>
      </c>
      <c r="P32" s="1102">
        <v>192.58199999999999</v>
      </c>
      <c r="Q32" s="1102">
        <v>8254.8096500000011</v>
      </c>
      <c r="R32" s="510"/>
    </row>
    <row r="33" spans="1:18" s="772" customFormat="1">
      <c r="A33" s="1106" t="s">
        <v>216</v>
      </c>
      <c r="B33" s="1102">
        <v>0</v>
      </c>
      <c r="C33" s="1102">
        <v>0</v>
      </c>
      <c r="D33" s="1102">
        <v>0</v>
      </c>
      <c r="E33" s="1102">
        <v>0</v>
      </c>
      <c r="F33" s="1102">
        <v>0</v>
      </c>
      <c r="G33" s="1102">
        <v>0</v>
      </c>
      <c r="H33" s="1102">
        <v>0</v>
      </c>
      <c r="I33" s="1102">
        <v>0</v>
      </c>
      <c r="J33" s="1102">
        <v>0</v>
      </c>
      <c r="K33" s="1102">
        <v>0</v>
      </c>
      <c r="L33" s="1102">
        <v>0</v>
      </c>
      <c r="M33" s="1102">
        <v>0</v>
      </c>
      <c r="N33" s="1102">
        <v>0</v>
      </c>
      <c r="O33" s="1102">
        <v>0</v>
      </c>
      <c r="P33" s="1102">
        <v>0</v>
      </c>
      <c r="Q33" s="1102">
        <v>0</v>
      </c>
      <c r="R33" s="510"/>
    </row>
    <row r="34" spans="1:18" s="772" customFormat="1" ht="99">
      <c r="A34" s="1106" t="s">
        <v>217</v>
      </c>
      <c r="B34" s="1102">
        <v>316.91406999999998</v>
      </c>
      <c r="C34" s="1102">
        <v>132.79057</v>
      </c>
      <c r="D34" s="1102">
        <v>0</v>
      </c>
      <c r="E34" s="1102">
        <v>0</v>
      </c>
      <c r="F34" s="1102">
        <v>0</v>
      </c>
      <c r="G34" s="1102">
        <v>0</v>
      </c>
      <c r="H34" s="1102">
        <v>0</v>
      </c>
      <c r="I34" s="1102">
        <v>449.70464000000004</v>
      </c>
      <c r="J34" s="1102">
        <v>184.73289000000003</v>
      </c>
      <c r="K34" s="1102">
        <v>0</v>
      </c>
      <c r="L34" s="1102">
        <v>0</v>
      </c>
      <c r="M34" s="1102">
        <v>0</v>
      </c>
      <c r="N34" s="1102">
        <v>0</v>
      </c>
      <c r="O34" s="1102">
        <v>0</v>
      </c>
      <c r="P34" s="1102">
        <v>0</v>
      </c>
      <c r="Q34" s="1102">
        <v>184.73289000000003</v>
      </c>
      <c r="R34" s="510"/>
    </row>
    <row r="35" spans="1:18" s="772" customFormat="1">
      <c r="A35" s="1106" t="s">
        <v>218</v>
      </c>
      <c r="B35" s="1102">
        <v>0</v>
      </c>
      <c r="C35" s="1102">
        <v>0</v>
      </c>
      <c r="D35" s="1102">
        <v>0</v>
      </c>
      <c r="E35" s="1102">
        <v>0</v>
      </c>
      <c r="F35" s="1102">
        <v>0</v>
      </c>
      <c r="G35" s="1102">
        <v>0</v>
      </c>
      <c r="H35" s="1102">
        <v>0</v>
      </c>
      <c r="I35" s="1102">
        <v>0</v>
      </c>
      <c r="J35" s="1102">
        <v>0</v>
      </c>
      <c r="K35" s="1102">
        <v>0</v>
      </c>
      <c r="L35" s="1102">
        <v>0</v>
      </c>
      <c r="M35" s="1102">
        <v>0</v>
      </c>
      <c r="N35" s="1102">
        <v>0</v>
      </c>
      <c r="O35" s="1102">
        <v>0</v>
      </c>
      <c r="P35" s="1102">
        <v>0</v>
      </c>
      <c r="Q35" s="1102">
        <v>0</v>
      </c>
      <c r="R35" s="510"/>
    </row>
    <row r="36" spans="1:18" s="772" customFormat="1">
      <c r="A36" s="1106" t="s">
        <v>219</v>
      </c>
      <c r="B36" s="1102">
        <v>2975</v>
      </c>
      <c r="C36" s="1102">
        <v>0</v>
      </c>
      <c r="D36" s="1102">
        <v>0</v>
      </c>
      <c r="E36" s="1102">
        <v>0</v>
      </c>
      <c r="F36" s="1102">
        <v>0</v>
      </c>
      <c r="G36" s="1102">
        <v>0</v>
      </c>
      <c r="H36" s="1102">
        <v>0</v>
      </c>
      <c r="I36" s="1102">
        <v>2975</v>
      </c>
      <c r="J36" s="1102">
        <v>0</v>
      </c>
      <c r="K36" s="1102">
        <v>0</v>
      </c>
      <c r="L36" s="1102">
        <v>0</v>
      </c>
      <c r="M36" s="1102">
        <v>0</v>
      </c>
      <c r="N36" s="1102">
        <v>0</v>
      </c>
      <c r="O36" s="1102">
        <v>0</v>
      </c>
      <c r="P36" s="1102">
        <v>0</v>
      </c>
      <c r="Q36" s="1102">
        <v>0</v>
      </c>
      <c r="R36" s="510"/>
    </row>
    <row r="37" spans="1:18" s="772" customFormat="1" ht="99">
      <c r="A37" s="1106" t="s">
        <v>220</v>
      </c>
      <c r="B37" s="1102">
        <v>2088</v>
      </c>
      <c r="C37" s="1102">
        <v>0</v>
      </c>
      <c r="D37" s="1102">
        <v>0</v>
      </c>
      <c r="E37" s="1102">
        <v>0</v>
      </c>
      <c r="F37" s="1102">
        <v>0</v>
      </c>
      <c r="G37" s="1102">
        <v>0</v>
      </c>
      <c r="H37" s="1102">
        <v>0</v>
      </c>
      <c r="I37" s="1102">
        <v>2088</v>
      </c>
      <c r="J37" s="1102">
        <v>0</v>
      </c>
      <c r="K37" s="1102">
        <v>0</v>
      </c>
      <c r="L37" s="1102">
        <v>0</v>
      </c>
      <c r="M37" s="1102">
        <v>0</v>
      </c>
      <c r="N37" s="1102">
        <v>0</v>
      </c>
      <c r="O37" s="1102">
        <v>0</v>
      </c>
      <c r="P37" s="1102">
        <v>0</v>
      </c>
      <c r="Q37" s="1102">
        <v>0</v>
      </c>
      <c r="R37" s="510"/>
    </row>
    <row r="38" spans="1:18" s="323" customFormat="1" ht="83.25" customHeight="1">
      <c r="A38" s="612" t="s">
        <v>180</v>
      </c>
      <c r="B38" s="607">
        <f>SUM(B9:B37)</f>
        <v>7840098.7364747999</v>
      </c>
      <c r="C38" s="607">
        <f t="shared" ref="C38:Q38" si="0">SUM(C9:C37)</f>
        <v>259387.98335420003</v>
      </c>
      <c r="D38" s="607">
        <f t="shared" si="0"/>
        <v>23589.8098058</v>
      </c>
      <c r="E38" s="607">
        <f t="shared" si="0"/>
        <v>7544.9779099999987</v>
      </c>
      <c r="F38" s="607">
        <f t="shared" si="0"/>
        <v>67914.313440600003</v>
      </c>
      <c r="G38" s="607">
        <f t="shared" si="0"/>
        <v>34595.529900000001</v>
      </c>
      <c r="H38" s="607">
        <f t="shared" si="0"/>
        <v>467035.97245</v>
      </c>
      <c r="I38" s="607">
        <f t="shared" si="0"/>
        <v>8700167.3233599979</v>
      </c>
      <c r="J38" s="607">
        <f t="shared" si="0"/>
        <v>11344698.409020802</v>
      </c>
      <c r="K38" s="607">
        <f t="shared" si="0"/>
        <v>105576.5197524</v>
      </c>
      <c r="L38" s="607">
        <f t="shared" si="0"/>
        <v>26212.183906199996</v>
      </c>
      <c r="M38" s="607">
        <f t="shared" si="0"/>
        <v>2026.0415700000001</v>
      </c>
      <c r="N38" s="607">
        <f t="shared" si="0"/>
        <v>39011.170734600004</v>
      </c>
      <c r="O38" s="607">
        <f t="shared" si="0"/>
        <v>3057.14365</v>
      </c>
      <c r="P38" s="607">
        <f t="shared" si="0"/>
        <v>396.61250999999999</v>
      </c>
      <c r="Q38" s="607">
        <f t="shared" si="0"/>
        <v>11520978.081180003</v>
      </c>
      <c r="R38" s="24"/>
    </row>
    <row r="39" spans="1:18" ht="27.75" customHeight="1" thickBot="1">
      <c r="A39" s="405"/>
      <c r="B39" s="406"/>
      <c r="C39" s="608"/>
      <c r="D39" s="407"/>
      <c r="E39" s="407"/>
      <c r="F39" s="407"/>
      <c r="G39" s="407"/>
      <c r="H39" s="407"/>
      <c r="I39" s="407"/>
      <c r="J39" s="407"/>
      <c r="K39" s="407"/>
      <c r="L39" s="406"/>
      <c r="M39" s="406"/>
      <c r="N39" s="406"/>
      <c r="O39" s="406"/>
      <c r="P39" s="406"/>
      <c r="Q39" s="406"/>
      <c r="R39" s="20"/>
    </row>
    <row r="40" spans="1:18" ht="57" customHeight="1" thickTop="1">
      <c r="A40" s="446" t="s">
        <v>152</v>
      </c>
      <c r="B40" s="5"/>
      <c r="C40" s="22"/>
      <c r="D40" s="6"/>
      <c r="E40" s="6"/>
      <c r="F40" s="6"/>
      <c r="G40" s="6"/>
      <c r="H40" s="6"/>
      <c r="I40" s="6"/>
      <c r="J40" s="6"/>
      <c r="K40" s="6"/>
      <c r="L40" s="7"/>
      <c r="M40" s="7"/>
      <c r="N40" s="244"/>
      <c r="O40" s="244"/>
      <c r="P40" s="244"/>
      <c r="Q40" s="244"/>
    </row>
    <row r="41" spans="1:18" ht="135" customHeight="1">
      <c r="A41" s="1232" t="s">
        <v>159</v>
      </c>
      <c r="B41" s="1232"/>
      <c r="C41" s="1232"/>
      <c r="D41" s="1232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8" ht="13.5" customHeight="1">
      <c r="A42" s="31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8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8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8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8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8" ht="13.5" customHeight="1">
      <c r="A47" s="33"/>
      <c r="B47" s="34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8" ht="13.5" customHeight="1">
      <c r="A48" s="31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31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31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33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31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13.5" customHeight="1">
      <c r="A55" s="31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13.5" customHeight="1">
      <c r="A56" s="31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13.5" customHeight="1">
      <c r="A57" s="33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13.5" customHeight="1">
      <c r="A58" s="31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13.5" customHeight="1">
      <c r="A59" s="31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13.5" customHeight="1">
      <c r="A60" s="31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</row>
    <row r="61" spans="1:17" ht="13.5" customHeight="1">
      <c r="A61" s="31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</row>
    <row r="62" spans="1:17" ht="13.5" customHeight="1">
      <c r="A62" s="33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</row>
    <row r="63" spans="1:17" ht="13.5" customHeight="1">
      <c r="A63" s="31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</row>
    <row r="64" spans="1:17" ht="13.5" customHeight="1">
      <c r="A64" s="31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</row>
    <row r="65" spans="1:17" ht="13.5" customHeight="1">
      <c r="A65" s="31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</row>
    <row r="66" spans="1:17" ht="9" customHeight="1">
      <c r="A66" s="35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</row>
    <row r="67" spans="1:17" ht="9" customHeight="1">
      <c r="A67" s="35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</row>
    <row r="68" spans="1:17" ht="9" customHeight="1">
      <c r="A68" s="35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</row>
    <row r="69" spans="1:17" ht="9" customHeight="1">
      <c r="A69" s="35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</row>
    <row r="70" spans="1:17" ht="9" customHeight="1">
      <c r="A70" s="36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</row>
    <row r="71" spans="1:17" ht="9" customHeight="1">
      <c r="A71" s="36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35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 ht="9" customHeight="1">
      <c r="A78" s="33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</row>
    <row r="79" spans="1:17" ht="9" customHeight="1">
      <c r="A79" s="31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</row>
    <row r="80" spans="1:17" ht="9" customHeight="1">
      <c r="A80" s="31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</row>
    <row r="81" spans="1:17" ht="9" customHeight="1">
      <c r="A81" s="31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</row>
    <row r="82" spans="1:17" ht="9" customHeight="1">
      <c r="A82" s="31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</row>
    <row r="83" spans="1:17" ht="9" customHeight="1">
      <c r="A83" s="35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</row>
    <row r="84" spans="1:17" ht="9" customHeight="1">
      <c r="A84" s="33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</row>
    <row r="85" spans="1:17" ht="9" customHeight="1">
      <c r="A85" s="31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</row>
    <row r="86" spans="1:17" ht="9" customHeight="1">
      <c r="A86" s="31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</row>
    <row r="87" spans="1:17" ht="9" customHeight="1">
      <c r="A87" s="31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</row>
    <row r="88" spans="1:17" ht="9" customHeight="1">
      <c r="A88" s="31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</row>
    <row r="89" spans="1:17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7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7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7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7">
      <c r="A93" s="35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7">
      <c r="A94" s="33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7">
      <c r="A95" s="31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7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1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1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1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1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1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1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1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3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1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1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1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7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7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7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7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7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7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7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7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7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</row>
    <row r="120" spans="1:12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</row>
    <row r="121" spans="1:12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</row>
    <row r="122" spans="1:12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</row>
    <row r="123" spans="1:12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</row>
    <row r="124" spans="1:12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</row>
    <row r="125" spans="1:12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</row>
    <row r="126" spans="1:12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</row>
    <row r="127" spans="1:12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</row>
    <row r="128" spans="1:12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</row>
    <row r="129" spans="1:12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</row>
    <row r="130" spans="1:12">
      <c r="A130" s="38"/>
    </row>
    <row r="131" spans="1:12">
      <c r="A131" s="38"/>
    </row>
    <row r="132" spans="1:12">
      <c r="A132" s="38"/>
    </row>
    <row r="133" spans="1:12">
      <c r="A133" s="38"/>
    </row>
    <row r="134" spans="1:12">
      <c r="A134" s="38"/>
    </row>
    <row r="135" spans="1:12">
      <c r="A135" s="38"/>
    </row>
    <row r="136" spans="1:12">
      <c r="A136" s="38"/>
    </row>
    <row r="137" spans="1:12">
      <c r="A137" s="38"/>
    </row>
    <row r="138" spans="1:12">
      <c r="A138" s="38"/>
    </row>
    <row r="139" spans="1:12">
      <c r="A139" s="38"/>
    </row>
    <row r="140" spans="1:12">
      <c r="A140" s="38"/>
    </row>
    <row r="141" spans="1:12">
      <c r="A141" s="38"/>
    </row>
    <row r="142" spans="1:12">
      <c r="A142" s="38"/>
    </row>
    <row r="143" spans="1:12">
      <c r="A143" s="38"/>
    </row>
    <row r="144" spans="1:12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</sheetData>
  <mergeCells count="7">
    <mergeCell ref="A41:D41"/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Y663"/>
  <sheetViews>
    <sheetView topLeftCell="A2" zoomScale="25" zoomScaleNormal="25" workbookViewId="0">
      <selection activeCell="A2" sqref="A2:Q2"/>
    </sheetView>
  </sheetViews>
  <sheetFormatPr defaultRowHeight="60"/>
  <cols>
    <col min="1" max="1" width="232.140625" style="317" customWidth="1"/>
    <col min="2" max="2" width="72.5703125" style="239" customWidth="1"/>
    <col min="3" max="3" width="72.5703125" style="446" customWidth="1"/>
    <col min="4" max="17" width="72.5703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>
      <c r="A6" s="60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</row>
    <row r="7" spans="1:25" s="13" customFormat="1" ht="92.25" customHeight="1">
      <c r="A7" s="476"/>
      <c r="B7" s="1237" t="s">
        <v>109</v>
      </c>
      <c r="C7" s="1237"/>
      <c r="D7" s="1237"/>
      <c r="E7" s="1237"/>
      <c r="F7" s="1237"/>
      <c r="G7" s="1237"/>
      <c r="H7" s="1237"/>
      <c r="I7" s="1237"/>
      <c r="J7" s="1237" t="s">
        <v>110</v>
      </c>
      <c r="K7" s="1237"/>
      <c r="L7" s="1237"/>
      <c r="M7" s="1237"/>
      <c r="N7" s="1237"/>
      <c r="O7" s="1237"/>
      <c r="P7" s="1237"/>
      <c r="Q7" s="1237"/>
      <c r="R7" s="20"/>
    </row>
    <row r="8" spans="1:25" s="12" customFormat="1" ht="135">
      <c r="A8" s="472" t="s">
        <v>221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611" t="s">
        <v>191</v>
      </c>
      <c r="B9" s="451">
        <v>73793.116670000003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1">
        <v>34425.455759999997</v>
      </c>
      <c r="I9" s="451">
        <v>108218.57243</v>
      </c>
      <c r="J9" s="451">
        <v>367584.79854500003</v>
      </c>
      <c r="K9" s="451">
        <v>0</v>
      </c>
      <c r="L9" s="451">
        <v>0</v>
      </c>
      <c r="M9" s="451">
        <v>0</v>
      </c>
      <c r="N9" s="451">
        <v>0</v>
      </c>
      <c r="O9" s="451">
        <v>0</v>
      </c>
      <c r="P9" s="451">
        <v>306136.95793000003</v>
      </c>
      <c r="Q9" s="451">
        <v>673721.75647999998</v>
      </c>
      <c r="R9" s="20"/>
    </row>
    <row r="10" spans="1:25">
      <c r="A10" s="611" t="s">
        <v>192</v>
      </c>
      <c r="B10" s="451">
        <v>0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451">
        <v>0</v>
      </c>
      <c r="I10" s="451">
        <v>0</v>
      </c>
      <c r="J10" s="451">
        <v>0</v>
      </c>
      <c r="K10" s="451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0</v>
      </c>
      <c r="R10" s="20"/>
    </row>
    <row r="11" spans="1:25">
      <c r="A11" s="611" t="s">
        <v>193</v>
      </c>
      <c r="B11" s="451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0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0"/>
    </row>
    <row r="12" spans="1:25">
      <c r="A12" s="611" t="s">
        <v>194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20"/>
    </row>
    <row r="13" spans="1:25">
      <c r="A13" s="611" t="s">
        <v>195</v>
      </c>
      <c r="B13" s="451">
        <v>0</v>
      </c>
      <c r="C13" s="451">
        <v>0</v>
      </c>
      <c r="D13" s="451">
        <v>0</v>
      </c>
      <c r="E13" s="451">
        <v>0</v>
      </c>
      <c r="F13" s="451">
        <v>0</v>
      </c>
      <c r="G13" s="451">
        <v>0</v>
      </c>
      <c r="H13" s="451">
        <v>0</v>
      </c>
      <c r="I13" s="451">
        <v>0</v>
      </c>
      <c r="J13" s="451">
        <v>0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0</v>
      </c>
      <c r="Q13" s="451">
        <v>0</v>
      </c>
      <c r="R13" s="20"/>
    </row>
    <row r="14" spans="1:25">
      <c r="A14" s="611" t="s">
        <v>196</v>
      </c>
      <c r="B14" s="451">
        <v>0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0</v>
      </c>
      <c r="I14" s="451">
        <v>0</v>
      </c>
      <c r="J14" s="451">
        <v>0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0</v>
      </c>
      <c r="R14" s="20"/>
    </row>
    <row r="15" spans="1:25" ht="101.25">
      <c r="A15" s="611" t="s">
        <v>197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0"/>
    </row>
    <row r="16" spans="1:25">
      <c r="A16" s="611" t="s">
        <v>198</v>
      </c>
      <c r="B16" s="451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0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20"/>
    </row>
    <row r="17" spans="1:18">
      <c r="A17" s="611" t="s">
        <v>199</v>
      </c>
      <c r="B17" s="451">
        <v>0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451">
        <v>0</v>
      </c>
      <c r="I17" s="451">
        <v>0</v>
      </c>
      <c r="J17" s="451">
        <v>0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0</v>
      </c>
      <c r="R17" s="20"/>
    </row>
    <row r="18" spans="1:18">
      <c r="A18" s="611" t="s">
        <v>200</v>
      </c>
      <c r="B18" s="451">
        <v>0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0</v>
      </c>
      <c r="J18" s="451">
        <v>0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0</v>
      </c>
      <c r="Q18" s="451">
        <v>0</v>
      </c>
      <c r="R18" s="20"/>
    </row>
    <row r="19" spans="1:18">
      <c r="A19" s="611" t="s">
        <v>202</v>
      </c>
      <c r="B19" s="451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451">
        <v>104.3402</v>
      </c>
      <c r="I19" s="451">
        <v>104.3402</v>
      </c>
      <c r="J19" s="451">
        <v>0</v>
      </c>
      <c r="K19" s="451">
        <v>0</v>
      </c>
      <c r="L19" s="451">
        <v>0</v>
      </c>
      <c r="M19" s="451">
        <v>0</v>
      </c>
      <c r="N19" s="451">
        <v>0</v>
      </c>
      <c r="O19" s="451">
        <v>0</v>
      </c>
      <c r="P19" s="451">
        <v>0</v>
      </c>
      <c r="Q19" s="451">
        <v>0</v>
      </c>
      <c r="R19" s="20"/>
    </row>
    <row r="20" spans="1:18">
      <c r="A20" s="611" t="s">
        <v>203</v>
      </c>
      <c r="B20" s="451">
        <v>0</v>
      </c>
      <c r="C20" s="451">
        <v>0</v>
      </c>
      <c r="D20" s="451">
        <v>0</v>
      </c>
      <c r="E20" s="451">
        <v>0</v>
      </c>
      <c r="F20" s="451">
        <v>0</v>
      </c>
      <c r="G20" s="451">
        <v>0</v>
      </c>
      <c r="H20" s="451">
        <v>0</v>
      </c>
      <c r="I20" s="451">
        <v>0</v>
      </c>
      <c r="J20" s="451">
        <v>0</v>
      </c>
      <c r="K20" s="451">
        <v>0</v>
      </c>
      <c r="L20" s="451">
        <v>0</v>
      </c>
      <c r="M20" s="451">
        <v>0</v>
      </c>
      <c r="N20" s="451">
        <v>0</v>
      </c>
      <c r="O20" s="451">
        <v>0</v>
      </c>
      <c r="P20" s="451">
        <v>0</v>
      </c>
      <c r="Q20" s="451">
        <v>0</v>
      </c>
      <c r="R20" s="20"/>
    </row>
    <row r="21" spans="1:18">
      <c r="A21" s="611" t="s">
        <v>204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8">
      <c r="A22" s="611" t="s">
        <v>205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8">
      <c r="A23" s="611" t="s">
        <v>206</v>
      </c>
      <c r="B23" s="452">
        <v>0</v>
      </c>
      <c r="C23" s="452">
        <v>0</v>
      </c>
      <c r="D23" s="452">
        <v>0</v>
      </c>
      <c r="E23" s="452">
        <v>0</v>
      </c>
      <c r="F23" s="452">
        <v>0</v>
      </c>
      <c r="G23" s="452">
        <v>0</v>
      </c>
      <c r="H23" s="452">
        <v>0</v>
      </c>
      <c r="I23" s="452">
        <v>0</v>
      </c>
      <c r="J23" s="452">
        <v>0</v>
      </c>
      <c r="K23" s="452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8">
      <c r="A24" s="611" t="s">
        <v>207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>
      <c r="A25" s="611" t="s">
        <v>208</v>
      </c>
      <c r="B25" s="452">
        <v>0</v>
      </c>
      <c r="C25" s="452">
        <v>150.40445000000003</v>
      </c>
      <c r="D25" s="452">
        <v>0</v>
      </c>
      <c r="E25" s="452">
        <v>220</v>
      </c>
      <c r="F25" s="452">
        <v>0</v>
      </c>
      <c r="G25" s="452">
        <v>0</v>
      </c>
      <c r="H25" s="452">
        <v>0</v>
      </c>
      <c r="I25" s="452">
        <v>370.40445</v>
      </c>
      <c r="J25" s="452">
        <v>0</v>
      </c>
      <c r="K25" s="452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ht="101.25">
      <c r="A26" s="611" t="s">
        <v>209</v>
      </c>
      <c r="B26" s="452">
        <v>0</v>
      </c>
      <c r="C26" s="452">
        <v>0</v>
      </c>
      <c r="D26" s="452">
        <v>0</v>
      </c>
      <c r="E26" s="452">
        <v>0</v>
      </c>
      <c r="F26" s="452">
        <v>0</v>
      </c>
      <c r="G26" s="452">
        <v>0</v>
      </c>
      <c r="H26" s="452">
        <v>0</v>
      </c>
      <c r="I26" s="452">
        <v>0</v>
      </c>
      <c r="J26" s="452">
        <v>0</v>
      </c>
      <c r="K26" s="452">
        <v>0</v>
      </c>
      <c r="L26" s="451">
        <v>0</v>
      </c>
      <c r="M26" s="451">
        <v>0</v>
      </c>
      <c r="N26" s="451">
        <v>0</v>
      </c>
      <c r="O26" s="451">
        <v>0</v>
      </c>
      <c r="P26" s="451">
        <v>0</v>
      </c>
      <c r="Q26" s="451">
        <v>0</v>
      </c>
      <c r="R26" s="20"/>
    </row>
    <row r="27" spans="1:18">
      <c r="A27" s="611" t="s">
        <v>210</v>
      </c>
      <c r="B27" s="452">
        <v>0</v>
      </c>
      <c r="C27" s="452">
        <v>0</v>
      </c>
      <c r="D27" s="452">
        <v>0</v>
      </c>
      <c r="E27" s="452">
        <v>0</v>
      </c>
      <c r="F27" s="452">
        <v>0</v>
      </c>
      <c r="G27" s="452">
        <v>0</v>
      </c>
      <c r="H27" s="452">
        <v>0</v>
      </c>
      <c r="I27" s="452">
        <v>0</v>
      </c>
      <c r="J27" s="452">
        <v>0</v>
      </c>
      <c r="K27" s="452">
        <v>0</v>
      </c>
      <c r="L27" s="451">
        <v>0</v>
      </c>
      <c r="M27" s="451">
        <v>0</v>
      </c>
      <c r="N27" s="451">
        <v>0</v>
      </c>
      <c r="O27" s="451">
        <v>0</v>
      </c>
      <c r="P27" s="451">
        <v>0</v>
      </c>
      <c r="Q27" s="451">
        <v>0</v>
      </c>
      <c r="R27" s="20"/>
    </row>
    <row r="28" spans="1:18">
      <c r="A28" s="611" t="s">
        <v>211</v>
      </c>
      <c r="B28" s="452">
        <v>773.06596000000002</v>
      </c>
      <c r="C28" s="452">
        <v>0</v>
      </c>
      <c r="D28" s="452">
        <v>71.465620000000001</v>
      </c>
      <c r="E28" s="452">
        <v>0</v>
      </c>
      <c r="F28" s="452">
        <v>122.43716000000001</v>
      </c>
      <c r="G28" s="452">
        <v>0</v>
      </c>
      <c r="H28" s="452">
        <v>0</v>
      </c>
      <c r="I28" s="452">
        <v>966.96874000000003</v>
      </c>
      <c r="J28" s="452">
        <v>0</v>
      </c>
      <c r="K28" s="452">
        <v>0</v>
      </c>
      <c r="L28" s="451">
        <v>0</v>
      </c>
      <c r="M28" s="451">
        <v>0</v>
      </c>
      <c r="N28" s="451">
        <v>0</v>
      </c>
      <c r="O28" s="451">
        <v>0</v>
      </c>
      <c r="P28" s="451">
        <v>0</v>
      </c>
      <c r="Q28" s="451">
        <v>0</v>
      </c>
      <c r="R28" s="20"/>
    </row>
    <row r="29" spans="1:18">
      <c r="A29" s="611" t="s">
        <v>212</v>
      </c>
      <c r="B29" s="452">
        <v>0</v>
      </c>
      <c r="C29" s="452">
        <v>0</v>
      </c>
      <c r="D29" s="452">
        <v>0</v>
      </c>
      <c r="E29" s="452">
        <v>0</v>
      </c>
      <c r="F29" s="452">
        <v>0</v>
      </c>
      <c r="G29" s="452">
        <v>0</v>
      </c>
      <c r="H29" s="452">
        <v>0</v>
      </c>
      <c r="I29" s="452">
        <v>0</v>
      </c>
      <c r="J29" s="452">
        <v>0</v>
      </c>
      <c r="K29" s="452">
        <v>0</v>
      </c>
      <c r="L29" s="451">
        <v>0</v>
      </c>
      <c r="M29" s="451">
        <v>0</v>
      </c>
      <c r="N29" s="451">
        <v>0</v>
      </c>
      <c r="O29" s="451">
        <v>0</v>
      </c>
      <c r="P29" s="451">
        <v>0</v>
      </c>
      <c r="Q29" s="451">
        <v>0</v>
      </c>
      <c r="R29" s="20"/>
    </row>
    <row r="30" spans="1:18">
      <c r="A30" s="611" t="s">
        <v>213</v>
      </c>
      <c r="B30" s="452">
        <v>0</v>
      </c>
      <c r="C30" s="452">
        <v>0</v>
      </c>
      <c r="D30" s="452">
        <v>0</v>
      </c>
      <c r="E30" s="452">
        <v>0</v>
      </c>
      <c r="F30" s="452">
        <v>0</v>
      </c>
      <c r="G30" s="452">
        <v>0</v>
      </c>
      <c r="H30" s="452">
        <v>0</v>
      </c>
      <c r="I30" s="452">
        <v>0</v>
      </c>
      <c r="J30" s="452">
        <v>0</v>
      </c>
      <c r="K30" s="452">
        <v>0</v>
      </c>
      <c r="L30" s="451">
        <v>0</v>
      </c>
      <c r="M30" s="451">
        <v>0</v>
      </c>
      <c r="N30" s="451">
        <v>0</v>
      </c>
      <c r="O30" s="451">
        <v>0</v>
      </c>
      <c r="P30" s="451">
        <v>0</v>
      </c>
      <c r="Q30" s="451">
        <v>0</v>
      </c>
      <c r="R30" s="20"/>
    </row>
    <row r="31" spans="1:18">
      <c r="A31" s="611" t="s">
        <v>214</v>
      </c>
      <c r="B31" s="451">
        <v>29984.2221718</v>
      </c>
      <c r="C31" s="451">
        <v>782.2</v>
      </c>
      <c r="D31" s="451">
        <v>0</v>
      </c>
      <c r="E31" s="451">
        <v>0</v>
      </c>
      <c r="F31" s="451">
        <v>0</v>
      </c>
      <c r="G31" s="451">
        <v>274.39999999999998</v>
      </c>
      <c r="H31" s="451">
        <v>2727.4674799999998</v>
      </c>
      <c r="I31" s="451">
        <v>33768.289649999999</v>
      </c>
      <c r="J31" s="451">
        <v>17810.742317799999</v>
      </c>
      <c r="K31" s="451">
        <v>0</v>
      </c>
      <c r="L31" s="451">
        <v>0</v>
      </c>
      <c r="M31" s="451">
        <v>0</v>
      </c>
      <c r="N31" s="451">
        <v>0</v>
      </c>
      <c r="O31" s="451">
        <v>0</v>
      </c>
      <c r="P31" s="451">
        <v>0</v>
      </c>
      <c r="Q31" s="451">
        <v>17810.742320000001</v>
      </c>
      <c r="R31" s="20"/>
    </row>
    <row r="32" spans="1:18">
      <c r="A32" s="611" t="s">
        <v>215</v>
      </c>
      <c r="B32" s="451">
        <v>0</v>
      </c>
      <c r="C32" s="451">
        <v>0</v>
      </c>
      <c r="D32" s="451">
        <v>0</v>
      </c>
      <c r="E32" s="451">
        <v>0</v>
      </c>
      <c r="F32" s="451">
        <v>0</v>
      </c>
      <c r="G32" s="451">
        <v>0</v>
      </c>
      <c r="H32" s="451">
        <v>0</v>
      </c>
      <c r="I32" s="451">
        <v>0</v>
      </c>
      <c r="J32" s="451">
        <v>0</v>
      </c>
      <c r="K32" s="451">
        <v>0</v>
      </c>
      <c r="L32" s="451">
        <v>0</v>
      </c>
      <c r="M32" s="451">
        <v>0</v>
      </c>
      <c r="N32" s="451">
        <v>0</v>
      </c>
      <c r="O32" s="451">
        <v>0</v>
      </c>
      <c r="P32" s="451">
        <v>0</v>
      </c>
      <c r="Q32" s="451">
        <v>0</v>
      </c>
      <c r="R32" s="20"/>
    </row>
    <row r="33" spans="1:18">
      <c r="A33" s="611" t="s">
        <v>216</v>
      </c>
      <c r="B33" s="451">
        <v>0</v>
      </c>
      <c r="C33" s="451">
        <v>0</v>
      </c>
      <c r="D33" s="451">
        <v>0</v>
      </c>
      <c r="E33" s="451">
        <v>0</v>
      </c>
      <c r="F33" s="451">
        <v>0</v>
      </c>
      <c r="G33" s="451">
        <v>0</v>
      </c>
      <c r="H33" s="451">
        <v>0</v>
      </c>
      <c r="I33" s="451">
        <v>0</v>
      </c>
      <c r="J33" s="451">
        <v>0</v>
      </c>
      <c r="K33" s="451">
        <v>0</v>
      </c>
      <c r="L33" s="451">
        <v>0</v>
      </c>
      <c r="M33" s="451">
        <v>0</v>
      </c>
      <c r="N33" s="451">
        <v>0</v>
      </c>
      <c r="O33" s="451">
        <v>0</v>
      </c>
      <c r="P33" s="451">
        <v>0</v>
      </c>
      <c r="Q33" s="451">
        <v>0</v>
      </c>
      <c r="R33" s="20"/>
    </row>
    <row r="34" spans="1:18" ht="101.25">
      <c r="A34" s="611" t="s">
        <v>217</v>
      </c>
      <c r="B34" s="451">
        <v>0</v>
      </c>
      <c r="C34" s="451">
        <v>0</v>
      </c>
      <c r="D34" s="451">
        <v>0</v>
      </c>
      <c r="E34" s="451">
        <v>0</v>
      </c>
      <c r="F34" s="451">
        <v>0</v>
      </c>
      <c r="G34" s="451">
        <v>0</v>
      </c>
      <c r="H34" s="451">
        <v>0</v>
      </c>
      <c r="I34" s="451">
        <v>0</v>
      </c>
      <c r="J34" s="451">
        <v>0</v>
      </c>
      <c r="K34" s="451">
        <v>0</v>
      </c>
      <c r="L34" s="451">
        <v>0</v>
      </c>
      <c r="M34" s="451">
        <v>0</v>
      </c>
      <c r="N34" s="451">
        <v>0</v>
      </c>
      <c r="O34" s="451">
        <v>0</v>
      </c>
      <c r="P34" s="451">
        <v>0</v>
      </c>
      <c r="Q34" s="451">
        <v>0</v>
      </c>
      <c r="R34" s="20"/>
    </row>
    <row r="35" spans="1:18" ht="101.25">
      <c r="A35" s="611" t="s">
        <v>218</v>
      </c>
      <c r="B35" s="451">
        <v>0</v>
      </c>
      <c r="C35" s="451">
        <v>0</v>
      </c>
      <c r="D35" s="451">
        <v>0</v>
      </c>
      <c r="E35" s="451">
        <v>0</v>
      </c>
      <c r="F35" s="451">
        <v>0</v>
      </c>
      <c r="G35" s="451">
        <v>0</v>
      </c>
      <c r="H35" s="451">
        <v>0</v>
      </c>
      <c r="I35" s="451">
        <v>0</v>
      </c>
      <c r="J35" s="451">
        <v>0</v>
      </c>
      <c r="K35" s="451">
        <v>0</v>
      </c>
      <c r="L35" s="451">
        <v>0</v>
      </c>
      <c r="M35" s="451">
        <v>0</v>
      </c>
      <c r="N35" s="451">
        <v>0</v>
      </c>
      <c r="O35" s="451">
        <v>0</v>
      </c>
      <c r="P35" s="451">
        <v>0</v>
      </c>
      <c r="Q35" s="451">
        <v>0</v>
      </c>
      <c r="R35" s="20"/>
    </row>
    <row r="36" spans="1:18">
      <c r="A36" s="611" t="s">
        <v>219</v>
      </c>
      <c r="B36" s="451">
        <v>0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0</v>
      </c>
      <c r="J36" s="451">
        <v>0</v>
      </c>
      <c r="K36" s="451">
        <v>0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0</v>
      </c>
      <c r="R36" s="20"/>
    </row>
    <row r="37" spans="1:18" ht="101.25">
      <c r="A37" s="611" t="s">
        <v>220</v>
      </c>
      <c r="B37" s="451">
        <v>0</v>
      </c>
      <c r="C37" s="451">
        <v>0</v>
      </c>
      <c r="D37" s="451">
        <v>0</v>
      </c>
      <c r="E37" s="451">
        <v>0</v>
      </c>
      <c r="F37" s="451">
        <v>0</v>
      </c>
      <c r="G37" s="451">
        <v>0</v>
      </c>
      <c r="H37" s="451">
        <v>0</v>
      </c>
      <c r="I37" s="451">
        <v>0</v>
      </c>
      <c r="J37" s="451">
        <v>0</v>
      </c>
      <c r="K37" s="451">
        <v>0</v>
      </c>
      <c r="L37" s="451">
        <v>0</v>
      </c>
      <c r="M37" s="451">
        <v>0</v>
      </c>
      <c r="N37" s="451">
        <v>0</v>
      </c>
      <c r="O37" s="451">
        <v>0</v>
      </c>
      <c r="P37" s="451">
        <v>0</v>
      </c>
      <c r="Q37" s="451">
        <v>0</v>
      </c>
      <c r="R37" s="20"/>
    </row>
    <row r="38" spans="1:18" s="323" customFormat="1" ht="83.25" customHeight="1">
      <c r="A38" s="612" t="s">
        <v>136</v>
      </c>
      <c r="B38" s="607">
        <f>SUM(B9:B37)</f>
        <v>104550.4048018</v>
      </c>
      <c r="C38" s="607">
        <f t="shared" ref="C38:Q38" si="0">SUM(C9:C37)</f>
        <v>932.60445000000004</v>
      </c>
      <c r="D38" s="607">
        <f t="shared" si="0"/>
        <v>71.465620000000001</v>
      </c>
      <c r="E38" s="607">
        <f t="shared" si="0"/>
        <v>220</v>
      </c>
      <c r="F38" s="607">
        <f t="shared" si="0"/>
        <v>122.43716000000001</v>
      </c>
      <c r="G38" s="607">
        <f t="shared" si="0"/>
        <v>274.39999999999998</v>
      </c>
      <c r="H38" s="607">
        <f t="shared" si="0"/>
        <v>37257.263439999995</v>
      </c>
      <c r="I38" s="607">
        <f t="shared" si="0"/>
        <v>143428.57547000001</v>
      </c>
      <c r="J38" s="607">
        <f t="shared" si="0"/>
        <v>385395.54086280003</v>
      </c>
      <c r="K38" s="607">
        <f t="shared" si="0"/>
        <v>0</v>
      </c>
      <c r="L38" s="607">
        <f t="shared" si="0"/>
        <v>0</v>
      </c>
      <c r="M38" s="607">
        <f t="shared" si="0"/>
        <v>0</v>
      </c>
      <c r="N38" s="607">
        <f t="shared" si="0"/>
        <v>0</v>
      </c>
      <c r="O38" s="607">
        <f t="shared" si="0"/>
        <v>0</v>
      </c>
      <c r="P38" s="607">
        <f t="shared" si="0"/>
        <v>306136.95793000003</v>
      </c>
      <c r="Q38" s="607">
        <f t="shared" si="0"/>
        <v>691532.49879999994</v>
      </c>
      <c r="R38" s="24"/>
    </row>
    <row r="39" spans="1:18" ht="27.75" customHeight="1" thickBot="1">
      <c r="A39" s="405"/>
      <c r="B39" s="406"/>
      <c r="C39" s="608"/>
      <c r="D39" s="407"/>
      <c r="E39" s="407"/>
      <c r="F39" s="407"/>
      <c r="G39" s="407"/>
      <c r="H39" s="407"/>
      <c r="I39" s="407"/>
      <c r="J39" s="407"/>
      <c r="K39" s="407"/>
      <c r="L39" s="406"/>
      <c r="M39" s="406"/>
      <c r="N39" s="406"/>
      <c r="O39" s="406"/>
      <c r="P39" s="406"/>
      <c r="Q39" s="406"/>
      <c r="R39" s="20"/>
    </row>
    <row r="40" spans="1:18" ht="51.75" customHeight="1" thickTop="1">
      <c r="A40" s="446" t="s">
        <v>152</v>
      </c>
      <c r="B40" s="5"/>
      <c r="C40" s="22"/>
      <c r="D40" s="6"/>
      <c r="E40" s="6"/>
      <c r="F40" s="6"/>
      <c r="G40" s="6"/>
      <c r="H40" s="6"/>
      <c r="I40" s="6"/>
      <c r="J40" s="6"/>
      <c r="K40" s="6"/>
      <c r="L40" s="7"/>
      <c r="M40" s="7"/>
      <c r="N40" s="244"/>
      <c r="O40" s="244"/>
      <c r="P40" s="244"/>
      <c r="Q40" s="244"/>
    </row>
    <row r="41" spans="1:18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8" ht="13.5" customHeight="1">
      <c r="A42" s="31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8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8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8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8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8" ht="13.5" customHeight="1">
      <c r="A47" s="33"/>
      <c r="B47" s="34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8" ht="13.5" customHeight="1">
      <c r="A48" s="31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31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31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33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31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13.5" customHeight="1">
      <c r="A55" s="31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13.5" customHeight="1">
      <c r="A56" s="31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13.5" customHeight="1">
      <c r="A57" s="33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13.5" customHeight="1">
      <c r="A58" s="31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13.5" customHeight="1">
      <c r="A59" s="31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13.5" customHeight="1">
      <c r="A60" s="31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</row>
    <row r="61" spans="1:17" ht="13.5" customHeight="1">
      <c r="A61" s="31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</row>
    <row r="62" spans="1:17" ht="13.5" customHeight="1">
      <c r="A62" s="33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</row>
    <row r="63" spans="1:17" ht="13.5" customHeight="1">
      <c r="A63" s="31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</row>
    <row r="64" spans="1:17" ht="13.5" customHeight="1">
      <c r="A64" s="31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</row>
    <row r="65" spans="1:17" ht="13.5" customHeight="1">
      <c r="A65" s="31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</row>
    <row r="66" spans="1:17" ht="9" customHeight="1">
      <c r="A66" s="35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</row>
    <row r="67" spans="1:17" ht="9" customHeight="1">
      <c r="A67" s="35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</row>
    <row r="68" spans="1:17" ht="9" customHeight="1">
      <c r="A68" s="35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</row>
    <row r="69" spans="1:17" ht="9" customHeight="1">
      <c r="A69" s="35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</row>
    <row r="70" spans="1:17" ht="9" customHeight="1">
      <c r="A70" s="36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</row>
    <row r="71" spans="1:17" ht="9" customHeight="1">
      <c r="A71" s="36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35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 ht="9" customHeight="1">
      <c r="A78" s="33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</row>
    <row r="79" spans="1:17" ht="9" customHeight="1">
      <c r="A79" s="31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</row>
    <row r="80" spans="1:17" ht="9" customHeight="1">
      <c r="A80" s="31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</row>
    <row r="81" spans="1:17" ht="9" customHeight="1">
      <c r="A81" s="31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</row>
    <row r="82" spans="1:17" ht="9" customHeight="1">
      <c r="A82" s="31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</row>
    <row r="83" spans="1:17" ht="9" customHeight="1">
      <c r="A83" s="35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</row>
    <row r="84" spans="1:17" ht="9" customHeight="1">
      <c r="A84" s="33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</row>
    <row r="85" spans="1:17" ht="9" customHeight="1">
      <c r="A85" s="31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</row>
    <row r="86" spans="1:17" ht="9" customHeight="1">
      <c r="A86" s="31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</row>
    <row r="87" spans="1:17" ht="9" customHeight="1">
      <c r="A87" s="31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</row>
    <row r="88" spans="1:17" ht="9" customHeight="1">
      <c r="A88" s="31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</row>
    <row r="89" spans="1:17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7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7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7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7">
      <c r="A93" s="35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7">
      <c r="A94" s="33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7">
      <c r="A95" s="31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7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1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1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1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1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1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1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1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3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1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1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1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7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7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7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7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7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7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7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7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7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</row>
    <row r="120" spans="1:12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</row>
    <row r="121" spans="1:12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</row>
    <row r="122" spans="1:12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</row>
    <row r="123" spans="1:12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</row>
    <row r="124" spans="1:12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</row>
    <row r="125" spans="1:12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</row>
    <row r="126" spans="1:12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</row>
    <row r="127" spans="1:12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</row>
    <row r="128" spans="1:12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</row>
    <row r="129" spans="1:12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</row>
    <row r="130" spans="1:12">
      <c r="A130" s="38"/>
    </row>
    <row r="131" spans="1:12">
      <c r="A131" s="38"/>
    </row>
    <row r="132" spans="1:12">
      <c r="A132" s="38"/>
    </row>
    <row r="133" spans="1:12">
      <c r="A133" s="38"/>
    </row>
    <row r="134" spans="1:12">
      <c r="A134" s="38"/>
    </row>
    <row r="135" spans="1:12">
      <c r="A135" s="38"/>
    </row>
    <row r="136" spans="1:12">
      <c r="A136" s="38"/>
    </row>
    <row r="137" spans="1:12">
      <c r="A137" s="38"/>
    </row>
    <row r="138" spans="1:12">
      <c r="A138" s="38"/>
    </row>
    <row r="139" spans="1:12">
      <c r="A139" s="38"/>
    </row>
    <row r="140" spans="1:12">
      <c r="A140" s="38"/>
    </row>
    <row r="141" spans="1:12">
      <c r="A141" s="38"/>
    </row>
    <row r="142" spans="1:12">
      <c r="A142" s="38"/>
    </row>
    <row r="143" spans="1:12">
      <c r="A143" s="38"/>
    </row>
    <row r="144" spans="1:12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Y663"/>
  <sheetViews>
    <sheetView topLeftCell="A2" zoomScale="25" zoomScaleNormal="25" workbookViewId="0">
      <selection activeCell="A2" sqref="A2:Q2"/>
    </sheetView>
  </sheetViews>
  <sheetFormatPr defaultRowHeight="60"/>
  <cols>
    <col min="1" max="1" width="245.42578125" style="445" customWidth="1"/>
    <col min="2" max="2" width="69.42578125" style="239" customWidth="1"/>
    <col min="3" max="3" width="69.42578125" style="446" customWidth="1"/>
    <col min="4" max="17" width="69.42578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>
      <c r="A6" s="59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</row>
    <row r="7" spans="1:25" s="13" customFormat="1" ht="92.25" customHeight="1">
      <c r="A7" s="448"/>
      <c r="B7" s="1237" t="s">
        <v>111</v>
      </c>
      <c r="C7" s="1237"/>
      <c r="D7" s="1237"/>
      <c r="E7" s="1237"/>
      <c r="F7" s="1237"/>
      <c r="G7" s="1237"/>
      <c r="H7" s="1237"/>
      <c r="I7" s="1237"/>
      <c r="J7" s="1237" t="s">
        <v>112</v>
      </c>
      <c r="K7" s="1237"/>
      <c r="L7" s="1237"/>
      <c r="M7" s="1237"/>
      <c r="N7" s="1237"/>
      <c r="O7" s="1237"/>
      <c r="P7" s="1237"/>
      <c r="Q7" s="1237"/>
      <c r="R7" s="20"/>
    </row>
    <row r="8" spans="1:25" s="12" customFormat="1" ht="222" customHeight="1">
      <c r="A8" s="449" t="s">
        <v>221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605" t="s">
        <v>191</v>
      </c>
      <c r="B9" s="451">
        <v>1199632.41653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1">
        <v>25296.208649999997</v>
      </c>
      <c r="I9" s="451">
        <v>1224928.62518</v>
      </c>
      <c r="J9" s="451">
        <v>497743.03195999999</v>
      </c>
      <c r="K9" s="451">
        <v>0</v>
      </c>
      <c r="L9" s="451">
        <v>0</v>
      </c>
      <c r="M9" s="451">
        <v>0</v>
      </c>
      <c r="N9" s="451">
        <v>0</v>
      </c>
      <c r="O9" s="451">
        <v>0</v>
      </c>
      <c r="P9" s="451">
        <v>96688.521670000002</v>
      </c>
      <c r="Q9" s="451">
        <v>594431.55362999998</v>
      </c>
      <c r="R9" s="20"/>
    </row>
    <row r="10" spans="1:25">
      <c r="A10" s="605" t="s">
        <v>192</v>
      </c>
      <c r="B10" s="451">
        <v>0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451">
        <v>0</v>
      </c>
      <c r="I10" s="451">
        <v>0</v>
      </c>
      <c r="J10" s="451">
        <v>144.79333</v>
      </c>
      <c r="K10" s="451">
        <v>1049.7738200000001</v>
      </c>
      <c r="L10" s="451">
        <v>0</v>
      </c>
      <c r="M10" s="451">
        <v>0</v>
      </c>
      <c r="N10" s="451">
        <v>0</v>
      </c>
      <c r="O10" s="451">
        <v>0</v>
      </c>
      <c r="P10" s="451">
        <v>661.36</v>
      </c>
      <c r="Q10" s="451">
        <v>1855.92715</v>
      </c>
      <c r="R10" s="20"/>
    </row>
    <row r="11" spans="1:25">
      <c r="A11" s="605" t="s">
        <v>193</v>
      </c>
      <c r="B11" s="451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0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0"/>
    </row>
    <row r="12" spans="1:25">
      <c r="A12" s="605" t="s">
        <v>194</v>
      </c>
      <c r="B12" s="451">
        <v>4730.5820300000005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4730.5820300000005</v>
      </c>
      <c r="J12" s="451">
        <v>11968.131880000001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11968.131880000001</v>
      </c>
      <c r="R12" s="20"/>
    </row>
    <row r="13" spans="1:25">
      <c r="A13" s="605" t="s">
        <v>195</v>
      </c>
      <c r="B13" s="451">
        <v>660975.12739059993</v>
      </c>
      <c r="C13" s="451">
        <v>14809.40778</v>
      </c>
      <c r="D13" s="451">
        <v>2242.2338599999998</v>
      </c>
      <c r="E13" s="451">
        <v>824.47295999999994</v>
      </c>
      <c r="F13" s="451">
        <v>7484.1731427999994</v>
      </c>
      <c r="G13" s="451">
        <v>1628.73819</v>
      </c>
      <c r="H13" s="451">
        <v>0</v>
      </c>
      <c r="I13" s="451">
        <v>687964.15332000004</v>
      </c>
      <c r="J13" s="451">
        <v>459064.7103868</v>
      </c>
      <c r="K13" s="451">
        <v>2589.70262</v>
      </c>
      <c r="L13" s="451">
        <v>161.12176000000002</v>
      </c>
      <c r="M13" s="451">
        <v>120.30194</v>
      </c>
      <c r="N13" s="451">
        <v>5696.9088899999997</v>
      </c>
      <c r="O13" s="451">
        <v>0</v>
      </c>
      <c r="P13" s="451">
        <v>0</v>
      </c>
      <c r="Q13" s="451">
        <v>467632.74560000002</v>
      </c>
      <c r="R13" s="20"/>
    </row>
    <row r="14" spans="1:25">
      <c r="A14" s="605" t="s">
        <v>196</v>
      </c>
      <c r="B14" s="451">
        <v>411926.69737000001</v>
      </c>
      <c r="C14" s="451">
        <v>5962.7220199999992</v>
      </c>
      <c r="D14" s="451">
        <v>3010.7818199999997</v>
      </c>
      <c r="E14" s="451">
        <v>1217.9831100000001</v>
      </c>
      <c r="F14" s="451">
        <v>742.93648999999994</v>
      </c>
      <c r="G14" s="451">
        <v>0</v>
      </c>
      <c r="H14" s="451">
        <v>0</v>
      </c>
      <c r="I14" s="451">
        <v>422861.12080999999</v>
      </c>
      <c r="J14" s="451">
        <v>624.31056000000001</v>
      </c>
      <c r="K14" s="451">
        <v>0</v>
      </c>
      <c r="L14" s="451">
        <v>6.0833199999999996</v>
      </c>
      <c r="M14" s="451">
        <v>0</v>
      </c>
      <c r="N14" s="451">
        <v>21.866990000000001</v>
      </c>
      <c r="O14" s="451">
        <v>0</v>
      </c>
      <c r="P14" s="451">
        <v>0</v>
      </c>
      <c r="Q14" s="451">
        <v>652.26086999999995</v>
      </c>
      <c r="R14" s="20"/>
    </row>
    <row r="15" spans="1:25" ht="76.5" customHeight="1">
      <c r="A15" s="605" t="s">
        <v>197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314.37460999999996</v>
      </c>
      <c r="K15" s="451">
        <v>0</v>
      </c>
      <c r="L15" s="451">
        <v>57.30001</v>
      </c>
      <c r="M15" s="451">
        <v>0</v>
      </c>
      <c r="N15" s="451">
        <v>0</v>
      </c>
      <c r="O15" s="451">
        <v>0</v>
      </c>
      <c r="P15" s="451">
        <v>0</v>
      </c>
      <c r="Q15" s="451">
        <v>371.67462</v>
      </c>
      <c r="R15" s="20"/>
    </row>
    <row r="16" spans="1:25">
      <c r="A16" s="605" t="s">
        <v>198</v>
      </c>
      <c r="B16" s="451">
        <v>1107041.55822</v>
      </c>
      <c r="C16" s="451">
        <v>3183.8389999999999</v>
      </c>
      <c r="D16" s="451">
        <v>1737.6359499999999</v>
      </c>
      <c r="E16" s="451">
        <v>0</v>
      </c>
      <c r="F16" s="451">
        <v>7059.0112199999994</v>
      </c>
      <c r="G16" s="451">
        <v>156.39989000000003</v>
      </c>
      <c r="H16" s="451">
        <v>0</v>
      </c>
      <c r="I16" s="451">
        <v>1119178.4442799999</v>
      </c>
      <c r="J16" s="451">
        <v>304009.81407999998</v>
      </c>
      <c r="K16" s="451">
        <v>0</v>
      </c>
      <c r="L16" s="451">
        <v>326.86149999999998</v>
      </c>
      <c r="M16" s="451">
        <v>0</v>
      </c>
      <c r="N16" s="451">
        <v>502.62200000000001</v>
      </c>
      <c r="O16" s="451">
        <v>0</v>
      </c>
      <c r="P16" s="451">
        <v>0</v>
      </c>
      <c r="Q16" s="451">
        <v>304839.29757999995</v>
      </c>
      <c r="R16" s="20"/>
    </row>
    <row r="17" spans="1:18">
      <c r="A17" s="605" t="s">
        <v>199</v>
      </c>
      <c r="B17" s="451">
        <v>41757.224099999999</v>
      </c>
      <c r="C17" s="451">
        <v>197.41413</v>
      </c>
      <c r="D17" s="451">
        <v>105.03641</v>
      </c>
      <c r="E17" s="451">
        <v>0</v>
      </c>
      <c r="F17" s="451">
        <v>0</v>
      </c>
      <c r="G17" s="451">
        <v>0</v>
      </c>
      <c r="H17" s="451">
        <v>0</v>
      </c>
      <c r="I17" s="451">
        <v>42059.674639999997</v>
      </c>
      <c r="J17" s="451">
        <v>434.61077</v>
      </c>
      <c r="K17" s="451">
        <v>117.6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552.21077000000002</v>
      </c>
      <c r="R17" s="20"/>
    </row>
    <row r="18" spans="1:18">
      <c r="A18" s="605" t="s">
        <v>200</v>
      </c>
      <c r="B18" s="451">
        <v>2236199.4394637998</v>
      </c>
      <c r="C18" s="451">
        <v>33639.584957799998</v>
      </c>
      <c r="D18" s="451">
        <v>13594.662837400001</v>
      </c>
      <c r="E18" s="451">
        <v>4455.1882999999998</v>
      </c>
      <c r="F18" s="451">
        <v>13096.499069399999</v>
      </c>
      <c r="G18" s="451">
        <v>1584.1510944000001</v>
      </c>
      <c r="H18" s="451">
        <v>0</v>
      </c>
      <c r="I18" s="451">
        <v>2302569.52574</v>
      </c>
      <c r="J18" s="451">
        <v>106200.90072000001</v>
      </c>
      <c r="K18" s="451">
        <v>12911.26734</v>
      </c>
      <c r="L18" s="451">
        <v>934.92885999999999</v>
      </c>
      <c r="M18" s="451">
        <v>143.10758999999999</v>
      </c>
      <c r="N18" s="451">
        <v>2562.1711099999998</v>
      </c>
      <c r="O18" s="451">
        <v>646.41985999999997</v>
      </c>
      <c r="P18" s="451">
        <v>5799.3918700000004</v>
      </c>
      <c r="Q18" s="451">
        <v>129198.18734999999</v>
      </c>
      <c r="R18" s="20"/>
    </row>
    <row r="19" spans="1:18">
      <c r="A19" s="605" t="s">
        <v>202</v>
      </c>
      <c r="B19" s="451">
        <v>1212775.1885423998</v>
      </c>
      <c r="C19" s="451">
        <v>58814.051307599999</v>
      </c>
      <c r="D19" s="451">
        <v>14872.020123800001</v>
      </c>
      <c r="E19" s="451">
        <v>8067.4956878000003</v>
      </c>
      <c r="F19" s="451">
        <v>25799.6271122</v>
      </c>
      <c r="G19" s="451">
        <v>6984.5135845999994</v>
      </c>
      <c r="H19" s="451">
        <v>138.86689999999999</v>
      </c>
      <c r="I19" s="451">
        <v>1327451.7632500001</v>
      </c>
      <c r="J19" s="451">
        <v>107942.05063</v>
      </c>
      <c r="K19" s="451">
        <v>2890.1662200000001</v>
      </c>
      <c r="L19" s="451">
        <v>1160.6707099999999</v>
      </c>
      <c r="M19" s="451">
        <v>149.57989999999998</v>
      </c>
      <c r="N19" s="451">
        <v>5215.40697</v>
      </c>
      <c r="O19" s="451">
        <v>453.30155999999999</v>
      </c>
      <c r="P19" s="451">
        <v>10614.071880000001</v>
      </c>
      <c r="Q19" s="451">
        <v>128425.24787000001</v>
      </c>
      <c r="R19" s="20"/>
    </row>
    <row r="20" spans="1:18">
      <c r="A20" s="605" t="s">
        <v>203</v>
      </c>
      <c r="B20" s="451">
        <v>956275.85975279997</v>
      </c>
      <c r="C20" s="451">
        <v>12388.45859</v>
      </c>
      <c r="D20" s="451">
        <v>4994.2872900000002</v>
      </c>
      <c r="E20" s="451">
        <v>29.346790000000002</v>
      </c>
      <c r="F20" s="451">
        <v>2738.7747300000001</v>
      </c>
      <c r="G20" s="451">
        <v>0</v>
      </c>
      <c r="H20" s="451">
        <v>15846.941220000001</v>
      </c>
      <c r="I20" s="451">
        <v>992273.66838000005</v>
      </c>
      <c r="J20" s="451">
        <v>541920.33217999991</v>
      </c>
      <c r="K20" s="451">
        <v>36336.153549999995</v>
      </c>
      <c r="L20" s="451">
        <v>1446.0481167999999</v>
      </c>
      <c r="M20" s="451">
        <v>500.37317999999999</v>
      </c>
      <c r="N20" s="451">
        <v>6179.28352</v>
      </c>
      <c r="O20" s="451">
        <v>2574.8655676000003</v>
      </c>
      <c r="P20" s="451">
        <v>50020.860439999997</v>
      </c>
      <c r="Q20" s="451">
        <v>638977.91655999993</v>
      </c>
      <c r="R20" s="20"/>
    </row>
    <row r="21" spans="1:18">
      <c r="A21" s="605" t="s">
        <v>204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8">
      <c r="A22" s="605" t="s">
        <v>205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8">
      <c r="A23" s="605" t="s">
        <v>206</v>
      </c>
      <c r="B23" s="452">
        <v>0</v>
      </c>
      <c r="C23" s="452">
        <v>0</v>
      </c>
      <c r="D23" s="452">
        <v>0</v>
      </c>
      <c r="E23" s="452">
        <v>0</v>
      </c>
      <c r="F23" s="452">
        <v>0</v>
      </c>
      <c r="G23" s="452">
        <v>0</v>
      </c>
      <c r="H23" s="452">
        <v>0</v>
      </c>
      <c r="I23" s="452">
        <v>0</v>
      </c>
      <c r="J23" s="452">
        <v>0</v>
      </c>
      <c r="K23" s="452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8">
      <c r="A24" s="605" t="s">
        <v>207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>
      <c r="A25" s="605" t="s">
        <v>208</v>
      </c>
      <c r="B25" s="452">
        <v>1015313.47604</v>
      </c>
      <c r="C25" s="452">
        <v>20340.647440000001</v>
      </c>
      <c r="D25" s="452">
        <v>6573.4774900000002</v>
      </c>
      <c r="E25" s="452">
        <v>2001.9613899999999</v>
      </c>
      <c r="F25" s="452">
        <v>2706.5118900000002</v>
      </c>
      <c r="G25" s="452">
        <v>780.73014000000001</v>
      </c>
      <c r="H25" s="452">
        <v>0</v>
      </c>
      <c r="I25" s="452">
        <v>1047716.8043899999</v>
      </c>
      <c r="J25" s="452">
        <v>8824.9046799999996</v>
      </c>
      <c r="K25" s="452">
        <v>1869.6053999999999</v>
      </c>
      <c r="L25" s="451">
        <v>21.38</v>
      </c>
      <c r="M25" s="451">
        <v>101.98158000000001</v>
      </c>
      <c r="N25" s="451">
        <v>266.92574999999999</v>
      </c>
      <c r="O25" s="451">
        <v>0</v>
      </c>
      <c r="P25" s="451">
        <v>0</v>
      </c>
      <c r="Q25" s="451">
        <v>11084.797410000001</v>
      </c>
      <c r="R25" s="20"/>
    </row>
    <row r="26" spans="1:18">
      <c r="A26" s="605" t="s">
        <v>209</v>
      </c>
      <c r="B26" s="452">
        <v>281096.68687999999</v>
      </c>
      <c r="C26" s="452">
        <v>9407.1537100000005</v>
      </c>
      <c r="D26" s="452">
        <v>112.39742</v>
      </c>
      <c r="E26" s="452">
        <v>56.518699999999995</v>
      </c>
      <c r="F26" s="452">
        <v>1689.608168</v>
      </c>
      <c r="G26" s="452">
        <v>554.25305000000003</v>
      </c>
      <c r="H26" s="452">
        <v>28.390599999999999</v>
      </c>
      <c r="I26" s="452">
        <v>292945.00852999999</v>
      </c>
      <c r="J26" s="452">
        <v>49110.492429999998</v>
      </c>
      <c r="K26" s="452">
        <v>14159.18908</v>
      </c>
      <c r="L26" s="451">
        <v>26.638560000000002</v>
      </c>
      <c r="M26" s="451">
        <v>0</v>
      </c>
      <c r="N26" s="451">
        <v>1219.4811100000002</v>
      </c>
      <c r="O26" s="451">
        <v>190.44583</v>
      </c>
      <c r="P26" s="451">
        <v>0</v>
      </c>
      <c r="Q26" s="451">
        <v>64706.247009999999</v>
      </c>
      <c r="R26" s="20"/>
    </row>
    <row r="27" spans="1:18">
      <c r="A27" s="605" t="s">
        <v>210</v>
      </c>
      <c r="B27" s="452">
        <v>45602.585100000004</v>
      </c>
      <c r="C27" s="452">
        <v>555.36374999999998</v>
      </c>
      <c r="D27" s="452">
        <v>180.53189</v>
      </c>
      <c r="E27" s="452">
        <v>64.917419999999993</v>
      </c>
      <c r="F27" s="452">
        <v>0</v>
      </c>
      <c r="G27" s="452">
        <v>0</v>
      </c>
      <c r="H27" s="452">
        <v>0</v>
      </c>
      <c r="I27" s="452">
        <v>46403.398159999997</v>
      </c>
      <c r="J27" s="452">
        <v>1967.70039</v>
      </c>
      <c r="K27" s="452">
        <v>0</v>
      </c>
      <c r="L27" s="451">
        <v>0</v>
      </c>
      <c r="M27" s="451">
        <v>0</v>
      </c>
      <c r="N27" s="451">
        <v>0</v>
      </c>
      <c r="O27" s="451">
        <v>0</v>
      </c>
      <c r="P27" s="451">
        <v>0</v>
      </c>
      <c r="Q27" s="451">
        <v>1967.70039</v>
      </c>
      <c r="R27" s="20"/>
    </row>
    <row r="28" spans="1:18">
      <c r="A28" s="605" t="s">
        <v>211</v>
      </c>
      <c r="B28" s="452">
        <v>816090.4073506</v>
      </c>
      <c r="C28" s="452">
        <v>13055.975530400001</v>
      </c>
      <c r="D28" s="452">
        <v>6380.1832208000005</v>
      </c>
      <c r="E28" s="452">
        <v>1498.4198899999999</v>
      </c>
      <c r="F28" s="452">
        <v>2305.5497402000001</v>
      </c>
      <c r="G28" s="452">
        <v>208.00622000000001</v>
      </c>
      <c r="H28" s="452">
        <v>504.11970000000002</v>
      </c>
      <c r="I28" s="452">
        <v>840042.66165000002</v>
      </c>
      <c r="J28" s="452">
        <v>189832.42853</v>
      </c>
      <c r="K28" s="452">
        <v>1196.10879</v>
      </c>
      <c r="L28" s="451">
        <v>493.06540999999999</v>
      </c>
      <c r="M28" s="451">
        <v>4.3989700000000003</v>
      </c>
      <c r="N28" s="451">
        <v>1352.46208</v>
      </c>
      <c r="O28" s="451">
        <v>94.120329999999996</v>
      </c>
      <c r="P28" s="451">
        <v>23834.435369999999</v>
      </c>
      <c r="Q28" s="451">
        <v>216807.01947999999</v>
      </c>
      <c r="R28" s="20"/>
    </row>
    <row r="29" spans="1:18">
      <c r="A29" s="605" t="s">
        <v>212</v>
      </c>
      <c r="B29" s="452">
        <v>299722.07073519996</v>
      </c>
      <c r="C29" s="452">
        <v>11179.6405622</v>
      </c>
      <c r="D29" s="452">
        <v>4418.9211636</v>
      </c>
      <c r="E29" s="452">
        <v>1112.02727</v>
      </c>
      <c r="F29" s="452">
        <v>4173.8358195999999</v>
      </c>
      <c r="G29" s="452">
        <v>639.64157999999998</v>
      </c>
      <c r="H29" s="452">
        <v>0</v>
      </c>
      <c r="I29" s="452">
        <v>321246.13712999999</v>
      </c>
      <c r="J29" s="452">
        <v>9466.323550000001</v>
      </c>
      <c r="K29" s="452">
        <v>85.041070000000005</v>
      </c>
      <c r="L29" s="451">
        <v>144.04684</v>
      </c>
      <c r="M29" s="451">
        <v>45.933489999999999</v>
      </c>
      <c r="N29" s="451">
        <v>330.52501000000001</v>
      </c>
      <c r="O29" s="451">
        <v>0</v>
      </c>
      <c r="P29" s="451">
        <v>1085.7951599999999</v>
      </c>
      <c r="Q29" s="451">
        <v>11157.66512</v>
      </c>
      <c r="R29" s="20"/>
    </row>
    <row r="30" spans="1:18">
      <c r="A30" s="605" t="s">
        <v>213</v>
      </c>
      <c r="B30" s="452">
        <v>0</v>
      </c>
      <c r="C30" s="452">
        <v>0</v>
      </c>
      <c r="D30" s="452">
        <v>0</v>
      </c>
      <c r="E30" s="452">
        <v>0</v>
      </c>
      <c r="F30" s="452">
        <v>0</v>
      </c>
      <c r="G30" s="452">
        <v>0</v>
      </c>
      <c r="H30" s="452">
        <v>0</v>
      </c>
      <c r="I30" s="452">
        <v>0</v>
      </c>
      <c r="J30" s="452">
        <v>72634.20395000001</v>
      </c>
      <c r="K30" s="452">
        <v>1469.22424</v>
      </c>
      <c r="L30" s="451">
        <v>213.64262040000003</v>
      </c>
      <c r="M30" s="451">
        <v>0</v>
      </c>
      <c r="N30" s="451">
        <v>866.43075999999996</v>
      </c>
      <c r="O30" s="451">
        <v>267.61459000000002</v>
      </c>
      <c r="P30" s="451">
        <v>1.22678</v>
      </c>
      <c r="Q30" s="451">
        <v>75452.342940000002</v>
      </c>
      <c r="R30" s="20"/>
    </row>
    <row r="31" spans="1:18">
      <c r="A31" s="605" t="s">
        <v>214</v>
      </c>
      <c r="B31" s="451">
        <v>285219.63344000001</v>
      </c>
      <c r="C31" s="451">
        <v>41193.242610000001</v>
      </c>
      <c r="D31" s="451">
        <v>3109.0006699999999</v>
      </c>
      <c r="E31" s="451">
        <v>1211.7264299999999</v>
      </c>
      <c r="F31" s="451">
        <v>0</v>
      </c>
      <c r="G31" s="451">
        <v>0</v>
      </c>
      <c r="H31" s="451">
        <v>5154.44319</v>
      </c>
      <c r="I31" s="451">
        <v>335888.04634</v>
      </c>
      <c r="J31" s="451">
        <v>332532.53147000005</v>
      </c>
      <c r="K31" s="451">
        <v>8457.3797699999996</v>
      </c>
      <c r="L31" s="451">
        <v>0</v>
      </c>
      <c r="M31" s="451">
        <v>0</v>
      </c>
      <c r="N31" s="451">
        <v>6553.6075499999997</v>
      </c>
      <c r="O31" s="451">
        <v>4796.1568699999998</v>
      </c>
      <c r="P31" s="451">
        <v>299717.65880000003</v>
      </c>
      <c r="Q31" s="451">
        <v>652057.33446000004</v>
      </c>
      <c r="R31" s="20"/>
    </row>
    <row r="32" spans="1:18">
      <c r="A32" s="605" t="s">
        <v>215</v>
      </c>
      <c r="B32" s="451">
        <v>216461.43600859999</v>
      </c>
      <c r="C32" s="451">
        <v>43475.085665799998</v>
      </c>
      <c r="D32" s="451">
        <v>2832.6095286</v>
      </c>
      <c r="E32" s="451">
        <v>47.821210000000001</v>
      </c>
      <c r="F32" s="451">
        <v>13586.75318</v>
      </c>
      <c r="G32" s="451">
        <v>2620.6026000000002</v>
      </c>
      <c r="H32" s="451">
        <v>297.5</v>
      </c>
      <c r="I32" s="451">
        <v>279321.80817000003</v>
      </c>
      <c r="J32" s="451">
        <v>44972.84678</v>
      </c>
      <c r="K32" s="451">
        <v>3890.4669199999998</v>
      </c>
      <c r="L32" s="451">
        <v>606.81200999999999</v>
      </c>
      <c r="M32" s="451">
        <v>0</v>
      </c>
      <c r="N32" s="451">
        <v>1501.5019199999999</v>
      </c>
      <c r="O32" s="451">
        <v>81.481139999999996</v>
      </c>
      <c r="P32" s="451">
        <v>21939.808140000001</v>
      </c>
      <c r="Q32" s="451">
        <v>72992.91691</v>
      </c>
      <c r="R32" s="20"/>
    </row>
    <row r="33" spans="1:18">
      <c r="A33" s="605" t="s">
        <v>216</v>
      </c>
      <c r="B33" s="451">
        <v>5102.2610199999999</v>
      </c>
      <c r="C33" s="451">
        <v>105.9562</v>
      </c>
      <c r="D33" s="451">
        <v>0</v>
      </c>
      <c r="E33" s="451">
        <v>0</v>
      </c>
      <c r="F33" s="451">
        <v>74.998480000000001</v>
      </c>
      <c r="G33" s="451">
        <v>0</v>
      </c>
      <c r="H33" s="451">
        <v>0</v>
      </c>
      <c r="I33" s="451">
        <v>5283.2156999999997</v>
      </c>
      <c r="J33" s="451">
        <v>0</v>
      </c>
      <c r="K33" s="451">
        <v>38.755000000000003</v>
      </c>
      <c r="L33" s="451">
        <v>0</v>
      </c>
      <c r="M33" s="451">
        <v>0</v>
      </c>
      <c r="N33" s="451">
        <v>24</v>
      </c>
      <c r="O33" s="451">
        <v>0</v>
      </c>
      <c r="P33" s="451">
        <v>0</v>
      </c>
      <c r="Q33" s="451">
        <v>62.755000000000003</v>
      </c>
      <c r="R33" s="20"/>
    </row>
    <row r="34" spans="1:18" ht="101.25">
      <c r="A34" s="605" t="s">
        <v>217</v>
      </c>
      <c r="B34" s="451">
        <v>108881.92736</v>
      </c>
      <c r="C34" s="451">
        <v>2598.0793100000001</v>
      </c>
      <c r="D34" s="451">
        <v>5682.9836500000001</v>
      </c>
      <c r="E34" s="451">
        <v>1917.8538000000001</v>
      </c>
      <c r="F34" s="451">
        <v>2778.2112999999999</v>
      </c>
      <c r="G34" s="451">
        <v>2616.64714</v>
      </c>
      <c r="H34" s="451">
        <v>0</v>
      </c>
      <c r="I34" s="451">
        <v>124475.70256000001</v>
      </c>
      <c r="J34" s="451">
        <v>19744.103070000001</v>
      </c>
      <c r="K34" s="451">
        <v>4029.0197400000002</v>
      </c>
      <c r="L34" s="451">
        <v>352.91422</v>
      </c>
      <c r="M34" s="451">
        <v>0</v>
      </c>
      <c r="N34" s="451">
        <v>675.98334</v>
      </c>
      <c r="O34" s="451">
        <v>677.16665999999998</v>
      </c>
      <c r="P34" s="451">
        <v>0</v>
      </c>
      <c r="Q34" s="451">
        <v>25479.187030000001</v>
      </c>
      <c r="R34" s="20"/>
    </row>
    <row r="35" spans="1:18" ht="101.25">
      <c r="A35" s="605" t="s">
        <v>218</v>
      </c>
      <c r="B35" s="451">
        <v>696.98066000000006</v>
      </c>
      <c r="C35" s="451">
        <v>0</v>
      </c>
      <c r="D35" s="451">
        <v>0</v>
      </c>
      <c r="E35" s="451">
        <v>0</v>
      </c>
      <c r="F35" s="451">
        <v>0</v>
      </c>
      <c r="G35" s="451">
        <v>0</v>
      </c>
      <c r="H35" s="451">
        <v>0</v>
      </c>
      <c r="I35" s="451">
        <v>696.98066000000006</v>
      </c>
      <c r="J35" s="451">
        <v>0</v>
      </c>
      <c r="K35" s="451">
        <v>0</v>
      </c>
      <c r="L35" s="451">
        <v>0</v>
      </c>
      <c r="M35" s="451">
        <v>0</v>
      </c>
      <c r="N35" s="451">
        <v>0</v>
      </c>
      <c r="O35" s="451">
        <v>0</v>
      </c>
      <c r="P35" s="451">
        <v>0</v>
      </c>
      <c r="Q35" s="451">
        <v>0</v>
      </c>
      <c r="R35" s="20"/>
    </row>
    <row r="36" spans="1:18">
      <c r="A36" s="605" t="s">
        <v>219</v>
      </c>
      <c r="B36" s="451">
        <v>19658.107499999998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19658.107499999998</v>
      </c>
      <c r="J36" s="451">
        <v>5621.8366799999994</v>
      </c>
      <c r="K36" s="451">
        <v>2602.4840800000002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8224.3207600000005</v>
      </c>
      <c r="R36" s="20"/>
    </row>
    <row r="37" spans="1:18" ht="101.25">
      <c r="A37" s="605" t="s">
        <v>220</v>
      </c>
      <c r="B37" s="451">
        <v>613785.17346000008</v>
      </c>
      <c r="C37" s="451">
        <v>0</v>
      </c>
      <c r="D37" s="451">
        <v>0</v>
      </c>
      <c r="E37" s="451">
        <v>0</v>
      </c>
      <c r="F37" s="451">
        <v>0</v>
      </c>
      <c r="G37" s="451">
        <v>0</v>
      </c>
      <c r="H37" s="451">
        <v>0</v>
      </c>
      <c r="I37" s="451">
        <v>613785.17346000008</v>
      </c>
      <c r="J37" s="451">
        <v>63297.5697</v>
      </c>
      <c r="K37" s="451">
        <v>20707.819390000001</v>
      </c>
      <c r="L37" s="451">
        <v>0</v>
      </c>
      <c r="M37" s="451">
        <v>0</v>
      </c>
      <c r="N37" s="451">
        <v>0</v>
      </c>
      <c r="O37" s="451">
        <v>0</v>
      </c>
      <c r="P37" s="451">
        <v>0</v>
      </c>
      <c r="Q37" s="451">
        <v>84005.389089999997</v>
      </c>
      <c r="R37" s="20"/>
    </row>
    <row r="38" spans="1:18" s="323" customFormat="1" ht="83.25" customHeight="1">
      <c r="A38" s="606" t="s">
        <v>136</v>
      </c>
      <c r="B38" s="607">
        <f t="shared" ref="B38:P38" si="0">SUM(B9:B37)</f>
        <v>11538944.838954</v>
      </c>
      <c r="C38" s="607">
        <f t="shared" si="0"/>
        <v>270906.62256380002</v>
      </c>
      <c r="D38" s="607">
        <f t="shared" si="0"/>
        <v>69846.763324199987</v>
      </c>
      <c r="E38" s="607">
        <f t="shared" si="0"/>
        <v>22505.732957799999</v>
      </c>
      <c r="F38" s="607">
        <f t="shared" si="0"/>
        <v>84236.490342199992</v>
      </c>
      <c r="G38" s="607">
        <f t="shared" si="0"/>
        <v>17773.683488999999</v>
      </c>
      <c r="H38" s="607">
        <f t="shared" si="0"/>
        <v>47266.470260000002</v>
      </c>
      <c r="I38" s="607">
        <f t="shared" si="0"/>
        <v>12051480.601879999</v>
      </c>
      <c r="J38" s="607">
        <f t="shared" si="0"/>
        <v>2828372.0023368001</v>
      </c>
      <c r="K38" s="607">
        <f t="shared" si="0"/>
        <v>114399.75703000001</v>
      </c>
      <c r="L38" s="607">
        <f t="shared" si="0"/>
        <v>5951.5139371999994</v>
      </c>
      <c r="M38" s="607">
        <f t="shared" si="0"/>
        <v>1065.6766499999999</v>
      </c>
      <c r="N38" s="607">
        <f t="shared" si="0"/>
        <v>32969.177000000003</v>
      </c>
      <c r="O38" s="607">
        <f t="shared" si="0"/>
        <v>9781.5724076000006</v>
      </c>
      <c r="P38" s="607">
        <f t="shared" si="0"/>
        <v>510363.13011000003</v>
      </c>
      <c r="Q38" s="607">
        <f>SUM(Q9:Q37)</f>
        <v>3502902.8294800003</v>
      </c>
      <c r="R38" s="24"/>
    </row>
    <row r="39" spans="1:18" ht="27.75" customHeight="1" thickBot="1">
      <c r="A39" s="501"/>
      <c r="B39" s="406"/>
      <c r="C39" s="608"/>
      <c r="D39" s="407"/>
      <c r="E39" s="407"/>
      <c r="F39" s="407"/>
      <c r="G39" s="407"/>
      <c r="H39" s="407"/>
      <c r="I39" s="407"/>
      <c r="J39" s="407"/>
      <c r="K39" s="407"/>
      <c r="L39" s="406"/>
      <c r="M39" s="406"/>
      <c r="N39" s="406"/>
      <c r="O39" s="406"/>
      <c r="P39" s="406"/>
      <c r="Q39" s="406"/>
      <c r="R39" s="20"/>
    </row>
    <row r="40" spans="1:18" ht="51.75" customHeight="1" thickTop="1">
      <c r="A40" s="461" t="s">
        <v>152</v>
      </c>
      <c r="B40" s="5"/>
      <c r="C40" s="22"/>
      <c r="D40" s="6"/>
      <c r="E40" s="6"/>
      <c r="F40" s="6"/>
      <c r="G40" s="6"/>
      <c r="H40" s="6"/>
      <c r="I40" s="6"/>
      <c r="J40" s="6"/>
      <c r="K40" s="6"/>
      <c r="L40" s="7"/>
      <c r="M40" s="7"/>
      <c r="N40" s="244"/>
      <c r="O40" s="244"/>
      <c r="P40" s="244"/>
      <c r="Q40" s="244"/>
    </row>
    <row r="41" spans="1:18" ht="13.5" customHeight="1">
      <c r="A41" s="462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8" ht="13.5" customHeight="1">
      <c r="A42" s="462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8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8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8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8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8" ht="13.5" customHeight="1">
      <c r="A47" s="463"/>
      <c r="B47" s="34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8" ht="13.5" customHeight="1">
      <c r="A48" s="462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2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3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13.5" customHeight="1">
      <c r="A55" s="462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13.5" customHeight="1">
      <c r="A56" s="462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13.5" customHeight="1">
      <c r="A57" s="463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13.5" customHeight="1">
      <c r="A58" s="462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13.5" customHeight="1">
      <c r="A59" s="462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13.5" customHeight="1">
      <c r="A60" s="462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</row>
    <row r="61" spans="1:17" ht="13.5" customHeight="1">
      <c r="A61" s="462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</row>
    <row r="62" spans="1:17" ht="13.5" customHeight="1">
      <c r="A62" s="463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</row>
    <row r="63" spans="1:17" ht="13.5" customHeight="1">
      <c r="A63" s="462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</row>
    <row r="64" spans="1:17" ht="13.5" customHeight="1">
      <c r="A64" s="462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</row>
    <row r="65" spans="1:17" ht="13.5" customHeight="1">
      <c r="A65" s="462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</row>
    <row r="66" spans="1:17" ht="9" customHeight="1">
      <c r="A66" s="464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</row>
    <row r="67" spans="1:17" ht="9" customHeight="1">
      <c r="A67" s="464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</row>
    <row r="68" spans="1:17" ht="9" customHeight="1">
      <c r="A68" s="464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</row>
    <row r="69" spans="1:17" ht="9" customHeight="1">
      <c r="A69" s="464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</row>
    <row r="70" spans="1:17" ht="9" customHeight="1">
      <c r="A70" s="465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</row>
    <row r="71" spans="1:17" ht="9" customHeight="1">
      <c r="A71" s="465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2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4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 ht="9" customHeight="1">
      <c r="A78" s="463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</row>
    <row r="79" spans="1:17" ht="9" customHeight="1">
      <c r="A79" s="462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</row>
    <row r="80" spans="1:17" ht="9" customHeight="1">
      <c r="A80" s="462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</row>
    <row r="81" spans="1:17" ht="9" customHeight="1">
      <c r="A81" s="462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</row>
    <row r="82" spans="1:17" ht="9" customHeight="1">
      <c r="A82" s="462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</row>
    <row r="83" spans="1:17" ht="9" customHeight="1">
      <c r="A83" s="464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</row>
    <row r="84" spans="1:17" ht="9" customHeight="1">
      <c r="A84" s="463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</row>
    <row r="85" spans="1:17" ht="9" customHeight="1">
      <c r="A85" s="462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</row>
    <row r="86" spans="1:17" ht="9" customHeight="1">
      <c r="A86" s="462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</row>
    <row r="87" spans="1:17" ht="9" customHeight="1">
      <c r="A87" s="462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</row>
    <row r="88" spans="1:17" ht="9" customHeight="1">
      <c r="A88" s="462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</row>
    <row r="89" spans="1:17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7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7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7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7">
      <c r="A93" s="464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7">
      <c r="A94" s="463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7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7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2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2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2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2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2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2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2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3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2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462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462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466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466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466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466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466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466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466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466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466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</row>
    <row r="120" spans="1:12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</row>
    <row r="121" spans="1:12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</row>
    <row r="122" spans="1:12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</row>
    <row r="123" spans="1:12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</row>
    <row r="124" spans="1:12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</row>
    <row r="125" spans="1:12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</row>
    <row r="126" spans="1:12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</row>
    <row r="127" spans="1:12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</row>
    <row r="128" spans="1:12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</row>
    <row r="129" spans="1:12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</row>
    <row r="130" spans="1:12">
      <c r="A130" s="38"/>
    </row>
    <row r="131" spans="1:12">
      <c r="A131" s="38"/>
    </row>
    <row r="132" spans="1:12">
      <c r="A132" s="38"/>
    </row>
    <row r="133" spans="1:12">
      <c r="A133" s="38"/>
    </row>
    <row r="134" spans="1:12">
      <c r="A134" s="38"/>
    </row>
    <row r="135" spans="1:12">
      <c r="A135" s="38"/>
    </row>
    <row r="136" spans="1:12">
      <c r="A136" s="38"/>
    </row>
    <row r="137" spans="1:12">
      <c r="A137" s="38"/>
    </row>
    <row r="138" spans="1:12">
      <c r="A138" s="38"/>
    </row>
    <row r="139" spans="1:12">
      <c r="A139" s="38"/>
    </row>
    <row r="140" spans="1:12">
      <c r="A140" s="38"/>
    </row>
    <row r="141" spans="1:12">
      <c r="A141" s="38"/>
    </row>
    <row r="142" spans="1:12">
      <c r="A142" s="38"/>
    </row>
    <row r="143" spans="1:12">
      <c r="A143" s="38"/>
    </row>
    <row r="144" spans="1:12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AG664"/>
  <sheetViews>
    <sheetView topLeftCell="A2" zoomScale="20" zoomScaleNormal="20" workbookViewId="0">
      <selection activeCell="A14" sqref="A14"/>
    </sheetView>
  </sheetViews>
  <sheetFormatPr defaultRowHeight="60"/>
  <cols>
    <col min="1" max="1" width="255.7109375" style="445" customWidth="1"/>
    <col min="2" max="2" width="93.140625" style="239" customWidth="1"/>
    <col min="3" max="3" width="93.140625" style="446" customWidth="1"/>
    <col min="4" max="10" width="93.140625" style="239" customWidth="1"/>
    <col min="11" max="11" width="93.140625" style="446" customWidth="1"/>
    <col min="12" max="25" width="93.140625" style="239" customWidth="1"/>
    <col min="26" max="26" width="6.5703125" style="19" customWidth="1"/>
    <col min="27" max="256" width="11.42578125" style="239" customWidth="1"/>
    <col min="257" max="16384" width="9.140625" style="239"/>
  </cols>
  <sheetData>
    <row r="1" spans="1:33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444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17"/>
    </row>
    <row r="2" spans="1:33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229"/>
      <c r="S2" s="1229"/>
      <c r="T2" s="1229"/>
      <c r="U2" s="1229"/>
      <c r="V2" s="1229"/>
      <c r="W2" s="1229"/>
      <c r="X2" s="1229"/>
      <c r="Y2" s="1229"/>
      <c r="Z2" s="17"/>
    </row>
    <row r="3" spans="1:33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229"/>
      <c r="S3" s="1229"/>
      <c r="T3" s="1229"/>
      <c r="U3" s="1229"/>
      <c r="V3" s="1229"/>
      <c r="W3" s="1229"/>
      <c r="X3" s="1229"/>
      <c r="Y3" s="1229"/>
      <c r="Z3" s="17"/>
    </row>
    <row r="4" spans="1:33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7"/>
    </row>
    <row r="5" spans="1:33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8"/>
    </row>
    <row r="6" spans="1:33" ht="6" customHeight="1">
      <c r="A6" s="599"/>
      <c r="B6" s="600"/>
      <c r="C6" s="601"/>
      <c r="D6" s="600"/>
      <c r="E6" s="600"/>
      <c r="F6" s="600"/>
      <c r="G6" s="600"/>
      <c r="H6" s="600"/>
      <c r="I6" s="600"/>
      <c r="J6" s="600"/>
      <c r="K6" s="601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</row>
    <row r="7" spans="1:33" ht="54" customHeight="1">
      <c r="A7" s="1107"/>
      <c r="B7" s="602"/>
      <c r="C7" s="603"/>
      <c r="D7" s="604"/>
      <c r="E7" s="604"/>
      <c r="F7" s="602"/>
      <c r="G7" s="602"/>
      <c r="H7" s="602"/>
      <c r="I7" s="602"/>
      <c r="J7" s="602"/>
      <c r="K7" s="603"/>
      <c r="L7" s="604"/>
      <c r="M7" s="604"/>
      <c r="N7" s="602"/>
      <c r="O7" s="602"/>
      <c r="P7" s="602"/>
      <c r="Q7" s="602"/>
      <c r="R7" s="602"/>
      <c r="S7" s="604"/>
      <c r="T7" s="602"/>
      <c r="U7" s="602"/>
      <c r="V7" s="604"/>
      <c r="W7" s="604"/>
      <c r="X7" s="602"/>
      <c r="Y7" s="604"/>
      <c r="Z7" s="20"/>
    </row>
    <row r="8" spans="1:33" s="13" customFormat="1" ht="92.25" customHeight="1">
      <c r="A8" s="448"/>
      <c r="B8" s="1237" t="s">
        <v>157</v>
      </c>
      <c r="C8" s="1237"/>
      <c r="D8" s="1237"/>
      <c r="E8" s="1237"/>
      <c r="F8" s="1237"/>
      <c r="G8" s="1237"/>
      <c r="H8" s="1237"/>
      <c r="I8" s="1237"/>
      <c r="J8" s="1237" t="s">
        <v>114</v>
      </c>
      <c r="K8" s="1237"/>
      <c r="L8" s="1237"/>
      <c r="M8" s="1237"/>
      <c r="N8" s="1237"/>
      <c r="O8" s="1237"/>
      <c r="P8" s="1237"/>
      <c r="Q8" s="1237"/>
      <c r="R8" s="1237" t="s">
        <v>115</v>
      </c>
      <c r="S8" s="1237"/>
      <c r="T8" s="1237"/>
      <c r="U8" s="1237"/>
      <c r="V8" s="1237"/>
      <c r="W8" s="1237"/>
      <c r="X8" s="1237"/>
      <c r="Y8" s="1237"/>
      <c r="Z8" s="20">
        <v>1</v>
      </c>
    </row>
    <row r="9" spans="1:33" s="12" customFormat="1" ht="222" customHeight="1">
      <c r="A9" s="449" t="s">
        <v>221</v>
      </c>
      <c r="B9" s="472" t="s">
        <v>170</v>
      </c>
      <c r="C9" s="473" t="s">
        <v>171</v>
      </c>
      <c r="D9" s="472" t="s">
        <v>172</v>
      </c>
      <c r="E9" s="472" t="s">
        <v>173</v>
      </c>
      <c r="F9" s="473" t="s">
        <v>174</v>
      </c>
      <c r="G9" s="472" t="s">
        <v>175</v>
      </c>
      <c r="H9" s="472" t="s">
        <v>176</v>
      </c>
      <c r="I9" s="473" t="s">
        <v>136</v>
      </c>
      <c r="J9" s="472" t="s">
        <v>170</v>
      </c>
      <c r="K9" s="473" t="s">
        <v>171</v>
      </c>
      <c r="L9" s="472" t="s">
        <v>172</v>
      </c>
      <c r="M9" s="472" t="s">
        <v>173</v>
      </c>
      <c r="N9" s="473" t="s">
        <v>174</v>
      </c>
      <c r="O9" s="472" t="s">
        <v>175</v>
      </c>
      <c r="P9" s="472" t="s">
        <v>176</v>
      </c>
      <c r="Q9" s="473" t="s">
        <v>136</v>
      </c>
      <c r="R9" s="472" t="s">
        <v>170</v>
      </c>
      <c r="S9" s="472" t="s">
        <v>171</v>
      </c>
      <c r="T9" s="473" t="s">
        <v>172</v>
      </c>
      <c r="U9" s="472" t="s">
        <v>173</v>
      </c>
      <c r="V9" s="472" t="s">
        <v>174</v>
      </c>
      <c r="W9" s="472" t="s">
        <v>175</v>
      </c>
      <c r="X9" s="472" t="s">
        <v>176</v>
      </c>
      <c r="Y9" s="472" t="s">
        <v>136</v>
      </c>
      <c r="Z9" s="15">
        <v>1</v>
      </c>
      <c r="AA9" s="14"/>
      <c r="AB9" s="14"/>
      <c r="AC9" s="15"/>
      <c r="AD9" s="14"/>
      <c r="AE9" s="14"/>
      <c r="AF9" s="15"/>
      <c r="AG9" s="14"/>
    </row>
    <row r="10" spans="1:33">
      <c r="A10" s="605" t="s">
        <v>191</v>
      </c>
      <c r="B10" s="451">
        <v>3973949.0095300004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451">
        <v>228708.64902000001</v>
      </c>
      <c r="I10" s="451">
        <v>4202657.6585499998</v>
      </c>
      <c r="J10" s="451">
        <v>0</v>
      </c>
      <c r="K10" s="451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0</v>
      </c>
      <c r="R10" s="451">
        <v>33776720.616764799</v>
      </c>
      <c r="S10" s="451">
        <v>1136323.7237016</v>
      </c>
      <c r="T10" s="451">
        <v>1586.5256899999999</v>
      </c>
      <c r="U10" s="451">
        <v>0</v>
      </c>
      <c r="V10" s="451">
        <v>76953.329186399991</v>
      </c>
      <c r="W10" s="451">
        <v>72145.801430000007</v>
      </c>
      <c r="X10" s="451">
        <v>14821601.53008</v>
      </c>
      <c r="Y10" s="451">
        <v>49885331.526870005</v>
      </c>
      <c r="Z10" s="20"/>
    </row>
    <row r="11" spans="1:33">
      <c r="A11" s="605" t="s">
        <v>192</v>
      </c>
      <c r="B11" s="451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6855.2320300000001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1038.2</v>
      </c>
      <c r="Q11" s="451">
        <v>7893.4320299999999</v>
      </c>
      <c r="R11" s="451">
        <v>68121.677624799995</v>
      </c>
      <c r="S11" s="451">
        <v>2446.8788100000002</v>
      </c>
      <c r="T11" s="451">
        <v>0</v>
      </c>
      <c r="U11" s="451">
        <v>0</v>
      </c>
      <c r="V11" s="451">
        <v>2652.3761159999999</v>
      </c>
      <c r="W11" s="451">
        <v>3203.6302299999998</v>
      </c>
      <c r="X11" s="451">
        <v>1580095.09516</v>
      </c>
      <c r="Y11" s="451">
        <v>1656519.6579400001</v>
      </c>
      <c r="Z11" s="20"/>
    </row>
    <row r="12" spans="1:33">
      <c r="A12" s="605" t="s">
        <v>193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451">
        <v>503394.21229</v>
      </c>
      <c r="S12" s="451">
        <v>0</v>
      </c>
      <c r="T12" s="451">
        <v>0</v>
      </c>
      <c r="U12" s="451">
        <v>0</v>
      </c>
      <c r="V12" s="451">
        <v>0</v>
      </c>
      <c r="W12" s="451">
        <v>0</v>
      </c>
      <c r="X12" s="451">
        <v>0</v>
      </c>
      <c r="Y12" s="451">
        <v>503394.21229</v>
      </c>
      <c r="Z12" s="20"/>
    </row>
    <row r="13" spans="1:33">
      <c r="A13" s="605" t="s">
        <v>194</v>
      </c>
      <c r="B13" s="451">
        <v>395693.86660000001</v>
      </c>
      <c r="C13" s="451">
        <v>0</v>
      </c>
      <c r="D13" s="451">
        <v>0</v>
      </c>
      <c r="E13" s="451">
        <v>0</v>
      </c>
      <c r="F13" s="451">
        <v>0</v>
      </c>
      <c r="G13" s="451">
        <v>0</v>
      </c>
      <c r="H13" s="451">
        <v>0</v>
      </c>
      <c r="I13" s="451">
        <v>395693.86660000001</v>
      </c>
      <c r="J13" s="451">
        <v>0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0</v>
      </c>
      <c r="Q13" s="451">
        <v>0</v>
      </c>
      <c r="R13" s="451">
        <v>2172178.9307800001</v>
      </c>
      <c r="S13" s="451">
        <v>7318.5</v>
      </c>
      <c r="T13" s="451">
        <v>0</v>
      </c>
      <c r="U13" s="451">
        <v>0</v>
      </c>
      <c r="V13" s="451">
        <v>0</v>
      </c>
      <c r="W13" s="451">
        <v>0</v>
      </c>
      <c r="X13" s="451">
        <v>8633.2454699999998</v>
      </c>
      <c r="Y13" s="451">
        <v>2188130.67625</v>
      </c>
      <c r="Z13" s="20"/>
    </row>
    <row r="14" spans="1:33">
      <c r="A14" s="605" t="s">
        <v>195</v>
      </c>
      <c r="B14" s="451">
        <v>887068.74711940007</v>
      </c>
      <c r="C14" s="451">
        <v>27814.931489999999</v>
      </c>
      <c r="D14" s="451">
        <v>115.7319028</v>
      </c>
      <c r="E14" s="451">
        <v>1862.98062</v>
      </c>
      <c r="F14" s="451">
        <v>4955.9231633999998</v>
      </c>
      <c r="G14" s="451">
        <v>1086.05567</v>
      </c>
      <c r="H14" s="451">
        <v>0</v>
      </c>
      <c r="I14" s="451">
        <v>922904.36997</v>
      </c>
      <c r="J14" s="451">
        <v>227722.48227000001</v>
      </c>
      <c r="K14" s="451">
        <v>7821.4448134000004</v>
      </c>
      <c r="L14" s="451">
        <v>598.67957999999999</v>
      </c>
      <c r="M14" s="451">
        <v>0</v>
      </c>
      <c r="N14" s="451">
        <v>2258.8375699999997</v>
      </c>
      <c r="O14" s="451">
        <v>293.17134000000004</v>
      </c>
      <c r="P14" s="451">
        <v>0</v>
      </c>
      <c r="Q14" s="451">
        <v>238694.61556999999</v>
      </c>
      <c r="R14" s="451">
        <v>15070022.338363599</v>
      </c>
      <c r="S14" s="451">
        <v>110635.0878178</v>
      </c>
      <c r="T14" s="451">
        <v>90877.357074</v>
      </c>
      <c r="U14" s="451">
        <v>4803.7125130000004</v>
      </c>
      <c r="V14" s="451">
        <v>219509.54266980002</v>
      </c>
      <c r="W14" s="451">
        <v>17971.323901799999</v>
      </c>
      <c r="X14" s="451">
        <v>0</v>
      </c>
      <c r="Y14" s="451">
        <v>15513819.36241</v>
      </c>
      <c r="Z14" s="20"/>
    </row>
    <row r="15" spans="1:33">
      <c r="A15" s="605" t="s">
        <v>196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13353.364599999999</v>
      </c>
      <c r="K15" s="451">
        <v>437.40611999999999</v>
      </c>
      <c r="L15" s="451">
        <v>80.82141</v>
      </c>
      <c r="M15" s="451">
        <v>37.435230000000004</v>
      </c>
      <c r="N15" s="451">
        <v>1.6193199999999999</v>
      </c>
      <c r="O15" s="451">
        <v>0</v>
      </c>
      <c r="P15" s="451">
        <v>0</v>
      </c>
      <c r="Q15" s="451">
        <v>13910.64668</v>
      </c>
      <c r="R15" s="451">
        <v>2298387.7284423998</v>
      </c>
      <c r="S15" s="451">
        <v>17286.688979999999</v>
      </c>
      <c r="T15" s="451">
        <v>13878.533423800001</v>
      </c>
      <c r="U15" s="451">
        <v>2025.1298899999999</v>
      </c>
      <c r="V15" s="451">
        <v>14625.968318399999</v>
      </c>
      <c r="W15" s="451">
        <v>83.597850000000008</v>
      </c>
      <c r="X15" s="451">
        <v>0</v>
      </c>
      <c r="Y15" s="451">
        <v>2346287.6469000001</v>
      </c>
      <c r="Z15" s="20"/>
    </row>
    <row r="16" spans="1:33">
      <c r="A16" s="605" t="s">
        <v>197</v>
      </c>
      <c r="B16" s="451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0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451">
        <v>15665.907789999999</v>
      </c>
      <c r="S16" s="451">
        <v>38.44932</v>
      </c>
      <c r="T16" s="451">
        <v>172.27315999999999</v>
      </c>
      <c r="U16" s="451">
        <v>0</v>
      </c>
      <c r="V16" s="451">
        <v>34.022910000000003</v>
      </c>
      <c r="W16" s="451">
        <v>0</v>
      </c>
      <c r="X16" s="451">
        <v>0</v>
      </c>
      <c r="Y16" s="451">
        <v>15910.653179999999</v>
      </c>
      <c r="Z16" s="20"/>
    </row>
    <row r="17" spans="1:26">
      <c r="A17" s="605" t="s">
        <v>198</v>
      </c>
      <c r="B17" s="451">
        <v>778762.32298719999</v>
      </c>
      <c r="C17" s="451">
        <v>10471.3854474</v>
      </c>
      <c r="D17" s="451">
        <v>475.04888</v>
      </c>
      <c r="E17" s="451">
        <v>133.62342999999998</v>
      </c>
      <c r="F17" s="451">
        <v>2247.4211399999999</v>
      </c>
      <c r="G17" s="451">
        <v>204.19338540000001</v>
      </c>
      <c r="H17" s="451">
        <v>0</v>
      </c>
      <c r="I17" s="451">
        <v>792293.99527999992</v>
      </c>
      <c r="J17" s="451">
        <v>280200.52135</v>
      </c>
      <c r="K17" s="451">
        <v>3334.6371300000001</v>
      </c>
      <c r="L17" s="451">
        <v>175.74048999999999</v>
      </c>
      <c r="M17" s="451">
        <v>0</v>
      </c>
      <c r="N17" s="451">
        <v>1250.89914</v>
      </c>
      <c r="O17" s="451">
        <v>32.817260000000005</v>
      </c>
      <c r="P17" s="451">
        <v>0</v>
      </c>
      <c r="Q17" s="451">
        <v>284994.61537000001</v>
      </c>
      <c r="R17" s="451">
        <v>23462319.340880401</v>
      </c>
      <c r="S17" s="451">
        <v>42676.972098800004</v>
      </c>
      <c r="T17" s="451">
        <v>113215.06199840001</v>
      </c>
      <c r="U17" s="451">
        <v>1509.2166606000001</v>
      </c>
      <c r="V17" s="451">
        <v>226202.55675400002</v>
      </c>
      <c r="W17" s="451">
        <v>2635.1956734</v>
      </c>
      <c r="X17" s="451">
        <v>0</v>
      </c>
      <c r="Y17" s="451">
        <v>23848558.344110001</v>
      </c>
      <c r="Z17" s="20"/>
    </row>
    <row r="18" spans="1:26">
      <c r="A18" s="605" t="s">
        <v>199</v>
      </c>
      <c r="B18" s="451">
        <v>0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0</v>
      </c>
      <c r="J18" s="451">
        <v>2985.1167799999998</v>
      </c>
      <c r="K18" s="451">
        <v>23.95899</v>
      </c>
      <c r="L18" s="451">
        <v>2.6254400000000002</v>
      </c>
      <c r="M18" s="451">
        <v>0</v>
      </c>
      <c r="N18" s="451">
        <v>36.260100000000001</v>
      </c>
      <c r="O18" s="451">
        <v>0</v>
      </c>
      <c r="P18" s="451">
        <v>0</v>
      </c>
      <c r="Q18" s="451">
        <v>3047.9613100000001</v>
      </c>
      <c r="R18" s="451">
        <v>274721.04080000002</v>
      </c>
      <c r="S18" s="451">
        <v>338.97311999999999</v>
      </c>
      <c r="T18" s="451">
        <v>819.66972999999996</v>
      </c>
      <c r="U18" s="451">
        <v>0</v>
      </c>
      <c r="V18" s="451">
        <v>148.23065</v>
      </c>
      <c r="W18" s="451">
        <v>0</v>
      </c>
      <c r="X18" s="451">
        <v>0</v>
      </c>
      <c r="Y18" s="451">
        <v>276027.9143</v>
      </c>
      <c r="Z18" s="20"/>
    </row>
    <row r="19" spans="1:26">
      <c r="A19" s="605" t="s">
        <v>200</v>
      </c>
      <c r="B19" s="451">
        <v>720036.49196999997</v>
      </c>
      <c r="C19" s="451">
        <v>2932.2774199999999</v>
      </c>
      <c r="D19" s="451">
        <v>2436.1261800000002</v>
      </c>
      <c r="E19" s="451">
        <v>127.63776</v>
      </c>
      <c r="F19" s="451">
        <v>612.77012999999999</v>
      </c>
      <c r="G19" s="451">
        <v>0</v>
      </c>
      <c r="H19" s="451">
        <v>4510.0054199999995</v>
      </c>
      <c r="I19" s="451">
        <v>730655.30888000003</v>
      </c>
      <c r="J19" s="451">
        <v>1242067.6739700001</v>
      </c>
      <c r="K19" s="451">
        <v>40929.639810000001</v>
      </c>
      <c r="L19" s="451">
        <v>5555.1443499999996</v>
      </c>
      <c r="M19" s="451">
        <v>2380.07863</v>
      </c>
      <c r="N19" s="451">
        <v>6185.06185</v>
      </c>
      <c r="O19" s="451">
        <v>3465.01935</v>
      </c>
      <c r="P19" s="451">
        <v>50717.774920000003</v>
      </c>
      <c r="Q19" s="451">
        <v>1351300.3928800002</v>
      </c>
      <c r="R19" s="451">
        <v>10899340.748649999</v>
      </c>
      <c r="S19" s="451">
        <v>219049.0425182</v>
      </c>
      <c r="T19" s="451">
        <v>73660.900365399997</v>
      </c>
      <c r="U19" s="451">
        <v>15725.6927</v>
      </c>
      <c r="V19" s="451">
        <v>199201.9769254</v>
      </c>
      <c r="W19" s="451">
        <v>29613.313270799998</v>
      </c>
      <c r="X19" s="451">
        <v>169364.53025000001</v>
      </c>
      <c r="Y19" s="451">
        <v>11605956.20472</v>
      </c>
      <c r="Z19" s="20"/>
    </row>
    <row r="20" spans="1:26">
      <c r="A20" s="605" t="s">
        <v>202</v>
      </c>
      <c r="B20" s="451">
        <v>341201.29557000002</v>
      </c>
      <c r="C20" s="451">
        <v>2576.4514700000004</v>
      </c>
      <c r="D20" s="451">
        <v>3557.3902200000002</v>
      </c>
      <c r="E20" s="451">
        <v>294.23710999999997</v>
      </c>
      <c r="F20" s="451">
        <v>424.03267</v>
      </c>
      <c r="G20" s="451">
        <v>0</v>
      </c>
      <c r="H20" s="451">
        <v>28.9</v>
      </c>
      <c r="I20" s="451">
        <v>348082.30704000004</v>
      </c>
      <c r="J20" s="451">
        <v>1845236.6319500001</v>
      </c>
      <c r="K20" s="451">
        <v>41961.193289999996</v>
      </c>
      <c r="L20" s="451">
        <v>11048.897279999999</v>
      </c>
      <c r="M20" s="451">
        <v>2012.9581000000001</v>
      </c>
      <c r="N20" s="451">
        <v>11950.338310000001</v>
      </c>
      <c r="O20" s="451">
        <v>2374.3769199999997</v>
      </c>
      <c r="P20" s="451">
        <v>24421.984510000002</v>
      </c>
      <c r="Q20" s="451">
        <v>1939006.3803599998</v>
      </c>
      <c r="R20" s="451">
        <v>11950853.001139</v>
      </c>
      <c r="S20" s="451">
        <v>235338.0864196</v>
      </c>
      <c r="T20" s="451">
        <v>72915.118655399987</v>
      </c>
      <c r="U20" s="451">
        <v>16911.751377799999</v>
      </c>
      <c r="V20" s="451">
        <v>149835.60728160001</v>
      </c>
      <c r="W20" s="451">
        <v>25689.051424600002</v>
      </c>
      <c r="X20" s="451">
        <v>42900.841240000002</v>
      </c>
      <c r="Y20" s="451">
        <v>12494443.457540002</v>
      </c>
      <c r="Z20" s="20"/>
    </row>
    <row r="21" spans="1:26">
      <c r="A21" s="605" t="s">
        <v>203</v>
      </c>
      <c r="B21" s="451">
        <v>2169857.6844707998</v>
      </c>
      <c r="C21" s="451">
        <v>89612.173355199993</v>
      </c>
      <c r="D21" s="451">
        <v>3418.2869900000001</v>
      </c>
      <c r="E21" s="451">
        <v>4810.2442000000001</v>
      </c>
      <c r="F21" s="451">
        <v>17088.125030000003</v>
      </c>
      <c r="G21" s="451">
        <v>3845.1084599999999</v>
      </c>
      <c r="H21" s="451">
        <v>45.82329</v>
      </c>
      <c r="I21" s="451">
        <v>2288677.4458000003</v>
      </c>
      <c r="J21" s="451">
        <v>1753976.1719638</v>
      </c>
      <c r="K21" s="451">
        <v>115261.5375142</v>
      </c>
      <c r="L21" s="451">
        <v>703.45906000000002</v>
      </c>
      <c r="M21" s="451">
        <v>640.53581999999994</v>
      </c>
      <c r="N21" s="451">
        <v>13777.393591399999</v>
      </c>
      <c r="O21" s="451">
        <v>5910.8941967999999</v>
      </c>
      <c r="P21" s="451">
        <v>9990.8964399999986</v>
      </c>
      <c r="Q21" s="451">
        <v>1900260.88858</v>
      </c>
      <c r="R21" s="451">
        <v>12279924.973365601</v>
      </c>
      <c r="S21" s="451">
        <v>413577.58497919998</v>
      </c>
      <c r="T21" s="451">
        <v>74060.196616000001</v>
      </c>
      <c r="U21" s="451">
        <v>15523.665590600001</v>
      </c>
      <c r="V21" s="451">
        <v>196164.62108180003</v>
      </c>
      <c r="W21" s="451">
        <v>32972.117006</v>
      </c>
      <c r="X21" s="451">
        <v>278837.85104000004</v>
      </c>
      <c r="Y21" s="451">
        <v>13291061.009709999</v>
      </c>
      <c r="Z21" s="20"/>
    </row>
    <row r="22" spans="1:26">
      <c r="A22" s="605" t="s">
        <v>204</v>
      </c>
      <c r="B22" s="452">
        <v>0</v>
      </c>
      <c r="C22" s="452">
        <v>0</v>
      </c>
      <c r="D22" s="452">
        <v>0</v>
      </c>
      <c r="E22" s="452">
        <v>0</v>
      </c>
      <c r="F22" s="452">
        <v>0</v>
      </c>
      <c r="G22" s="452">
        <v>0</v>
      </c>
      <c r="H22" s="452">
        <v>0</v>
      </c>
      <c r="I22" s="452">
        <v>0</v>
      </c>
      <c r="J22" s="452">
        <v>0</v>
      </c>
      <c r="K22" s="452">
        <v>0</v>
      </c>
      <c r="L22" s="452">
        <v>0</v>
      </c>
      <c r="M22" s="452">
        <v>0</v>
      </c>
      <c r="N22" s="452">
        <v>0</v>
      </c>
      <c r="O22" s="452">
        <v>0</v>
      </c>
      <c r="P22" s="452">
        <v>0</v>
      </c>
      <c r="Q22" s="452">
        <v>0</v>
      </c>
      <c r="R22" s="452">
        <v>0</v>
      </c>
      <c r="S22" s="452">
        <v>0</v>
      </c>
      <c r="T22" s="451">
        <v>0</v>
      </c>
      <c r="U22" s="451">
        <v>0</v>
      </c>
      <c r="V22" s="451">
        <v>0</v>
      </c>
      <c r="W22" s="451">
        <v>0</v>
      </c>
      <c r="X22" s="451">
        <v>0</v>
      </c>
      <c r="Y22" s="451">
        <v>0</v>
      </c>
      <c r="Z22" s="20"/>
    </row>
    <row r="23" spans="1:26">
      <c r="A23" s="605" t="s">
        <v>205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451">
        <v>0</v>
      </c>
      <c r="S23" s="451">
        <v>0</v>
      </c>
      <c r="T23" s="451">
        <v>0</v>
      </c>
      <c r="U23" s="451">
        <v>0</v>
      </c>
      <c r="V23" s="451">
        <v>0</v>
      </c>
      <c r="W23" s="451">
        <v>0</v>
      </c>
      <c r="X23" s="451">
        <v>0</v>
      </c>
      <c r="Y23" s="451">
        <v>0</v>
      </c>
      <c r="Z23" s="20"/>
    </row>
    <row r="24" spans="1:26">
      <c r="A24" s="605" t="s">
        <v>206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2">
        <v>0</v>
      </c>
      <c r="M24" s="452">
        <v>0</v>
      </c>
      <c r="N24" s="452">
        <v>0</v>
      </c>
      <c r="O24" s="452">
        <v>0</v>
      </c>
      <c r="P24" s="452">
        <v>0</v>
      </c>
      <c r="Q24" s="452">
        <v>0</v>
      </c>
      <c r="R24" s="452">
        <v>0</v>
      </c>
      <c r="S24" s="452">
        <v>0</v>
      </c>
      <c r="T24" s="451">
        <v>0</v>
      </c>
      <c r="U24" s="451">
        <v>0</v>
      </c>
      <c r="V24" s="451">
        <v>0</v>
      </c>
      <c r="W24" s="451">
        <v>0</v>
      </c>
      <c r="X24" s="451">
        <v>0</v>
      </c>
      <c r="Y24" s="451">
        <v>0</v>
      </c>
      <c r="Z24" s="20"/>
    </row>
    <row r="25" spans="1:26">
      <c r="A25" s="605" t="s">
        <v>207</v>
      </c>
      <c r="B25" s="452">
        <v>0</v>
      </c>
      <c r="C25" s="452">
        <v>0</v>
      </c>
      <c r="D25" s="452">
        <v>0</v>
      </c>
      <c r="E25" s="452">
        <v>0</v>
      </c>
      <c r="F25" s="452">
        <v>0</v>
      </c>
      <c r="G25" s="452">
        <v>0</v>
      </c>
      <c r="H25" s="452">
        <v>0</v>
      </c>
      <c r="I25" s="452">
        <v>0</v>
      </c>
      <c r="J25" s="452">
        <v>0</v>
      </c>
      <c r="K25" s="452">
        <v>0</v>
      </c>
      <c r="L25" s="452">
        <v>0</v>
      </c>
      <c r="M25" s="452">
        <v>0</v>
      </c>
      <c r="N25" s="452">
        <v>0</v>
      </c>
      <c r="O25" s="452">
        <v>0</v>
      </c>
      <c r="P25" s="452">
        <v>0</v>
      </c>
      <c r="Q25" s="452">
        <v>0</v>
      </c>
      <c r="R25" s="452">
        <v>0</v>
      </c>
      <c r="S25" s="452">
        <v>0</v>
      </c>
      <c r="T25" s="451">
        <v>0</v>
      </c>
      <c r="U25" s="451">
        <v>0</v>
      </c>
      <c r="V25" s="451">
        <v>0</v>
      </c>
      <c r="W25" s="451">
        <v>0</v>
      </c>
      <c r="X25" s="451">
        <v>0</v>
      </c>
      <c r="Y25" s="451">
        <v>0</v>
      </c>
      <c r="Z25" s="20"/>
    </row>
    <row r="26" spans="1:26">
      <c r="A26" s="605" t="s">
        <v>208</v>
      </c>
      <c r="B26" s="452">
        <v>11557.85735</v>
      </c>
      <c r="C26" s="452">
        <v>53.921750000000003</v>
      </c>
      <c r="D26" s="452">
        <v>0</v>
      </c>
      <c r="E26" s="452">
        <v>0</v>
      </c>
      <c r="F26" s="452">
        <v>0</v>
      </c>
      <c r="G26" s="452">
        <v>0</v>
      </c>
      <c r="H26" s="452">
        <v>0</v>
      </c>
      <c r="I26" s="452">
        <v>11611.7791</v>
      </c>
      <c r="J26" s="452">
        <v>1453001.93756</v>
      </c>
      <c r="K26" s="452">
        <v>15392.50497</v>
      </c>
      <c r="L26" s="452">
        <v>4588.9071599999997</v>
      </c>
      <c r="M26" s="452">
        <v>339.29740999999996</v>
      </c>
      <c r="N26" s="452">
        <v>2623.84456</v>
      </c>
      <c r="O26" s="452">
        <v>812.77152999999998</v>
      </c>
      <c r="P26" s="452">
        <v>735.32770999999991</v>
      </c>
      <c r="Q26" s="452">
        <v>1477494.5909000002</v>
      </c>
      <c r="R26" s="452">
        <v>4219468.2498635994</v>
      </c>
      <c r="S26" s="452">
        <v>49721.855299000003</v>
      </c>
      <c r="T26" s="451">
        <v>17638.012730000002</v>
      </c>
      <c r="U26" s="451">
        <v>2842.8171200000002</v>
      </c>
      <c r="V26" s="451">
        <v>22132.612456399998</v>
      </c>
      <c r="W26" s="451">
        <v>4305.1649299999999</v>
      </c>
      <c r="X26" s="451">
        <v>776.48779000000002</v>
      </c>
      <c r="Y26" s="451">
        <v>4316885.2001899993</v>
      </c>
      <c r="Z26" s="20"/>
    </row>
    <row r="27" spans="1:26">
      <c r="A27" s="605" t="s">
        <v>209</v>
      </c>
      <c r="B27" s="452">
        <v>220773.83859</v>
      </c>
      <c r="C27" s="452">
        <v>11402.53162</v>
      </c>
      <c r="D27" s="452">
        <v>451.26742999999999</v>
      </c>
      <c r="E27" s="452">
        <v>0</v>
      </c>
      <c r="F27" s="452">
        <v>4830.9966399999994</v>
      </c>
      <c r="G27" s="452">
        <v>777.35011999999995</v>
      </c>
      <c r="H27" s="452">
        <v>0</v>
      </c>
      <c r="I27" s="452">
        <v>238235.98440000002</v>
      </c>
      <c r="J27" s="452">
        <v>313080.90545999998</v>
      </c>
      <c r="K27" s="452">
        <v>6683.1382599999997</v>
      </c>
      <c r="L27" s="452">
        <v>667.36824999999999</v>
      </c>
      <c r="M27" s="452">
        <v>736</v>
      </c>
      <c r="N27" s="452">
        <v>1649.8286000000001</v>
      </c>
      <c r="O27" s="452">
        <v>111.1785</v>
      </c>
      <c r="P27" s="452">
        <v>51.830919999999999</v>
      </c>
      <c r="Q27" s="452">
        <v>322980.24998999998</v>
      </c>
      <c r="R27" s="452">
        <v>1082670.7960246</v>
      </c>
      <c r="S27" s="452">
        <v>50000.733420000004</v>
      </c>
      <c r="T27" s="451">
        <v>2676.7600699999998</v>
      </c>
      <c r="U27" s="451">
        <v>792.51869999999997</v>
      </c>
      <c r="V27" s="451">
        <v>13664.934394</v>
      </c>
      <c r="W27" s="451">
        <v>2566.9531093999999</v>
      </c>
      <c r="X27" s="451">
        <v>178.01676999999998</v>
      </c>
      <c r="Y27" s="451">
        <v>1152550.7124900001</v>
      </c>
      <c r="Z27" s="20"/>
    </row>
    <row r="28" spans="1:26">
      <c r="A28" s="605" t="s">
        <v>210</v>
      </c>
      <c r="B28" s="452">
        <v>0</v>
      </c>
      <c r="C28" s="452">
        <v>0</v>
      </c>
      <c r="D28" s="452">
        <v>0</v>
      </c>
      <c r="E28" s="452">
        <v>0</v>
      </c>
      <c r="F28" s="452">
        <v>0</v>
      </c>
      <c r="G28" s="452">
        <v>0</v>
      </c>
      <c r="H28" s="452">
        <v>0</v>
      </c>
      <c r="I28" s="452">
        <v>0</v>
      </c>
      <c r="J28" s="452">
        <v>0</v>
      </c>
      <c r="K28" s="452">
        <v>0</v>
      </c>
      <c r="L28" s="452">
        <v>0</v>
      </c>
      <c r="M28" s="452">
        <v>0</v>
      </c>
      <c r="N28" s="452">
        <v>0</v>
      </c>
      <c r="O28" s="452">
        <v>0</v>
      </c>
      <c r="P28" s="452">
        <v>0</v>
      </c>
      <c r="Q28" s="452">
        <v>0</v>
      </c>
      <c r="R28" s="452">
        <v>137828.94787999999</v>
      </c>
      <c r="S28" s="452">
        <v>1904.3902499999999</v>
      </c>
      <c r="T28" s="451">
        <v>1631.7937299999999</v>
      </c>
      <c r="U28" s="451">
        <v>146.42026999999999</v>
      </c>
      <c r="V28" s="451">
        <v>4037.9326099999998</v>
      </c>
      <c r="W28" s="451">
        <v>34.617050000000006</v>
      </c>
      <c r="X28" s="451">
        <v>0</v>
      </c>
      <c r="Y28" s="451">
        <v>145584.10178999999</v>
      </c>
      <c r="Z28" s="20"/>
    </row>
    <row r="29" spans="1:26">
      <c r="A29" s="605" t="s">
        <v>211</v>
      </c>
      <c r="B29" s="452">
        <v>369156.35060800001</v>
      </c>
      <c r="C29" s="452">
        <v>190.90538000000001</v>
      </c>
      <c r="D29" s="452">
        <v>2268.0364399999999</v>
      </c>
      <c r="E29" s="452">
        <v>72.879729999999995</v>
      </c>
      <c r="F29" s="452">
        <v>0</v>
      </c>
      <c r="G29" s="452">
        <v>0</v>
      </c>
      <c r="H29" s="452">
        <v>83040.010420000006</v>
      </c>
      <c r="I29" s="452">
        <v>454728.18257999996</v>
      </c>
      <c r="J29" s="452">
        <v>460352.11779000005</v>
      </c>
      <c r="K29" s="452">
        <v>3207.1812599999998</v>
      </c>
      <c r="L29" s="452">
        <v>1955.6311699999999</v>
      </c>
      <c r="M29" s="452">
        <v>322.82317</v>
      </c>
      <c r="N29" s="452">
        <v>461.04240999999996</v>
      </c>
      <c r="O29" s="452">
        <v>50.042900000000003</v>
      </c>
      <c r="P29" s="452">
        <v>80945.350940000004</v>
      </c>
      <c r="Q29" s="452">
        <v>547294.18964</v>
      </c>
      <c r="R29" s="452">
        <v>10247230.672653001</v>
      </c>
      <c r="S29" s="452">
        <v>52012.998540600005</v>
      </c>
      <c r="T29" s="451">
        <v>95914.439354000002</v>
      </c>
      <c r="U29" s="451">
        <v>4600.6421752000006</v>
      </c>
      <c r="V29" s="451">
        <v>118569.1972178</v>
      </c>
      <c r="W29" s="451">
        <v>3078.2159900000001</v>
      </c>
      <c r="X29" s="451">
        <v>1334783.4256500001</v>
      </c>
      <c r="Y29" s="451">
        <v>11856189.591600001</v>
      </c>
      <c r="Z29" s="20"/>
    </row>
    <row r="30" spans="1:26">
      <c r="A30" s="605" t="s">
        <v>212</v>
      </c>
      <c r="B30" s="452">
        <v>36670.768329999999</v>
      </c>
      <c r="C30" s="452">
        <v>193.03802999999999</v>
      </c>
      <c r="D30" s="452">
        <v>497.34273999999999</v>
      </c>
      <c r="E30" s="452">
        <v>25.794280000000001</v>
      </c>
      <c r="F30" s="452">
        <v>0</v>
      </c>
      <c r="G30" s="452">
        <v>0</v>
      </c>
      <c r="H30" s="452">
        <v>0</v>
      </c>
      <c r="I30" s="452">
        <v>37386.943380000004</v>
      </c>
      <c r="J30" s="452">
        <v>169290.01974000002</v>
      </c>
      <c r="K30" s="452">
        <v>2645.33655</v>
      </c>
      <c r="L30" s="452">
        <v>988.38043000000005</v>
      </c>
      <c r="M30" s="452">
        <v>214.76301000000001</v>
      </c>
      <c r="N30" s="452">
        <v>661.69704000000002</v>
      </c>
      <c r="O30" s="452">
        <v>46.595519999999993</v>
      </c>
      <c r="P30" s="452">
        <v>0</v>
      </c>
      <c r="Q30" s="452">
        <v>173846.79228999998</v>
      </c>
      <c r="R30" s="452">
        <v>1370803.6399354001</v>
      </c>
      <c r="S30" s="452">
        <v>28078.2272022</v>
      </c>
      <c r="T30" s="451">
        <v>9824.6996653999995</v>
      </c>
      <c r="U30" s="451">
        <v>1669.26639</v>
      </c>
      <c r="V30" s="451">
        <v>9690.5438624000017</v>
      </c>
      <c r="W30" s="451">
        <v>866.85351000000003</v>
      </c>
      <c r="X30" s="451">
        <v>4425.8534300000001</v>
      </c>
      <c r="Y30" s="451">
        <v>1425359.084</v>
      </c>
      <c r="Z30" s="20"/>
    </row>
    <row r="31" spans="1:26">
      <c r="A31" s="605" t="s">
        <v>213</v>
      </c>
      <c r="B31" s="452">
        <v>191336.60518040002</v>
      </c>
      <c r="C31" s="452">
        <v>4566.1806900000001</v>
      </c>
      <c r="D31" s="452">
        <v>161.31536</v>
      </c>
      <c r="E31" s="452">
        <v>50.946559999999998</v>
      </c>
      <c r="F31" s="452">
        <v>1700.9404099999999</v>
      </c>
      <c r="G31" s="452">
        <v>0</v>
      </c>
      <c r="H31" s="452">
        <v>57.737809999999996</v>
      </c>
      <c r="I31" s="452">
        <v>197873.72600999998</v>
      </c>
      <c r="J31" s="452">
        <v>80163.502611399992</v>
      </c>
      <c r="K31" s="452">
        <v>4390.0120700000007</v>
      </c>
      <c r="L31" s="452">
        <v>434.79662000000002</v>
      </c>
      <c r="M31" s="452">
        <v>11.14683</v>
      </c>
      <c r="N31" s="452">
        <v>688.82215000000008</v>
      </c>
      <c r="O31" s="452">
        <v>132.17746</v>
      </c>
      <c r="P31" s="452">
        <v>15.557589999999999</v>
      </c>
      <c r="Q31" s="452">
        <v>85836.015329999995</v>
      </c>
      <c r="R31" s="452">
        <v>996853.61980719992</v>
      </c>
      <c r="S31" s="452">
        <v>24733.2287674</v>
      </c>
      <c r="T31" s="451">
        <v>6694.8696054000002</v>
      </c>
      <c r="U31" s="451">
        <v>401.15830999999997</v>
      </c>
      <c r="V31" s="451">
        <v>30183.115916000002</v>
      </c>
      <c r="W31" s="451">
        <v>2079.9461974000001</v>
      </c>
      <c r="X31" s="451">
        <v>41245.328970000002</v>
      </c>
      <c r="Y31" s="451">
        <v>1102191.2675699999</v>
      </c>
      <c r="Z31" s="20"/>
    </row>
    <row r="32" spans="1:26">
      <c r="A32" s="605" t="s">
        <v>214</v>
      </c>
      <c r="B32" s="451">
        <v>791462.10108000005</v>
      </c>
      <c r="C32" s="451">
        <v>11302.48401</v>
      </c>
      <c r="D32" s="451">
        <v>0</v>
      </c>
      <c r="E32" s="451">
        <v>0</v>
      </c>
      <c r="F32" s="451">
        <v>2079.3314999999998</v>
      </c>
      <c r="G32" s="451">
        <v>0</v>
      </c>
      <c r="H32" s="451">
        <v>43568.62745</v>
      </c>
      <c r="I32" s="451">
        <v>848412.54403999995</v>
      </c>
      <c r="J32" s="451">
        <v>0</v>
      </c>
      <c r="K32" s="451">
        <v>0</v>
      </c>
      <c r="L32" s="451">
        <v>0</v>
      </c>
      <c r="M32" s="451">
        <v>0</v>
      </c>
      <c r="N32" s="451">
        <v>0</v>
      </c>
      <c r="O32" s="451">
        <v>0</v>
      </c>
      <c r="P32" s="451">
        <v>0</v>
      </c>
      <c r="Q32" s="451">
        <v>0</v>
      </c>
      <c r="R32" s="451">
        <v>12861720.4520372</v>
      </c>
      <c r="S32" s="451">
        <v>1050045.7486926001</v>
      </c>
      <c r="T32" s="451">
        <v>20347.542047800001</v>
      </c>
      <c r="U32" s="451">
        <v>60664.28587</v>
      </c>
      <c r="V32" s="451">
        <v>132891.11536359999</v>
      </c>
      <c r="W32" s="451">
        <v>160277.5207692</v>
      </c>
      <c r="X32" s="451">
        <v>1962452.4630199999</v>
      </c>
      <c r="Y32" s="451">
        <v>16248399.12781</v>
      </c>
      <c r="Z32" s="20"/>
    </row>
    <row r="33" spans="1:26">
      <c r="A33" s="605" t="s">
        <v>215</v>
      </c>
      <c r="B33" s="451">
        <v>217277.04656639998</v>
      </c>
      <c r="C33" s="451">
        <v>14687.393830000001</v>
      </c>
      <c r="D33" s="451">
        <v>166.53425659999999</v>
      </c>
      <c r="E33" s="451">
        <v>0</v>
      </c>
      <c r="F33" s="451">
        <v>2816.8140899999999</v>
      </c>
      <c r="G33" s="451">
        <v>340.34821999999997</v>
      </c>
      <c r="H33" s="451">
        <v>12748.686949999999</v>
      </c>
      <c r="I33" s="451">
        <v>248036.82392</v>
      </c>
      <c r="J33" s="451">
        <v>84368.045010000002</v>
      </c>
      <c r="K33" s="451">
        <v>5906.1613926</v>
      </c>
      <c r="L33" s="451">
        <v>165.68124</v>
      </c>
      <c r="M33" s="451">
        <v>0</v>
      </c>
      <c r="N33" s="451">
        <v>574.71223999999995</v>
      </c>
      <c r="O33" s="451">
        <v>326.8346052</v>
      </c>
      <c r="P33" s="451">
        <v>16482.032869999999</v>
      </c>
      <c r="Q33" s="451">
        <v>107823.46736</v>
      </c>
      <c r="R33" s="451">
        <v>2751554.5228161998</v>
      </c>
      <c r="S33" s="451">
        <v>207661.92452200002</v>
      </c>
      <c r="T33" s="451">
        <v>29787.711831599998</v>
      </c>
      <c r="U33" s="451">
        <v>7169.6092699999999</v>
      </c>
      <c r="V33" s="451">
        <v>141793.3992284</v>
      </c>
      <c r="W33" s="451">
        <v>55389.565925999996</v>
      </c>
      <c r="X33" s="451">
        <v>430221.48126999999</v>
      </c>
      <c r="Y33" s="451">
        <v>3623578.2148899999</v>
      </c>
      <c r="Z33" s="20"/>
    </row>
    <row r="34" spans="1:26">
      <c r="A34" s="605" t="s">
        <v>216</v>
      </c>
      <c r="B34" s="451">
        <v>2207.5189500000001</v>
      </c>
      <c r="C34" s="451">
        <v>0</v>
      </c>
      <c r="D34" s="451">
        <v>0</v>
      </c>
      <c r="E34" s="451">
        <v>0</v>
      </c>
      <c r="F34" s="451">
        <v>0</v>
      </c>
      <c r="G34" s="451">
        <v>0</v>
      </c>
      <c r="H34" s="451">
        <v>0</v>
      </c>
      <c r="I34" s="451">
        <v>2207.5189500000001</v>
      </c>
      <c r="J34" s="451">
        <v>13461.09822</v>
      </c>
      <c r="K34" s="451">
        <v>893.33406000000002</v>
      </c>
      <c r="L34" s="451">
        <v>0</v>
      </c>
      <c r="M34" s="451">
        <v>0</v>
      </c>
      <c r="N34" s="451">
        <v>0</v>
      </c>
      <c r="O34" s="451">
        <v>0</v>
      </c>
      <c r="P34" s="451">
        <v>0</v>
      </c>
      <c r="Q34" s="451">
        <v>14354.432279999999</v>
      </c>
      <c r="R34" s="451">
        <v>147255.1691994</v>
      </c>
      <c r="S34" s="451">
        <v>3638.9699000000001</v>
      </c>
      <c r="T34" s="451">
        <v>0</v>
      </c>
      <c r="U34" s="451">
        <v>0</v>
      </c>
      <c r="V34" s="451">
        <v>2892.4144504000001</v>
      </c>
      <c r="W34" s="451">
        <v>1630.41148</v>
      </c>
      <c r="X34" s="451">
        <v>317.16419999999999</v>
      </c>
      <c r="Y34" s="451">
        <v>155734.12922999999</v>
      </c>
      <c r="Z34" s="20"/>
    </row>
    <row r="35" spans="1:26" ht="101.25">
      <c r="A35" s="605" t="s">
        <v>217</v>
      </c>
      <c r="B35" s="451">
        <v>478029.25964</v>
      </c>
      <c r="C35" s="451">
        <v>27342.176449999999</v>
      </c>
      <c r="D35" s="451">
        <v>107.69002999999999</v>
      </c>
      <c r="E35" s="451">
        <v>0</v>
      </c>
      <c r="F35" s="451">
        <v>4957.2106100000001</v>
      </c>
      <c r="G35" s="451">
        <v>540.11619999999994</v>
      </c>
      <c r="H35" s="451">
        <v>0</v>
      </c>
      <c r="I35" s="451">
        <v>510976.45293000003</v>
      </c>
      <c r="J35" s="451">
        <v>88739.541809999995</v>
      </c>
      <c r="K35" s="451">
        <v>1670.9501699999998</v>
      </c>
      <c r="L35" s="451">
        <v>35.28</v>
      </c>
      <c r="M35" s="451">
        <v>0</v>
      </c>
      <c r="N35" s="451">
        <v>75.379550000000009</v>
      </c>
      <c r="O35" s="451">
        <v>0</v>
      </c>
      <c r="P35" s="451">
        <v>0</v>
      </c>
      <c r="Q35" s="451">
        <v>90521.151530000003</v>
      </c>
      <c r="R35" s="451">
        <v>900865.86585259996</v>
      </c>
      <c r="S35" s="451">
        <v>51283.181090000005</v>
      </c>
      <c r="T35" s="451">
        <v>8766.6214199999995</v>
      </c>
      <c r="U35" s="451">
        <v>3797.2650199999998</v>
      </c>
      <c r="V35" s="451">
        <v>18124.059175000002</v>
      </c>
      <c r="W35" s="451">
        <v>6727.3056299999998</v>
      </c>
      <c r="X35" s="451">
        <v>0</v>
      </c>
      <c r="Y35" s="451">
        <v>989564.29817999993</v>
      </c>
      <c r="Z35" s="20"/>
    </row>
    <row r="36" spans="1:26">
      <c r="A36" s="605" t="s">
        <v>218</v>
      </c>
      <c r="B36" s="451">
        <v>0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0</v>
      </c>
      <c r="J36" s="451">
        <v>0</v>
      </c>
      <c r="K36" s="451">
        <v>0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0</v>
      </c>
      <c r="R36" s="451">
        <v>7187.5492199999999</v>
      </c>
      <c r="S36" s="451">
        <v>0</v>
      </c>
      <c r="T36" s="451">
        <v>93.609070000000003</v>
      </c>
      <c r="U36" s="451">
        <v>0</v>
      </c>
      <c r="V36" s="451">
        <v>0</v>
      </c>
      <c r="W36" s="451">
        <v>0</v>
      </c>
      <c r="X36" s="451">
        <v>0</v>
      </c>
      <c r="Y36" s="451">
        <v>7281.1582900000003</v>
      </c>
      <c r="Z36" s="20"/>
    </row>
    <row r="37" spans="1:26">
      <c r="A37" s="605" t="s">
        <v>219</v>
      </c>
      <c r="B37" s="451">
        <v>0</v>
      </c>
      <c r="C37" s="451">
        <v>0</v>
      </c>
      <c r="D37" s="451">
        <v>0</v>
      </c>
      <c r="E37" s="451">
        <v>0</v>
      </c>
      <c r="F37" s="451">
        <v>0</v>
      </c>
      <c r="G37" s="451">
        <v>0</v>
      </c>
      <c r="H37" s="451">
        <v>0</v>
      </c>
      <c r="I37" s="451">
        <v>0</v>
      </c>
      <c r="J37" s="451">
        <v>0</v>
      </c>
      <c r="K37" s="451">
        <v>0</v>
      </c>
      <c r="L37" s="451">
        <v>0</v>
      </c>
      <c r="M37" s="451">
        <v>0</v>
      </c>
      <c r="N37" s="451">
        <v>0</v>
      </c>
      <c r="O37" s="451">
        <v>0</v>
      </c>
      <c r="P37" s="451">
        <v>0</v>
      </c>
      <c r="Q37" s="451">
        <v>0</v>
      </c>
      <c r="R37" s="451">
        <v>514805.64543000003</v>
      </c>
      <c r="S37" s="451">
        <v>6325.8959800000002</v>
      </c>
      <c r="T37" s="451">
        <v>0</v>
      </c>
      <c r="U37" s="451">
        <v>0</v>
      </c>
      <c r="V37" s="451">
        <v>0</v>
      </c>
      <c r="W37" s="451">
        <v>0</v>
      </c>
      <c r="X37" s="451">
        <v>649.14296000000002</v>
      </c>
      <c r="Y37" s="451">
        <v>521780.68437000003</v>
      </c>
      <c r="Z37" s="20"/>
    </row>
    <row r="38" spans="1:26" ht="101.25">
      <c r="A38" s="605" t="s">
        <v>220</v>
      </c>
      <c r="B38" s="451">
        <v>759732.11394000007</v>
      </c>
      <c r="C38" s="451">
        <v>0</v>
      </c>
      <c r="D38" s="451">
        <v>0</v>
      </c>
      <c r="E38" s="451">
        <v>0</v>
      </c>
      <c r="F38" s="451">
        <v>0</v>
      </c>
      <c r="G38" s="451">
        <v>0</v>
      </c>
      <c r="H38" s="451">
        <v>0</v>
      </c>
      <c r="I38" s="451">
        <v>759732.11394000007</v>
      </c>
      <c r="J38" s="451">
        <v>0</v>
      </c>
      <c r="K38" s="451">
        <v>0</v>
      </c>
      <c r="L38" s="451">
        <v>0</v>
      </c>
      <c r="M38" s="451">
        <v>0</v>
      </c>
      <c r="N38" s="451">
        <v>0</v>
      </c>
      <c r="O38" s="451">
        <v>0</v>
      </c>
      <c r="P38" s="451">
        <v>0</v>
      </c>
      <c r="Q38" s="451">
        <v>0</v>
      </c>
      <c r="R38" s="451">
        <v>2804325.4904648</v>
      </c>
      <c r="S38" s="451">
        <v>91232.412159999993</v>
      </c>
      <c r="T38" s="451">
        <v>3277.9878599999997</v>
      </c>
      <c r="U38" s="451">
        <v>6731.5273200000001</v>
      </c>
      <c r="V38" s="451">
        <v>4854.2585499999996</v>
      </c>
      <c r="W38" s="451">
        <v>0</v>
      </c>
      <c r="X38" s="451">
        <v>431.02873</v>
      </c>
      <c r="Y38" s="451">
        <v>2910852.7050799998</v>
      </c>
      <c r="Z38" s="20"/>
    </row>
    <row r="39" spans="1:26" s="323" customFormat="1" ht="83.25" customHeight="1">
      <c r="A39" s="606" t="s">
        <v>136</v>
      </c>
      <c r="B39" s="607">
        <f t="shared" ref="B39:W39" si="0">SUM(B10:B38)</f>
        <v>12344772.878482202</v>
      </c>
      <c r="C39" s="607">
        <f t="shared" si="0"/>
        <v>203145.85094260002</v>
      </c>
      <c r="D39" s="607">
        <f t="shared" si="0"/>
        <v>13654.770429400001</v>
      </c>
      <c r="E39" s="607">
        <f t="shared" si="0"/>
        <v>7378.3436900000006</v>
      </c>
      <c r="F39" s="607">
        <f t="shared" si="0"/>
        <v>41713.565383399997</v>
      </c>
      <c r="G39" s="607">
        <f t="shared" si="0"/>
        <v>6793.1720554000003</v>
      </c>
      <c r="H39" s="607">
        <f t="shared" si="0"/>
        <v>372708.44036000001</v>
      </c>
      <c r="I39" s="607">
        <f t="shared" si="0"/>
        <v>12990167.021370003</v>
      </c>
      <c r="J39" s="607">
        <f t="shared" si="0"/>
        <v>8034854.3631152008</v>
      </c>
      <c r="K39" s="607">
        <f t="shared" si="0"/>
        <v>250558.43640020004</v>
      </c>
      <c r="L39" s="607">
        <f t="shared" si="0"/>
        <v>27001.412480000003</v>
      </c>
      <c r="M39" s="607">
        <f t="shared" si="0"/>
        <v>6695.0381999999991</v>
      </c>
      <c r="N39" s="607">
        <f t="shared" si="0"/>
        <v>42195.736431400001</v>
      </c>
      <c r="O39" s="607">
        <f t="shared" si="0"/>
        <v>13555.879582000001</v>
      </c>
      <c r="P39" s="607">
        <f t="shared" si="0"/>
        <v>184398.9559</v>
      </c>
      <c r="Q39" s="607">
        <f t="shared" si="0"/>
        <v>8559259.8220999986</v>
      </c>
      <c r="R39" s="607">
        <f t="shared" si="0"/>
        <v>150814221.13807461</v>
      </c>
      <c r="S39" s="607">
        <f t="shared" si="0"/>
        <v>3801669.5535889999</v>
      </c>
      <c r="T39" s="607">
        <f t="shared" si="0"/>
        <v>637839.68409719993</v>
      </c>
      <c r="U39" s="607">
        <f t="shared" si="0"/>
        <v>145314.67917719999</v>
      </c>
      <c r="V39" s="607">
        <f t="shared" si="0"/>
        <v>1584161.8151174001</v>
      </c>
      <c r="W39" s="607">
        <f t="shared" si="0"/>
        <v>421270.58537859999</v>
      </c>
      <c r="X39" s="607">
        <f>SUM(X10:X38)</f>
        <v>20676913.486030005</v>
      </c>
      <c r="Y39" s="607">
        <f>SUM(Y10:Y38)</f>
        <v>178081390.94171003</v>
      </c>
      <c r="Z39" s="24"/>
    </row>
    <row r="40" spans="1:26" ht="27.75" customHeight="1" thickBot="1">
      <c r="A40" s="501"/>
      <c r="B40" s="406"/>
      <c r="C40" s="608"/>
      <c r="D40" s="407"/>
      <c r="E40" s="407"/>
      <c r="F40" s="407"/>
      <c r="G40" s="407"/>
      <c r="H40" s="407"/>
      <c r="I40" s="407"/>
      <c r="J40" s="406"/>
      <c r="K40" s="608"/>
      <c r="L40" s="407"/>
      <c r="M40" s="407"/>
      <c r="N40" s="407"/>
      <c r="O40" s="407"/>
      <c r="P40" s="407"/>
      <c r="Q40" s="407"/>
      <c r="R40" s="407"/>
      <c r="S40" s="407"/>
      <c r="T40" s="406"/>
      <c r="U40" s="406"/>
      <c r="V40" s="406"/>
      <c r="W40" s="406"/>
      <c r="X40" s="406"/>
      <c r="Y40" s="406"/>
      <c r="Z40" s="20"/>
    </row>
    <row r="41" spans="1:26" ht="51.75" customHeight="1" thickTop="1">
      <c r="A41" s="461" t="s">
        <v>152</v>
      </c>
      <c r="B41" s="5"/>
      <c r="C41" s="22"/>
      <c r="D41" s="6"/>
      <c r="E41" s="6"/>
      <c r="F41" s="6"/>
      <c r="G41" s="6"/>
      <c r="H41" s="6"/>
      <c r="I41" s="6"/>
      <c r="J41" s="5"/>
      <c r="K41" s="22"/>
      <c r="L41" s="6"/>
      <c r="M41" s="6"/>
      <c r="N41" s="6"/>
      <c r="O41" s="6"/>
      <c r="P41" s="6"/>
      <c r="Q41" s="6"/>
      <c r="R41" s="6"/>
      <c r="S41" s="6"/>
      <c r="T41" s="7"/>
      <c r="U41" s="7"/>
      <c r="V41" s="244"/>
      <c r="W41" s="244"/>
      <c r="X41" s="244"/>
      <c r="Y41" s="244"/>
    </row>
    <row r="42" spans="1:26" ht="141" customHeight="1">
      <c r="A42" s="1232" t="s">
        <v>159</v>
      </c>
      <c r="B42" s="1232"/>
      <c r="C42" s="1232"/>
      <c r="D42" s="1232"/>
      <c r="E42" s="30"/>
      <c r="F42" s="30"/>
      <c r="G42" s="30"/>
      <c r="H42" s="30"/>
      <c r="I42" s="30"/>
      <c r="J42" s="32"/>
      <c r="K42" s="16"/>
      <c r="L42" s="30"/>
      <c r="M42" s="30"/>
      <c r="N42" s="30"/>
      <c r="O42" s="30"/>
      <c r="P42" s="30"/>
      <c r="Q42" s="30"/>
      <c r="R42" s="30"/>
      <c r="S42" s="30"/>
      <c r="T42" s="30"/>
      <c r="U42" s="8"/>
      <c r="V42" s="244"/>
      <c r="W42" s="244"/>
      <c r="X42" s="244"/>
      <c r="Y42" s="244"/>
    </row>
    <row r="43" spans="1:26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2"/>
      <c r="K43" s="16"/>
      <c r="L43" s="30"/>
      <c r="M43" s="30"/>
      <c r="N43" s="30"/>
      <c r="O43" s="30"/>
      <c r="P43" s="30"/>
      <c r="Q43" s="30"/>
      <c r="R43" s="30"/>
      <c r="S43" s="30"/>
      <c r="T43" s="30"/>
      <c r="U43" s="8"/>
      <c r="V43" s="244"/>
      <c r="W43" s="244"/>
      <c r="X43" s="244"/>
      <c r="Y43" s="244"/>
    </row>
    <row r="44" spans="1:26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2"/>
      <c r="K44" s="16"/>
      <c r="L44" s="30"/>
      <c r="M44" s="30"/>
      <c r="N44" s="30"/>
      <c r="O44" s="30"/>
      <c r="P44" s="30"/>
      <c r="Q44" s="30"/>
      <c r="R44" s="30"/>
      <c r="S44" s="30"/>
      <c r="T44" s="30"/>
      <c r="U44" s="8"/>
      <c r="V44" s="244"/>
      <c r="W44" s="244"/>
      <c r="X44" s="244"/>
      <c r="Y44" s="244"/>
    </row>
    <row r="45" spans="1:26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2"/>
      <c r="K45" s="16"/>
      <c r="L45" s="30"/>
      <c r="M45" s="30"/>
      <c r="N45" s="30"/>
      <c r="O45" s="30"/>
      <c r="P45" s="30"/>
      <c r="Q45" s="30"/>
      <c r="R45" s="30"/>
      <c r="S45" s="30"/>
      <c r="T45" s="30"/>
      <c r="U45" s="8"/>
      <c r="V45" s="244"/>
      <c r="W45" s="244"/>
      <c r="X45" s="244"/>
      <c r="Y45" s="244"/>
    </row>
    <row r="46" spans="1:26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2"/>
      <c r="K46" s="16"/>
      <c r="L46" s="30"/>
      <c r="M46" s="30"/>
      <c r="N46" s="30"/>
      <c r="O46" s="30"/>
      <c r="P46" s="30"/>
      <c r="Q46" s="30"/>
      <c r="R46" s="30"/>
      <c r="S46" s="30"/>
      <c r="T46" s="30"/>
      <c r="U46" s="8"/>
      <c r="V46" s="244"/>
      <c r="W46" s="244"/>
      <c r="X46" s="244"/>
      <c r="Y46" s="244"/>
    </row>
    <row r="47" spans="1:26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2"/>
      <c r="K47" s="16"/>
      <c r="L47" s="30"/>
      <c r="M47" s="30"/>
      <c r="N47" s="30"/>
      <c r="O47" s="30"/>
      <c r="P47" s="30"/>
      <c r="Q47" s="30"/>
      <c r="R47" s="30"/>
      <c r="S47" s="30"/>
      <c r="T47" s="30"/>
      <c r="U47" s="8"/>
      <c r="V47" s="244"/>
      <c r="W47" s="244"/>
      <c r="X47" s="244"/>
      <c r="Y47" s="244"/>
    </row>
    <row r="48" spans="1:26" ht="13.5" customHeight="1">
      <c r="A48" s="463"/>
      <c r="B48" s="34"/>
      <c r="C48" s="16"/>
      <c r="D48" s="30"/>
      <c r="E48" s="30"/>
      <c r="F48" s="30"/>
      <c r="G48" s="30"/>
      <c r="H48" s="30"/>
      <c r="I48" s="30"/>
      <c r="J48" s="34"/>
      <c r="K48" s="16"/>
      <c r="L48" s="30"/>
      <c r="M48" s="30"/>
      <c r="N48" s="30"/>
      <c r="O48" s="30"/>
      <c r="P48" s="30"/>
      <c r="Q48" s="30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462"/>
      <c r="B49" s="34"/>
      <c r="C49" s="16"/>
      <c r="D49" s="30"/>
      <c r="E49" s="30"/>
      <c r="F49" s="30"/>
      <c r="G49" s="30"/>
      <c r="H49" s="30"/>
      <c r="I49" s="30"/>
      <c r="J49" s="34"/>
      <c r="K49" s="16"/>
      <c r="L49" s="30"/>
      <c r="M49" s="30"/>
      <c r="N49" s="30"/>
      <c r="O49" s="30"/>
      <c r="P49" s="30"/>
      <c r="Q49" s="30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462"/>
      <c r="B50" s="34"/>
      <c r="C50" s="16"/>
      <c r="D50" s="30"/>
      <c r="E50" s="30"/>
      <c r="F50" s="30"/>
      <c r="G50" s="30"/>
      <c r="H50" s="30"/>
      <c r="I50" s="30"/>
      <c r="J50" s="34"/>
      <c r="K50" s="16"/>
      <c r="L50" s="30"/>
      <c r="M50" s="30"/>
      <c r="N50" s="30"/>
      <c r="O50" s="30"/>
      <c r="P50" s="30"/>
      <c r="Q50" s="30"/>
      <c r="R50" s="30"/>
      <c r="S50" s="30"/>
      <c r="T50" s="30"/>
      <c r="U50" s="8"/>
      <c r="V50" s="244"/>
      <c r="W50" s="244"/>
      <c r="X50" s="244"/>
      <c r="Y50" s="244"/>
    </row>
    <row r="51" spans="1:25" ht="13.5" customHeight="1">
      <c r="A51" s="462"/>
      <c r="B51" s="34"/>
      <c r="C51" s="16"/>
      <c r="D51" s="30"/>
      <c r="E51" s="30"/>
      <c r="F51" s="30"/>
      <c r="G51" s="30"/>
      <c r="H51" s="30"/>
      <c r="I51" s="30"/>
      <c r="J51" s="34"/>
      <c r="K51" s="16"/>
      <c r="L51" s="30"/>
      <c r="M51" s="30"/>
      <c r="N51" s="30"/>
      <c r="O51" s="30"/>
      <c r="P51" s="30"/>
      <c r="Q51" s="30"/>
      <c r="R51" s="30"/>
      <c r="S51" s="30"/>
      <c r="T51" s="30"/>
      <c r="U51" s="8"/>
      <c r="V51" s="244"/>
      <c r="W51" s="244"/>
      <c r="X51" s="244"/>
      <c r="Y51" s="244"/>
    </row>
    <row r="52" spans="1:25" ht="13.5" customHeight="1">
      <c r="A52" s="462"/>
      <c r="B52" s="34"/>
      <c r="C52" s="16"/>
      <c r="D52" s="30"/>
      <c r="E52" s="30"/>
      <c r="F52" s="30"/>
      <c r="G52" s="30"/>
      <c r="H52" s="30"/>
      <c r="I52" s="30"/>
      <c r="J52" s="34"/>
      <c r="K52" s="16"/>
      <c r="L52" s="30"/>
      <c r="M52" s="30"/>
      <c r="N52" s="30"/>
      <c r="O52" s="30"/>
      <c r="P52" s="30"/>
      <c r="Q52" s="30"/>
      <c r="R52" s="30"/>
      <c r="S52" s="30"/>
      <c r="T52" s="30"/>
      <c r="U52" s="8"/>
      <c r="V52" s="244"/>
      <c r="W52" s="244"/>
      <c r="X52" s="244"/>
      <c r="Y52" s="244"/>
    </row>
    <row r="53" spans="1:25" ht="13.5" customHeight="1">
      <c r="A53" s="462"/>
      <c r="B53" s="34"/>
      <c r="C53" s="16"/>
      <c r="D53" s="30"/>
      <c r="E53" s="30"/>
      <c r="F53" s="30"/>
      <c r="G53" s="30"/>
      <c r="H53" s="30"/>
      <c r="I53" s="30"/>
      <c r="J53" s="34"/>
      <c r="K53" s="16"/>
      <c r="L53" s="30"/>
      <c r="M53" s="30"/>
      <c r="N53" s="30"/>
      <c r="O53" s="30"/>
      <c r="P53" s="30"/>
      <c r="Q53" s="30"/>
      <c r="R53" s="30"/>
      <c r="S53" s="30"/>
      <c r="T53" s="30"/>
      <c r="U53" s="8"/>
      <c r="V53" s="244"/>
      <c r="W53" s="244"/>
      <c r="X53" s="244"/>
      <c r="Y53" s="244"/>
    </row>
    <row r="54" spans="1:25" ht="13.5" customHeight="1">
      <c r="A54" s="463"/>
      <c r="B54" s="34"/>
      <c r="C54" s="16"/>
      <c r="D54" s="30"/>
      <c r="E54" s="30"/>
      <c r="F54" s="30"/>
      <c r="G54" s="30"/>
      <c r="H54" s="30"/>
      <c r="I54" s="30"/>
      <c r="J54" s="34"/>
      <c r="K54" s="16"/>
      <c r="L54" s="30"/>
      <c r="M54" s="30"/>
      <c r="N54" s="30"/>
      <c r="O54" s="30"/>
      <c r="P54" s="30"/>
      <c r="Q54" s="30"/>
      <c r="R54" s="30"/>
      <c r="S54" s="30"/>
      <c r="T54" s="30"/>
      <c r="U54" s="8"/>
      <c r="V54" s="244"/>
      <c r="W54" s="244"/>
      <c r="X54" s="244"/>
      <c r="Y54" s="244"/>
    </row>
    <row r="55" spans="1:25" ht="13.5" customHeight="1">
      <c r="A55" s="462"/>
      <c r="B55" s="32"/>
      <c r="C55" s="16"/>
      <c r="D55" s="30"/>
      <c r="E55" s="30"/>
      <c r="F55" s="30"/>
      <c r="G55" s="30"/>
      <c r="H55" s="30"/>
      <c r="I55" s="30"/>
      <c r="J55" s="32"/>
      <c r="K55" s="16"/>
      <c r="L55" s="30"/>
      <c r="M55" s="30"/>
      <c r="N55" s="30"/>
      <c r="O55" s="30"/>
      <c r="P55" s="30"/>
      <c r="Q55" s="30"/>
      <c r="R55" s="30"/>
      <c r="S55" s="30"/>
      <c r="T55" s="30"/>
      <c r="U55" s="8"/>
      <c r="V55" s="244"/>
      <c r="W55" s="244"/>
      <c r="X55" s="244"/>
      <c r="Y55" s="244"/>
    </row>
    <row r="56" spans="1:25" ht="13.5" customHeight="1">
      <c r="A56" s="462"/>
      <c r="B56" s="32"/>
      <c r="C56" s="16"/>
      <c r="D56" s="30"/>
      <c r="E56" s="30"/>
      <c r="F56" s="30"/>
      <c r="G56" s="30"/>
      <c r="H56" s="30"/>
      <c r="I56" s="30"/>
      <c r="J56" s="32"/>
      <c r="K56" s="16"/>
      <c r="L56" s="30"/>
      <c r="M56" s="30"/>
      <c r="N56" s="30"/>
      <c r="O56" s="30"/>
      <c r="P56" s="30"/>
      <c r="Q56" s="30"/>
      <c r="R56" s="30"/>
      <c r="S56" s="30"/>
      <c r="T56" s="30"/>
      <c r="U56" s="8"/>
      <c r="V56" s="244"/>
      <c r="W56" s="244"/>
      <c r="X56" s="244"/>
      <c r="Y56" s="244"/>
    </row>
    <row r="57" spans="1:25" ht="13.5" customHeight="1">
      <c r="A57" s="462"/>
      <c r="B57" s="32"/>
      <c r="C57" s="16"/>
      <c r="D57" s="30"/>
      <c r="E57" s="30"/>
      <c r="F57" s="30"/>
      <c r="G57" s="30"/>
      <c r="H57" s="30"/>
      <c r="I57" s="30"/>
      <c r="J57" s="32"/>
      <c r="K57" s="16"/>
      <c r="L57" s="30"/>
      <c r="M57" s="30"/>
      <c r="N57" s="30"/>
      <c r="O57" s="30"/>
      <c r="P57" s="30"/>
      <c r="Q57" s="30"/>
      <c r="R57" s="30"/>
      <c r="S57" s="30"/>
      <c r="T57" s="30"/>
      <c r="U57" s="8"/>
      <c r="V57" s="244"/>
      <c r="W57" s="244"/>
      <c r="X57" s="244"/>
      <c r="Y57" s="244"/>
    </row>
    <row r="58" spans="1:25" ht="13.5" customHeight="1">
      <c r="A58" s="463"/>
      <c r="B58" s="32"/>
      <c r="C58" s="16"/>
      <c r="D58" s="30"/>
      <c r="E58" s="30"/>
      <c r="F58" s="30"/>
      <c r="G58" s="30"/>
      <c r="H58" s="30"/>
      <c r="I58" s="30"/>
      <c r="J58" s="32"/>
      <c r="K58" s="16"/>
      <c r="L58" s="30"/>
      <c r="M58" s="30"/>
      <c r="N58" s="30"/>
      <c r="O58" s="30"/>
      <c r="P58" s="30"/>
      <c r="Q58" s="30"/>
      <c r="R58" s="30"/>
      <c r="S58" s="30"/>
      <c r="T58" s="30"/>
      <c r="U58" s="8"/>
      <c r="V58" s="244"/>
      <c r="W58" s="244"/>
      <c r="X58" s="244"/>
      <c r="Y58" s="244"/>
    </row>
    <row r="59" spans="1:25" ht="13.5" customHeight="1">
      <c r="A59" s="462"/>
      <c r="B59" s="32"/>
      <c r="C59" s="16"/>
      <c r="D59" s="30"/>
      <c r="E59" s="30"/>
      <c r="F59" s="30"/>
      <c r="G59" s="30"/>
      <c r="H59" s="30"/>
      <c r="I59" s="30"/>
      <c r="J59" s="32"/>
      <c r="K59" s="16"/>
      <c r="L59" s="30"/>
      <c r="M59" s="30"/>
      <c r="N59" s="30"/>
      <c r="O59" s="30"/>
      <c r="P59" s="30"/>
      <c r="Q59" s="30"/>
      <c r="R59" s="30"/>
      <c r="S59" s="30"/>
      <c r="T59" s="30"/>
      <c r="U59" s="8"/>
      <c r="V59" s="244"/>
      <c r="W59" s="244"/>
      <c r="X59" s="244"/>
      <c r="Y59" s="244"/>
    </row>
    <row r="60" spans="1:25" ht="13.5" customHeight="1">
      <c r="A60" s="462"/>
      <c r="B60" s="32"/>
      <c r="C60" s="16"/>
      <c r="D60" s="30"/>
      <c r="E60" s="30"/>
      <c r="F60" s="30"/>
      <c r="G60" s="30"/>
      <c r="H60" s="30"/>
      <c r="I60" s="30"/>
      <c r="J60" s="32"/>
      <c r="K60" s="16"/>
      <c r="L60" s="30"/>
      <c r="M60" s="30"/>
      <c r="N60" s="30"/>
      <c r="O60" s="30"/>
      <c r="P60" s="30"/>
      <c r="Q60" s="30"/>
      <c r="R60" s="30"/>
      <c r="S60" s="30"/>
      <c r="T60" s="30"/>
      <c r="U60" s="8"/>
      <c r="V60" s="244"/>
      <c r="W60" s="244"/>
      <c r="X60" s="244"/>
      <c r="Y60" s="244"/>
    </row>
    <row r="61" spans="1:25" ht="13.5" customHeight="1">
      <c r="A61" s="462"/>
      <c r="B61" s="32"/>
      <c r="C61" s="16"/>
      <c r="D61" s="30"/>
      <c r="E61" s="30"/>
      <c r="F61" s="30"/>
      <c r="G61" s="30"/>
      <c r="H61" s="30"/>
      <c r="I61" s="30"/>
      <c r="J61" s="32"/>
      <c r="K61" s="16"/>
      <c r="L61" s="30"/>
      <c r="M61" s="30"/>
      <c r="N61" s="30"/>
      <c r="O61" s="30"/>
      <c r="P61" s="30"/>
      <c r="Q61" s="30"/>
      <c r="R61" s="30"/>
      <c r="S61" s="30"/>
      <c r="T61" s="30"/>
      <c r="U61" s="8"/>
      <c r="V61" s="244"/>
      <c r="W61" s="244"/>
      <c r="X61" s="244"/>
      <c r="Y61" s="244"/>
    </row>
    <row r="62" spans="1:25" ht="13.5" customHeight="1">
      <c r="A62" s="462"/>
      <c r="B62" s="32"/>
      <c r="C62" s="16"/>
      <c r="D62" s="30"/>
      <c r="E62" s="30"/>
      <c r="F62" s="30"/>
      <c r="G62" s="30"/>
      <c r="H62" s="30"/>
      <c r="I62" s="30"/>
      <c r="J62" s="32"/>
      <c r="K62" s="16"/>
      <c r="L62" s="30"/>
      <c r="M62" s="30"/>
      <c r="N62" s="30"/>
      <c r="O62" s="30"/>
      <c r="P62" s="30"/>
      <c r="Q62" s="30"/>
      <c r="R62" s="30"/>
      <c r="S62" s="30"/>
      <c r="T62" s="30"/>
      <c r="U62" s="8"/>
      <c r="V62" s="244"/>
      <c r="W62" s="244"/>
      <c r="X62" s="244"/>
      <c r="Y62" s="244"/>
    </row>
    <row r="63" spans="1:25" ht="13.5" customHeight="1">
      <c r="A63" s="463"/>
      <c r="B63" s="32"/>
      <c r="C63" s="16"/>
      <c r="D63" s="30"/>
      <c r="E63" s="30"/>
      <c r="F63" s="30"/>
      <c r="G63" s="30"/>
      <c r="H63" s="30"/>
      <c r="I63" s="30"/>
      <c r="J63" s="32"/>
      <c r="K63" s="16"/>
      <c r="L63" s="30"/>
      <c r="M63" s="30"/>
      <c r="N63" s="30"/>
      <c r="O63" s="30"/>
      <c r="P63" s="30"/>
      <c r="Q63" s="30"/>
      <c r="R63" s="30"/>
      <c r="S63" s="30"/>
      <c r="T63" s="30"/>
      <c r="U63" s="8"/>
      <c r="V63" s="244"/>
      <c r="W63" s="244"/>
      <c r="X63" s="244"/>
      <c r="Y63" s="244"/>
    </row>
    <row r="64" spans="1:25" ht="13.5" customHeight="1">
      <c r="A64" s="462"/>
      <c r="B64" s="32"/>
      <c r="C64" s="16"/>
      <c r="D64" s="30"/>
      <c r="E64" s="30"/>
      <c r="F64" s="30"/>
      <c r="G64" s="30"/>
      <c r="H64" s="30"/>
      <c r="I64" s="30"/>
      <c r="J64" s="32"/>
      <c r="K64" s="16"/>
      <c r="L64" s="30"/>
      <c r="M64" s="30"/>
      <c r="N64" s="30"/>
      <c r="O64" s="30"/>
      <c r="P64" s="30"/>
      <c r="Q64" s="30"/>
      <c r="R64" s="30"/>
      <c r="S64" s="30"/>
      <c r="T64" s="30"/>
      <c r="U64" s="8"/>
      <c r="V64" s="244"/>
      <c r="W64" s="244"/>
      <c r="X64" s="244"/>
      <c r="Y64" s="244"/>
    </row>
    <row r="65" spans="1:25" ht="13.5" customHeight="1">
      <c r="A65" s="462"/>
      <c r="B65" s="32"/>
      <c r="C65" s="16"/>
      <c r="D65" s="30"/>
      <c r="E65" s="30"/>
      <c r="F65" s="30"/>
      <c r="G65" s="30"/>
      <c r="H65" s="30"/>
      <c r="I65" s="30"/>
      <c r="J65" s="32"/>
      <c r="K65" s="16"/>
      <c r="L65" s="30"/>
      <c r="M65" s="30"/>
      <c r="N65" s="30"/>
      <c r="O65" s="30"/>
      <c r="P65" s="30"/>
      <c r="Q65" s="30"/>
      <c r="R65" s="30"/>
      <c r="S65" s="30"/>
      <c r="T65" s="30"/>
      <c r="U65" s="8"/>
      <c r="V65" s="244"/>
      <c r="W65" s="244"/>
      <c r="X65" s="244"/>
      <c r="Y65" s="244"/>
    </row>
    <row r="66" spans="1:25" ht="13.5" customHeight="1">
      <c r="A66" s="462"/>
      <c r="B66" s="32"/>
      <c r="C66" s="16"/>
      <c r="D66" s="30"/>
      <c r="E66" s="30"/>
      <c r="F66" s="30"/>
      <c r="G66" s="30"/>
      <c r="H66" s="30"/>
      <c r="I66" s="30"/>
      <c r="J66" s="32"/>
      <c r="K66" s="16"/>
      <c r="L66" s="30"/>
      <c r="M66" s="30"/>
      <c r="N66" s="30"/>
      <c r="O66" s="30"/>
      <c r="P66" s="30"/>
      <c r="Q66" s="30"/>
      <c r="R66" s="30"/>
      <c r="S66" s="30"/>
      <c r="T66" s="30"/>
      <c r="U66" s="8"/>
      <c r="V66" s="244"/>
      <c r="W66" s="244"/>
      <c r="X66" s="244"/>
      <c r="Y66" s="244"/>
    </row>
    <row r="67" spans="1:25" ht="9" customHeight="1">
      <c r="A67" s="464"/>
      <c r="B67" s="32"/>
      <c r="C67" s="16"/>
      <c r="D67" s="30"/>
      <c r="E67" s="30"/>
      <c r="F67" s="30"/>
      <c r="G67" s="30"/>
      <c r="H67" s="30"/>
      <c r="I67" s="30"/>
      <c r="J67" s="32"/>
      <c r="K67" s="16"/>
      <c r="L67" s="30"/>
      <c r="M67" s="30"/>
      <c r="N67" s="30"/>
      <c r="O67" s="30"/>
      <c r="P67" s="30"/>
      <c r="Q67" s="30"/>
      <c r="R67" s="30"/>
      <c r="S67" s="30"/>
      <c r="T67" s="30"/>
      <c r="U67" s="8"/>
      <c r="V67" s="244"/>
      <c r="W67" s="244"/>
      <c r="X67" s="244"/>
      <c r="Y67" s="244"/>
    </row>
    <row r="68" spans="1:25" ht="9" customHeight="1">
      <c r="A68" s="464"/>
      <c r="B68" s="32"/>
      <c r="C68" s="16"/>
      <c r="D68" s="30"/>
      <c r="E68" s="30"/>
      <c r="F68" s="30"/>
      <c r="G68" s="30"/>
      <c r="H68" s="30"/>
      <c r="I68" s="30"/>
      <c r="J68" s="32"/>
      <c r="K68" s="16"/>
      <c r="L68" s="30"/>
      <c r="M68" s="30"/>
      <c r="N68" s="30"/>
      <c r="O68" s="30"/>
      <c r="P68" s="30"/>
      <c r="Q68" s="30"/>
      <c r="R68" s="30"/>
      <c r="S68" s="30"/>
      <c r="T68" s="30"/>
      <c r="U68" s="8"/>
      <c r="V68" s="244"/>
      <c r="W68" s="244"/>
      <c r="X68" s="244"/>
      <c r="Y68" s="244"/>
    </row>
    <row r="69" spans="1:25" ht="9" customHeight="1">
      <c r="A69" s="464"/>
      <c r="B69" s="32"/>
      <c r="C69" s="16"/>
      <c r="D69" s="30"/>
      <c r="E69" s="30"/>
      <c r="F69" s="30"/>
      <c r="G69" s="30"/>
      <c r="H69" s="30"/>
      <c r="I69" s="30"/>
      <c r="J69" s="32"/>
      <c r="K69" s="16"/>
      <c r="L69" s="30"/>
      <c r="M69" s="30"/>
      <c r="N69" s="30"/>
      <c r="O69" s="30"/>
      <c r="P69" s="30"/>
      <c r="Q69" s="30"/>
      <c r="R69" s="30"/>
      <c r="S69" s="30"/>
      <c r="T69" s="30"/>
      <c r="U69" s="8"/>
      <c r="V69" s="244"/>
      <c r="W69" s="244"/>
      <c r="X69" s="244"/>
      <c r="Y69" s="244"/>
    </row>
    <row r="70" spans="1:25" ht="9" customHeight="1">
      <c r="A70" s="464"/>
      <c r="B70" s="32"/>
      <c r="C70" s="16"/>
      <c r="D70" s="30"/>
      <c r="E70" s="30"/>
      <c r="F70" s="30"/>
      <c r="G70" s="30"/>
      <c r="H70" s="30"/>
      <c r="I70" s="30"/>
      <c r="J70" s="32"/>
      <c r="K70" s="16"/>
      <c r="L70" s="30"/>
      <c r="M70" s="30"/>
      <c r="N70" s="30"/>
      <c r="O70" s="30"/>
      <c r="P70" s="30"/>
      <c r="Q70" s="30"/>
      <c r="R70" s="30"/>
      <c r="S70" s="30"/>
      <c r="T70" s="30"/>
      <c r="U70" s="8"/>
      <c r="V70" s="244"/>
      <c r="W70" s="244"/>
      <c r="X70" s="244"/>
      <c r="Y70" s="244"/>
    </row>
    <row r="71" spans="1:25" ht="9" customHeight="1">
      <c r="A71" s="465"/>
      <c r="B71" s="32"/>
      <c r="C71" s="16"/>
      <c r="D71" s="30"/>
      <c r="E71" s="30"/>
      <c r="F71" s="30"/>
      <c r="G71" s="30"/>
      <c r="H71" s="30"/>
      <c r="I71" s="30"/>
      <c r="J71" s="32"/>
      <c r="K71" s="16"/>
      <c r="L71" s="30"/>
      <c r="M71" s="30"/>
      <c r="N71" s="30"/>
      <c r="O71" s="30"/>
      <c r="P71" s="30"/>
      <c r="Q71" s="30"/>
      <c r="R71" s="30"/>
      <c r="S71" s="30"/>
      <c r="T71" s="30"/>
      <c r="U71" s="8"/>
      <c r="V71" s="244"/>
      <c r="W71" s="244"/>
      <c r="X71" s="244"/>
      <c r="Y71" s="244"/>
    </row>
    <row r="72" spans="1:25" ht="9" customHeight="1">
      <c r="A72" s="465"/>
      <c r="C72" s="16"/>
      <c r="D72" s="30"/>
      <c r="E72" s="30"/>
      <c r="F72" s="30"/>
      <c r="G72" s="30"/>
      <c r="H72" s="30"/>
      <c r="I72" s="30"/>
      <c r="K72" s="16"/>
      <c r="L72" s="30"/>
      <c r="M72" s="30"/>
      <c r="N72" s="30"/>
      <c r="O72" s="30"/>
      <c r="P72" s="30"/>
      <c r="Q72" s="30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463"/>
      <c r="C73" s="16"/>
      <c r="D73" s="30"/>
      <c r="E73" s="30"/>
      <c r="F73" s="30"/>
      <c r="G73" s="30"/>
      <c r="H73" s="30"/>
      <c r="I73" s="30"/>
      <c r="K73" s="16"/>
      <c r="L73" s="30"/>
      <c r="M73" s="30"/>
      <c r="N73" s="30"/>
      <c r="O73" s="30"/>
      <c r="P73" s="30"/>
      <c r="Q73" s="30"/>
      <c r="R73" s="30"/>
      <c r="S73" s="30"/>
      <c r="T73" s="30"/>
      <c r="U73" s="244"/>
      <c r="V73" s="244"/>
      <c r="W73" s="244"/>
      <c r="X73" s="244"/>
      <c r="Y73" s="244"/>
    </row>
    <row r="74" spans="1:25" ht="9" customHeight="1">
      <c r="A74" s="462"/>
      <c r="C74" s="16"/>
      <c r="D74" s="30"/>
      <c r="E74" s="30"/>
      <c r="F74" s="30"/>
      <c r="G74" s="30"/>
      <c r="H74" s="30"/>
      <c r="I74" s="30"/>
      <c r="K74" s="16"/>
      <c r="L74" s="30"/>
      <c r="M74" s="30"/>
      <c r="N74" s="30"/>
      <c r="O74" s="30"/>
      <c r="P74" s="30"/>
      <c r="Q74" s="30"/>
      <c r="R74" s="30"/>
      <c r="S74" s="30"/>
      <c r="T74" s="30"/>
      <c r="U74" s="244"/>
      <c r="V74" s="244"/>
      <c r="W74" s="244"/>
      <c r="X74" s="244"/>
      <c r="Y74" s="244"/>
    </row>
    <row r="75" spans="1:25" ht="9" customHeight="1">
      <c r="A75" s="462"/>
      <c r="C75" s="16"/>
      <c r="D75" s="30"/>
      <c r="E75" s="30"/>
      <c r="F75" s="30"/>
      <c r="G75" s="30"/>
      <c r="H75" s="30"/>
      <c r="I75" s="30"/>
      <c r="K75" s="16"/>
      <c r="L75" s="30"/>
      <c r="M75" s="30"/>
      <c r="N75" s="30"/>
      <c r="O75" s="30"/>
      <c r="P75" s="30"/>
      <c r="Q75" s="30"/>
      <c r="R75" s="30"/>
      <c r="S75" s="30"/>
      <c r="T75" s="30"/>
      <c r="U75" s="244"/>
      <c r="V75" s="244"/>
      <c r="W75" s="244"/>
      <c r="X75" s="244"/>
      <c r="Y75" s="244"/>
    </row>
    <row r="76" spans="1:25" ht="9" customHeight="1">
      <c r="A76" s="462"/>
      <c r="C76" s="16"/>
      <c r="D76" s="30"/>
      <c r="E76" s="30"/>
      <c r="F76" s="30"/>
      <c r="G76" s="30"/>
      <c r="H76" s="30"/>
      <c r="I76" s="30"/>
      <c r="K76" s="16"/>
      <c r="L76" s="30"/>
      <c r="M76" s="30"/>
      <c r="N76" s="30"/>
      <c r="O76" s="30"/>
      <c r="P76" s="30"/>
      <c r="Q76" s="30"/>
      <c r="R76" s="30"/>
      <c r="S76" s="30"/>
      <c r="T76" s="30"/>
      <c r="U76" s="244"/>
      <c r="V76" s="244"/>
      <c r="W76" s="244"/>
      <c r="X76" s="244"/>
      <c r="Y76" s="244"/>
    </row>
    <row r="77" spans="1:25" ht="9" customHeight="1">
      <c r="A77" s="462"/>
      <c r="C77" s="16"/>
      <c r="D77" s="30"/>
      <c r="E77" s="30"/>
      <c r="F77" s="30"/>
      <c r="G77" s="30"/>
      <c r="H77" s="30"/>
      <c r="I77" s="30"/>
      <c r="K77" s="16"/>
      <c r="L77" s="30"/>
      <c r="M77" s="30"/>
      <c r="N77" s="30"/>
      <c r="O77" s="30"/>
      <c r="P77" s="30"/>
      <c r="Q77" s="30"/>
      <c r="R77" s="30"/>
      <c r="S77" s="30"/>
      <c r="T77" s="30"/>
      <c r="U77" s="244"/>
      <c r="V77" s="244"/>
      <c r="W77" s="244"/>
      <c r="X77" s="244"/>
      <c r="Y77" s="244"/>
    </row>
    <row r="78" spans="1:25" ht="9" customHeight="1">
      <c r="A78" s="464"/>
      <c r="C78" s="16"/>
      <c r="D78" s="30"/>
      <c r="E78" s="30"/>
      <c r="F78" s="30"/>
      <c r="G78" s="30"/>
      <c r="H78" s="30"/>
      <c r="I78" s="30"/>
      <c r="K78" s="16"/>
      <c r="L78" s="30"/>
      <c r="M78" s="30"/>
      <c r="N78" s="30"/>
      <c r="O78" s="30"/>
      <c r="P78" s="30"/>
      <c r="Q78" s="30"/>
      <c r="R78" s="30"/>
      <c r="S78" s="30"/>
      <c r="T78" s="30"/>
      <c r="U78" s="244"/>
      <c r="V78" s="244"/>
      <c r="W78" s="244"/>
      <c r="X78" s="244"/>
      <c r="Y78" s="244"/>
    </row>
    <row r="79" spans="1:25" ht="9" customHeight="1">
      <c r="A79" s="463"/>
      <c r="C79" s="16"/>
      <c r="D79" s="30"/>
      <c r="E79" s="30"/>
      <c r="F79" s="30"/>
      <c r="G79" s="30"/>
      <c r="H79" s="30"/>
      <c r="I79" s="30"/>
      <c r="K79" s="16"/>
      <c r="L79" s="30"/>
      <c r="M79" s="30"/>
      <c r="N79" s="30"/>
      <c r="O79" s="30"/>
      <c r="P79" s="30"/>
      <c r="Q79" s="30"/>
      <c r="R79" s="30"/>
      <c r="S79" s="30"/>
      <c r="T79" s="30"/>
      <c r="U79" s="244"/>
      <c r="V79" s="244"/>
      <c r="W79" s="244"/>
      <c r="X79" s="244"/>
      <c r="Y79" s="244"/>
    </row>
    <row r="80" spans="1:25" ht="9" customHeight="1">
      <c r="A80" s="462"/>
      <c r="C80" s="16"/>
      <c r="D80" s="30"/>
      <c r="E80" s="30"/>
      <c r="F80" s="30"/>
      <c r="G80" s="30"/>
      <c r="H80" s="30"/>
      <c r="I80" s="30"/>
      <c r="K80" s="16"/>
      <c r="L80" s="30"/>
      <c r="M80" s="30"/>
      <c r="N80" s="30"/>
      <c r="O80" s="30"/>
      <c r="P80" s="30"/>
      <c r="Q80" s="30"/>
      <c r="R80" s="30"/>
      <c r="S80" s="30"/>
      <c r="T80" s="30"/>
      <c r="U80" s="244"/>
      <c r="V80" s="244"/>
      <c r="W80" s="244"/>
      <c r="X80" s="244"/>
      <c r="Y80" s="244"/>
    </row>
    <row r="81" spans="1:25" ht="9" customHeight="1">
      <c r="A81" s="462"/>
      <c r="C81" s="16"/>
      <c r="D81" s="30"/>
      <c r="E81" s="30"/>
      <c r="F81" s="30"/>
      <c r="G81" s="30"/>
      <c r="H81" s="30"/>
      <c r="I81" s="30"/>
      <c r="K81" s="16"/>
      <c r="L81" s="30"/>
      <c r="M81" s="30"/>
      <c r="N81" s="30"/>
      <c r="O81" s="30"/>
      <c r="P81" s="30"/>
      <c r="Q81" s="30"/>
      <c r="R81" s="30"/>
      <c r="S81" s="30"/>
      <c r="T81" s="30"/>
      <c r="U81" s="244"/>
      <c r="V81" s="244"/>
      <c r="W81" s="244"/>
      <c r="X81" s="244"/>
      <c r="Y81" s="244"/>
    </row>
    <row r="82" spans="1:25" ht="9" customHeight="1">
      <c r="A82" s="462"/>
      <c r="C82" s="16"/>
      <c r="D82" s="30"/>
      <c r="E82" s="30"/>
      <c r="F82" s="30"/>
      <c r="G82" s="30"/>
      <c r="H82" s="30"/>
      <c r="I82" s="30"/>
      <c r="K82" s="16"/>
      <c r="L82" s="30"/>
      <c r="M82" s="30"/>
      <c r="N82" s="30"/>
      <c r="O82" s="30"/>
      <c r="P82" s="30"/>
      <c r="Q82" s="30"/>
      <c r="R82" s="30"/>
      <c r="S82" s="30"/>
      <c r="T82" s="30"/>
      <c r="U82" s="244"/>
      <c r="V82" s="244"/>
      <c r="W82" s="244"/>
      <c r="X82" s="244"/>
      <c r="Y82" s="244"/>
    </row>
    <row r="83" spans="1:25" ht="9" customHeight="1">
      <c r="A83" s="462"/>
      <c r="C83" s="16"/>
      <c r="D83" s="30"/>
      <c r="E83" s="30"/>
      <c r="F83" s="30"/>
      <c r="G83" s="30"/>
      <c r="H83" s="30"/>
      <c r="I83" s="30"/>
      <c r="K83" s="16"/>
      <c r="L83" s="30"/>
      <c r="M83" s="30"/>
      <c r="N83" s="30"/>
      <c r="O83" s="30"/>
      <c r="P83" s="30"/>
      <c r="Q83" s="30"/>
      <c r="R83" s="30"/>
      <c r="S83" s="30"/>
      <c r="T83" s="30"/>
      <c r="U83" s="244"/>
      <c r="V83" s="244"/>
      <c r="W83" s="244"/>
      <c r="X83" s="244"/>
      <c r="Y83" s="244"/>
    </row>
    <row r="84" spans="1:25" ht="9" customHeight="1">
      <c r="A84" s="464"/>
      <c r="C84" s="16"/>
      <c r="D84" s="30"/>
      <c r="E84" s="30"/>
      <c r="F84" s="30"/>
      <c r="G84" s="30"/>
      <c r="H84" s="30"/>
      <c r="I84" s="30"/>
      <c r="K84" s="16"/>
      <c r="L84" s="30"/>
      <c r="M84" s="30"/>
      <c r="N84" s="30"/>
      <c r="O84" s="30"/>
      <c r="P84" s="30"/>
      <c r="Q84" s="30"/>
      <c r="R84" s="30"/>
      <c r="S84" s="30"/>
      <c r="T84" s="30"/>
      <c r="U84" s="244"/>
      <c r="V84" s="244"/>
      <c r="W84" s="244"/>
      <c r="X84" s="244"/>
      <c r="Y84" s="244"/>
    </row>
    <row r="85" spans="1:25" ht="9" customHeight="1">
      <c r="A85" s="463"/>
      <c r="C85" s="16"/>
      <c r="D85" s="30"/>
      <c r="E85" s="30"/>
      <c r="F85" s="30"/>
      <c r="G85" s="30"/>
      <c r="H85" s="30"/>
      <c r="I85" s="30"/>
      <c r="K85" s="16"/>
      <c r="L85" s="30"/>
      <c r="M85" s="30"/>
      <c r="N85" s="30"/>
      <c r="O85" s="30"/>
      <c r="P85" s="30"/>
      <c r="Q85" s="30"/>
      <c r="R85" s="30"/>
      <c r="S85" s="30"/>
      <c r="T85" s="30"/>
      <c r="U85" s="244"/>
      <c r="V85" s="244"/>
      <c r="W85" s="244"/>
      <c r="X85" s="244"/>
      <c r="Y85" s="244"/>
    </row>
    <row r="86" spans="1:25" ht="9" customHeight="1">
      <c r="A86" s="462"/>
      <c r="C86" s="16"/>
      <c r="D86" s="30"/>
      <c r="E86" s="30"/>
      <c r="F86" s="30"/>
      <c r="G86" s="30"/>
      <c r="H86" s="30"/>
      <c r="I86" s="30"/>
      <c r="K86" s="16"/>
      <c r="L86" s="30"/>
      <c r="M86" s="30"/>
      <c r="N86" s="30"/>
      <c r="O86" s="30"/>
      <c r="P86" s="30"/>
      <c r="Q86" s="30"/>
      <c r="R86" s="30"/>
      <c r="S86" s="30"/>
      <c r="T86" s="30"/>
      <c r="U86" s="244"/>
      <c r="V86" s="244"/>
      <c r="W86" s="244"/>
      <c r="X86" s="244"/>
      <c r="Y86" s="244"/>
    </row>
    <row r="87" spans="1:25" ht="9" customHeight="1">
      <c r="A87" s="462"/>
      <c r="C87" s="16"/>
      <c r="D87" s="30"/>
      <c r="E87" s="30"/>
      <c r="F87" s="30"/>
      <c r="G87" s="30"/>
      <c r="H87" s="30"/>
      <c r="I87" s="30"/>
      <c r="K87" s="16"/>
      <c r="L87" s="30"/>
      <c r="M87" s="30"/>
      <c r="N87" s="30"/>
      <c r="O87" s="30"/>
      <c r="P87" s="30"/>
      <c r="Q87" s="30"/>
      <c r="R87" s="30"/>
      <c r="S87" s="30"/>
      <c r="T87" s="30"/>
      <c r="U87" s="244"/>
      <c r="V87" s="244"/>
      <c r="W87" s="244"/>
      <c r="X87" s="244"/>
      <c r="Y87" s="244"/>
    </row>
    <row r="88" spans="1:25" ht="9" customHeight="1">
      <c r="A88" s="462"/>
      <c r="C88" s="16"/>
      <c r="D88" s="30"/>
      <c r="E88" s="30"/>
      <c r="F88" s="30"/>
      <c r="G88" s="30"/>
      <c r="H88" s="30"/>
      <c r="I88" s="30"/>
      <c r="K88" s="16"/>
      <c r="L88" s="30"/>
      <c r="M88" s="30"/>
      <c r="N88" s="30"/>
      <c r="O88" s="30"/>
      <c r="P88" s="30"/>
      <c r="Q88" s="30"/>
      <c r="R88" s="30"/>
      <c r="S88" s="30"/>
      <c r="T88" s="30"/>
      <c r="U88" s="244"/>
      <c r="V88" s="244"/>
      <c r="W88" s="244"/>
      <c r="X88" s="244"/>
      <c r="Y88" s="244"/>
    </row>
    <row r="89" spans="1:25" ht="9" customHeight="1">
      <c r="A89" s="462"/>
      <c r="C89" s="16"/>
      <c r="D89" s="30"/>
      <c r="E89" s="30"/>
      <c r="F89" s="30"/>
      <c r="G89" s="30"/>
      <c r="H89" s="30"/>
      <c r="I89" s="30"/>
      <c r="K89" s="16"/>
      <c r="L89" s="30"/>
      <c r="M89" s="30"/>
      <c r="N89" s="30"/>
      <c r="O89" s="30"/>
      <c r="P89" s="30"/>
      <c r="Q89" s="30"/>
      <c r="R89" s="30"/>
      <c r="S89" s="30"/>
      <c r="T89" s="30"/>
      <c r="U89" s="244"/>
      <c r="V89" s="244"/>
      <c r="W89" s="244"/>
      <c r="X89" s="244"/>
      <c r="Y89" s="244"/>
    </row>
    <row r="90" spans="1:25">
      <c r="A90" s="462"/>
      <c r="C90" s="23"/>
      <c r="D90" s="32"/>
      <c r="E90" s="32"/>
      <c r="F90" s="32"/>
      <c r="G90" s="32"/>
      <c r="H90" s="32"/>
      <c r="I90" s="32"/>
      <c r="K90" s="23"/>
      <c r="L90" s="32"/>
      <c r="M90" s="32"/>
      <c r="N90" s="32"/>
      <c r="O90" s="32"/>
      <c r="P90" s="32"/>
      <c r="Q90" s="32"/>
      <c r="R90" s="32"/>
      <c r="S90" s="32"/>
      <c r="T90" s="32"/>
    </row>
    <row r="91" spans="1:25">
      <c r="A91" s="462"/>
      <c r="C91" s="23"/>
      <c r="D91" s="32"/>
      <c r="E91" s="32"/>
      <c r="F91" s="32"/>
      <c r="G91" s="32"/>
      <c r="H91" s="32"/>
      <c r="I91" s="32"/>
      <c r="K91" s="23"/>
      <c r="L91" s="32"/>
      <c r="M91" s="32"/>
      <c r="N91" s="32"/>
      <c r="O91" s="32"/>
      <c r="P91" s="32"/>
      <c r="Q91" s="32"/>
      <c r="R91" s="32"/>
      <c r="S91" s="32"/>
      <c r="T91" s="32"/>
    </row>
    <row r="92" spans="1:25">
      <c r="A92" s="462"/>
      <c r="C92" s="23"/>
      <c r="D92" s="32"/>
      <c r="E92" s="32"/>
      <c r="F92" s="32"/>
      <c r="G92" s="32"/>
      <c r="H92" s="32"/>
      <c r="I92" s="32"/>
      <c r="K92" s="23"/>
      <c r="L92" s="32"/>
      <c r="M92" s="32"/>
      <c r="N92" s="32"/>
      <c r="O92" s="32"/>
      <c r="P92" s="32"/>
      <c r="Q92" s="32"/>
      <c r="R92" s="32"/>
      <c r="S92" s="32"/>
      <c r="T92" s="32"/>
    </row>
    <row r="93" spans="1:25">
      <c r="A93" s="462"/>
      <c r="C93" s="23"/>
      <c r="D93" s="32"/>
      <c r="E93" s="32"/>
      <c r="F93" s="32"/>
      <c r="G93" s="32"/>
      <c r="H93" s="32"/>
      <c r="I93" s="32"/>
      <c r="K93" s="23"/>
      <c r="L93" s="32"/>
      <c r="M93" s="32"/>
      <c r="N93" s="32"/>
      <c r="O93" s="32"/>
      <c r="P93" s="32"/>
      <c r="Q93" s="32"/>
      <c r="R93" s="32"/>
      <c r="S93" s="32"/>
      <c r="T93" s="32"/>
    </row>
    <row r="94" spans="1:25">
      <c r="A94" s="464"/>
      <c r="C94" s="23"/>
      <c r="D94" s="32"/>
      <c r="E94" s="32"/>
      <c r="F94" s="32"/>
      <c r="G94" s="32"/>
      <c r="H94" s="32"/>
      <c r="I94" s="32"/>
      <c r="K94" s="23"/>
      <c r="L94" s="32"/>
      <c r="M94" s="32"/>
      <c r="N94" s="32"/>
      <c r="O94" s="32"/>
      <c r="P94" s="32"/>
      <c r="Q94" s="32"/>
      <c r="R94" s="32"/>
      <c r="S94" s="32"/>
      <c r="T94" s="32"/>
    </row>
    <row r="95" spans="1:25">
      <c r="A95" s="463"/>
      <c r="C95" s="23"/>
      <c r="D95" s="32"/>
      <c r="E95" s="32"/>
      <c r="F95" s="32"/>
      <c r="G95" s="32"/>
      <c r="H95" s="32"/>
      <c r="I95" s="32"/>
      <c r="K95" s="23"/>
      <c r="L95" s="32"/>
      <c r="M95" s="32"/>
      <c r="N95" s="32"/>
      <c r="O95" s="32"/>
      <c r="P95" s="32"/>
      <c r="Q95" s="32"/>
      <c r="R95" s="32"/>
      <c r="S95" s="32"/>
      <c r="T95" s="32"/>
    </row>
    <row r="96" spans="1:25">
      <c r="A96" s="462"/>
      <c r="C96" s="23"/>
      <c r="D96" s="32"/>
      <c r="E96" s="32"/>
      <c r="F96" s="32"/>
      <c r="G96" s="32"/>
      <c r="H96" s="32"/>
      <c r="I96" s="32"/>
      <c r="K96" s="23"/>
      <c r="L96" s="32"/>
      <c r="M96" s="32"/>
      <c r="N96" s="32"/>
      <c r="O96" s="32"/>
      <c r="P96" s="32"/>
      <c r="Q96" s="32"/>
      <c r="R96" s="32"/>
      <c r="S96" s="32"/>
      <c r="T96" s="32"/>
    </row>
    <row r="97" spans="1:20">
      <c r="A97" s="462"/>
      <c r="C97" s="23"/>
      <c r="D97" s="32"/>
      <c r="E97" s="32"/>
      <c r="F97" s="32"/>
      <c r="G97" s="32"/>
      <c r="H97" s="32"/>
      <c r="I97" s="32"/>
      <c r="K97" s="23"/>
      <c r="L97" s="32"/>
      <c r="M97" s="32"/>
      <c r="N97" s="32"/>
      <c r="O97" s="32"/>
      <c r="P97" s="32"/>
      <c r="Q97" s="32"/>
      <c r="R97" s="32"/>
      <c r="S97" s="32"/>
      <c r="T97" s="32"/>
    </row>
    <row r="98" spans="1:20">
      <c r="A98" s="462"/>
      <c r="C98" s="23"/>
      <c r="D98" s="32"/>
      <c r="E98" s="32"/>
      <c r="F98" s="32"/>
      <c r="G98" s="32"/>
      <c r="H98" s="32"/>
      <c r="I98" s="32"/>
      <c r="K98" s="23"/>
      <c r="L98" s="32"/>
      <c r="M98" s="32"/>
      <c r="N98" s="32"/>
      <c r="O98" s="32"/>
      <c r="P98" s="32"/>
      <c r="Q98" s="32"/>
      <c r="R98" s="32"/>
      <c r="S98" s="32"/>
      <c r="T98" s="32"/>
    </row>
    <row r="99" spans="1:20">
      <c r="A99" s="462"/>
      <c r="C99" s="23"/>
      <c r="D99" s="32"/>
      <c r="E99" s="32"/>
      <c r="F99" s="32"/>
      <c r="G99" s="32"/>
      <c r="H99" s="32"/>
      <c r="I99" s="32"/>
      <c r="K99" s="23"/>
      <c r="L99" s="32"/>
      <c r="M99" s="32"/>
      <c r="N99" s="32"/>
      <c r="O99" s="32"/>
      <c r="P99" s="32"/>
      <c r="Q99" s="32"/>
      <c r="R99" s="32"/>
      <c r="S99" s="32"/>
      <c r="T99" s="32"/>
    </row>
    <row r="100" spans="1:20">
      <c r="A100" s="462"/>
      <c r="C100" s="23"/>
      <c r="D100" s="32"/>
      <c r="E100" s="32"/>
      <c r="F100" s="32"/>
      <c r="G100" s="32"/>
      <c r="H100" s="32"/>
      <c r="I100" s="32"/>
      <c r="K100" s="23"/>
      <c r="L100" s="32"/>
      <c r="M100" s="32"/>
      <c r="N100" s="32"/>
      <c r="O100" s="32"/>
      <c r="P100" s="32"/>
      <c r="Q100" s="32"/>
      <c r="R100" s="32"/>
      <c r="S100" s="32"/>
      <c r="T100" s="32"/>
    </row>
    <row r="101" spans="1:20">
      <c r="A101" s="462"/>
      <c r="C101" s="23"/>
      <c r="D101" s="32"/>
      <c r="E101" s="32"/>
      <c r="F101" s="32"/>
      <c r="G101" s="32"/>
      <c r="H101" s="32"/>
      <c r="I101" s="32"/>
      <c r="K101" s="23"/>
      <c r="L101" s="32"/>
      <c r="M101" s="32"/>
      <c r="N101" s="32"/>
      <c r="O101" s="32"/>
      <c r="P101" s="32"/>
      <c r="Q101" s="32"/>
      <c r="R101" s="32"/>
      <c r="S101" s="32"/>
      <c r="T101" s="32"/>
    </row>
    <row r="102" spans="1:20">
      <c r="A102" s="462"/>
      <c r="C102" s="23"/>
      <c r="D102" s="32"/>
      <c r="E102" s="32"/>
      <c r="F102" s="32"/>
      <c r="G102" s="32"/>
      <c r="H102" s="32"/>
      <c r="I102" s="32"/>
      <c r="K102" s="23"/>
      <c r="L102" s="32"/>
      <c r="M102" s="32"/>
      <c r="N102" s="32"/>
      <c r="O102" s="32"/>
      <c r="P102" s="32"/>
      <c r="Q102" s="32"/>
      <c r="R102" s="32"/>
      <c r="S102" s="32"/>
      <c r="T102" s="32"/>
    </row>
    <row r="103" spans="1:20">
      <c r="A103" s="462"/>
      <c r="C103" s="23"/>
      <c r="D103" s="32"/>
      <c r="E103" s="32"/>
      <c r="F103" s="32"/>
      <c r="G103" s="32"/>
      <c r="H103" s="32"/>
      <c r="I103" s="32"/>
      <c r="K103" s="23"/>
      <c r="L103" s="32"/>
      <c r="M103" s="32"/>
      <c r="N103" s="32"/>
      <c r="O103" s="32"/>
      <c r="P103" s="32"/>
      <c r="Q103" s="32"/>
      <c r="R103" s="32"/>
      <c r="S103" s="32"/>
      <c r="T103" s="32"/>
    </row>
    <row r="104" spans="1:20">
      <c r="A104" s="462"/>
      <c r="C104" s="23"/>
      <c r="D104" s="32"/>
      <c r="E104" s="32"/>
      <c r="F104" s="32"/>
      <c r="G104" s="32"/>
      <c r="H104" s="32"/>
      <c r="I104" s="32"/>
      <c r="K104" s="23"/>
      <c r="L104" s="32"/>
      <c r="M104" s="32"/>
      <c r="N104" s="32"/>
      <c r="O104" s="32"/>
      <c r="P104" s="32"/>
      <c r="Q104" s="32"/>
      <c r="R104" s="32"/>
      <c r="S104" s="32"/>
      <c r="T104" s="32"/>
    </row>
    <row r="105" spans="1:20">
      <c r="A105" s="463"/>
      <c r="C105" s="23"/>
      <c r="D105" s="32"/>
      <c r="E105" s="32"/>
      <c r="F105" s="32"/>
      <c r="G105" s="32"/>
      <c r="H105" s="32"/>
      <c r="I105" s="32"/>
      <c r="K105" s="23"/>
      <c r="L105" s="32"/>
      <c r="M105" s="32"/>
      <c r="N105" s="32"/>
      <c r="O105" s="32"/>
      <c r="P105" s="32"/>
      <c r="Q105" s="32"/>
      <c r="R105" s="32"/>
      <c r="S105" s="32"/>
      <c r="T105" s="32"/>
    </row>
    <row r="106" spans="1:20">
      <c r="A106" s="462"/>
      <c r="C106" s="23"/>
      <c r="D106" s="32"/>
      <c r="E106" s="32"/>
      <c r="F106" s="32"/>
      <c r="G106" s="32"/>
      <c r="H106" s="32"/>
      <c r="I106" s="32"/>
      <c r="K106" s="23"/>
      <c r="L106" s="32"/>
      <c r="M106" s="32"/>
      <c r="N106" s="32"/>
      <c r="O106" s="32"/>
      <c r="P106" s="32"/>
      <c r="Q106" s="32"/>
      <c r="R106" s="32"/>
      <c r="S106" s="32"/>
      <c r="T106" s="32"/>
    </row>
    <row r="107" spans="1:20">
      <c r="A107" s="462"/>
      <c r="C107" s="23"/>
      <c r="D107" s="32"/>
      <c r="E107" s="32"/>
      <c r="F107" s="32"/>
      <c r="G107" s="32"/>
      <c r="H107" s="32"/>
      <c r="I107" s="32"/>
      <c r="K107" s="23"/>
      <c r="L107" s="32"/>
      <c r="M107" s="32"/>
      <c r="N107" s="32"/>
      <c r="O107" s="32"/>
      <c r="P107" s="32"/>
      <c r="Q107" s="32"/>
      <c r="R107" s="32"/>
      <c r="S107" s="32"/>
      <c r="T107" s="32"/>
    </row>
    <row r="108" spans="1:20">
      <c r="A108" s="462"/>
      <c r="C108" s="23"/>
      <c r="D108" s="32"/>
      <c r="E108" s="32"/>
      <c r="F108" s="32"/>
      <c r="G108" s="32"/>
      <c r="H108" s="32"/>
      <c r="I108" s="32"/>
      <c r="K108" s="23"/>
      <c r="L108" s="32"/>
      <c r="M108" s="32"/>
      <c r="N108" s="32"/>
      <c r="O108" s="32"/>
      <c r="P108" s="32"/>
      <c r="Q108" s="32"/>
      <c r="R108" s="32"/>
      <c r="S108" s="32"/>
      <c r="T108" s="32"/>
    </row>
    <row r="109" spans="1:20">
      <c r="A109" s="466"/>
      <c r="C109" s="23"/>
      <c r="D109" s="32"/>
      <c r="E109" s="32"/>
      <c r="F109" s="32"/>
      <c r="G109" s="32"/>
      <c r="H109" s="32"/>
      <c r="I109" s="32"/>
      <c r="K109" s="23"/>
      <c r="L109" s="32"/>
      <c r="M109" s="32"/>
      <c r="N109" s="32"/>
      <c r="O109" s="32"/>
      <c r="P109" s="32"/>
      <c r="Q109" s="32"/>
      <c r="R109" s="32"/>
      <c r="S109" s="32"/>
      <c r="T109" s="32"/>
    </row>
    <row r="110" spans="1:20">
      <c r="A110" s="466"/>
      <c r="C110" s="23"/>
      <c r="D110" s="32"/>
      <c r="E110" s="32"/>
      <c r="F110" s="32"/>
      <c r="G110" s="32"/>
      <c r="H110" s="32"/>
      <c r="I110" s="32"/>
      <c r="K110" s="23"/>
      <c r="L110" s="32"/>
      <c r="M110" s="32"/>
      <c r="N110" s="32"/>
      <c r="O110" s="32"/>
      <c r="P110" s="32"/>
      <c r="Q110" s="32"/>
      <c r="R110" s="32"/>
      <c r="S110" s="32"/>
      <c r="T110" s="32"/>
    </row>
    <row r="111" spans="1:20">
      <c r="A111" s="466"/>
      <c r="C111" s="23"/>
      <c r="D111" s="32"/>
      <c r="E111" s="32"/>
      <c r="F111" s="32"/>
      <c r="G111" s="32"/>
      <c r="H111" s="32"/>
      <c r="I111" s="32"/>
      <c r="K111" s="23"/>
      <c r="L111" s="32"/>
      <c r="M111" s="32"/>
      <c r="N111" s="32"/>
      <c r="O111" s="32"/>
      <c r="P111" s="32"/>
      <c r="Q111" s="32"/>
      <c r="R111" s="32"/>
      <c r="S111" s="32"/>
      <c r="T111" s="32"/>
    </row>
    <row r="112" spans="1:20">
      <c r="A112" s="466"/>
      <c r="C112" s="23"/>
      <c r="D112" s="32"/>
      <c r="E112" s="32"/>
      <c r="F112" s="32"/>
      <c r="G112" s="32"/>
      <c r="H112" s="32"/>
      <c r="I112" s="32"/>
      <c r="K112" s="23"/>
      <c r="L112" s="32"/>
      <c r="M112" s="32"/>
      <c r="N112" s="32"/>
      <c r="O112" s="32"/>
      <c r="P112" s="32"/>
      <c r="Q112" s="32"/>
      <c r="R112" s="32"/>
      <c r="S112" s="32"/>
      <c r="T112" s="32"/>
    </row>
    <row r="113" spans="1:20">
      <c r="A113" s="466"/>
      <c r="C113" s="23"/>
      <c r="D113" s="32"/>
      <c r="E113" s="32"/>
      <c r="F113" s="32"/>
      <c r="G113" s="32"/>
      <c r="H113" s="32"/>
      <c r="I113" s="32"/>
      <c r="K113" s="23"/>
      <c r="L113" s="32"/>
      <c r="M113" s="32"/>
      <c r="N113" s="32"/>
      <c r="O113" s="32"/>
      <c r="P113" s="32"/>
      <c r="Q113" s="32"/>
      <c r="R113" s="32"/>
      <c r="S113" s="32"/>
      <c r="T113" s="32"/>
    </row>
    <row r="114" spans="1:20">
      <c r="A114" s="466"/>
      <c r="C114" s="23"/>
      <c r="D114" s="32"/>
      <c r="E114" s="32"/>
      <c r="F114" s="32"/>
      <c r="G114" s="32"/>
      <c r="H114" s="32"/>
      <c r="I114" s="32"/>
      <c r="K114" s="23"/>
      <c r="L114" s="32"/>
      <c r="M114" s="32"/>
      <c r="N114" s="32"/>
      <c r="O114" s="32"/>
      <c r="P114" s="32"/>
      <c r="Q114" s="32"/>
      <c r="R114" s="32"/>
      <c r="S114" s="32"/>
      <c r="T114" s="32"/>
    </row>
    <row r="115" spans="1:20">
      <c r="A115" s="466"/>
      <c r="C115" s="23"/>
      <c r="D115" s="32"/>
      <c r="E115" s="32"/>
      <c r="F115" s="32"/>
      <c r="G115" s="32"/>
      <c r="H115" s="32"/>
      <c r="I115" s="32"/>
      <c r="K115" s="23"/>
      <c r="L115" s="32"/>
      <c r="M115" s="32"/>
      <c r="N115" s="32"/>
      <c r="O115" s="32"/>
      <c r="P115" s="32"/>
      <c r="Q115" s="32"/>
      <c r="R115" s="32"/>
      <c r="S115" s="32"/>
      <c r="T115" s="32"/>
    </row>
    <row r="116" spans="1:20">
      <c r="A116" s="466"/>
      <c r="C116" s="23"/>
      <c r="D116" s="32"/>
      <c r="E116" s="32"/>
      <c r="F116" s="32"/>
      <c r="G116" s="32"/>
      <c r="H116" s="32"/>
      <c r="I116" s="32"/>
      <c r="K116" s="23"/>
      <c r="L116" s="32"/>
      <c r="M116" s="32"/>
      <c r="N116" s="32"/>
      <c r="O116" s="32"/>
      <c r="P116" s="32"/>
      <c r="Q116" s="32"/>
      <c r="R116" s="32"/>
      <c r="S116" s="32"/>
      <c r="T116" s="32"/>
    </row>
    <row r="117" spans="1:20">
      <c r="A117" s="466"/>
      <c r="C117" s="23"/>
      <c r="D117" s="32"/>
      <c r="E117" s="32"/>
      <c r="F117" s="32"/>
      <c r="G117" s="32"/>
      <c r="H117" s="32"/>
      <c r="I117" s="32"/>
      <c r="K117" s="23"/>
      <c r="L117" s="32"/>
      <c r="M117" s="32"/>
      <c r="N117" s="32"/>
      <c r="O117" s="32"/>
      <c r="P117" s="32"/>
      <c r="Q117" s="32"/>
      <c r="R117" s="32"/>
      <c r="S117" s="32"/>
      <c r="T117" s="32"/>
    </row>
    <row r="118" spans="1:20">
      <c r="A118" s="38"/>
      <c r="C118" s="23"/>
      <c r="D118" s="32"/>
      <c r="E118" s="32"/>
      <c r="F118" s="32"/>
      <c r="G118" s="32"/>
      <c r="H118" s="32"/>
      <c r="I118" s="32"/>
      <c r="K118" s="23"/>
      <c r="L118" s="32"/>
      <c r="M118" s="32"/>
      <c r="N118" s="32"/>
      <c r="O118" s="32"/>
      <c r="P118" s="32"/>
      <c r="Q118" s="32"/>
      <c r="R118" s="32"/>
      <c r="S118" s="32"/>
      <c r="T118" s="32"/>
    </row>
    <row r="119" spans="1:20">
      <c r="A119" s="38"/>
      <c r="C119" s="23"/>
      <c r="D119" s="32"/>
      <c r="E119" s="32"/>
      <c r="F119" s="32"/>
      <c r="G119" s="32"/>
      <c r="H119" s="32"/>
      <c r="I119" s="32"/>
      <c r="K119" s="23"/>
      <c r="L119" s="32"/>
      <c r="M119" s="32"/>
      <c r="N119" s="32"/>
      <c r="O119" s="32"/>
      <c r="P119" s="32"/>
      <c r="Q119" s="32"/>
      <c r="R119" s="32"/>
      <c r="S119" s="32"/>
      <c r="T119" s="32"/>
    </row>
    <row r="120" spans="1:20">
      <c r="A120" s="38"/>
      <c r="C120" s="23"/>
      <c r="D120" s="32"/>
      <c r="E120" s="32"/>
      <c r="F120" s="32"/>
      <c r="G120" s="32"/>
      <c r="H120" s="32"/>
      <c r="I120" s="32"/>
      <c r="K120" s="23"/>
      <c r="L120" s="32"/>
      <c r="M120" s="32"/>
      <c r="N120" s="32"/>
      <c r="O120" s="32"/>
      <c r="P120" s="32"/>
      <c r="Q120" s="32"/>
      <c r="R120" s="32"/>
      <c r="S120" s="32"/>
      <c r="T120" s="32"/>
    </row>
    <row r="121" spans="1:20">
      <c r="A121" s="38"/>
      <c r="C121" s="23"/>
      <c r="D121" s="32"/>
      <c r="E121" s="32"/>
      <c r="F121" s="32"/>
      <c r="G121" s="32"/>
      <c r="H121" s="32"/>
      <c r="I121" s="32"/>
      <c r="K121" s="23"/>
      <c r="L121" s="32"/>
      <c r="M121" s="32"/>
      <c r="N121" s="32"/>
      <c r="O121" s="32"/>
      <c r="P121" s="32"/>
      <c r="Q121" s="32"/>
      <c r="R121" s="32"/>
      <c r="S121" s="32"/>
      <c r="T121" s="32"/>
    </row>
    <row r="122" spans="1:20">
      <c r="A122" s="38"/>
      <c r="C122" s="23"/>
      <c r="D122" s="32"/>
      <c r="E122" s="32"/>
      <c r="F122" s="32"/>
      <c r="G122" s="32"/>
      <c r="H122" s="32"/>
      <c r="I122" s="32"/>
      <c r="K122" s="23"/>
      <c r="L122" s="32"/>
      <c r="M122" s="32"/>
      <c r="N122" s="32"/>
      <c r="O122" s="32"/>
      <c r="P122" s="32"/>
      <c r="Q122" s="32"/>
      <c r="R122" s="32"/>
      <c r="S122" s="32"/>
      <c r="T122" s="32"/>
    </row>
    <row r="123" spans="1:20">
      <c r="A123" s="38"/>
      <c r="C123" s="23"/>
      <c r="D123" s="32"/>
      <c r="E123" s="32"/>
      <c r="F123" s="32"/>
      <c r="G123" s="32"/>
      <c r="H123" s="32"/>
      <c r="I123" s="32"/>
      <c r="K123" s="23"/>
      <c r="L123" s="32"/>
      <c r="M123" s="32"/>
      <c r="N123" s="32"/>
      <c r="O123" s="32"/>
      <c r="P123" s="32"/>
      <c r="Q123" s="32"/>
      <c r="R123" s="32"/>
      <c r="S123" s="32"/>
      <c r="T123" s="32"/>
    </row>
    <row r="124" spans="1:20">
      <c r="A124" s="38"/>
      <c r="C124" s="23"/>
      <c r="D124" s="32"/>
      <c r="E124" s="32"/>
      <c r="F124" s="32"/>
      <c r="G124" s="32"/>
      <c r="H124" s="32"/>
      <c r="I124" s="32"/>
      <c r="K124" s="23"/>
      <c r="L124" s="32"/>
      <c r="M124" s="32"/>
      <c r="N124" s="32"/>
      <c r="O124" s="32"/>
      <c r="P124" s="32"/>
      <c r="Q124" s="32"/>
      <c r="R124" s="32"/>
      <c r="S124" s="32"/>
      <c r="T124" s="32"/>
    </row>
    <row r="125" spans="1:20">
      <c r="A125" s="38"/>
      <c r="C125" s="23"/>
      <c r="D125" s="32"/>
      <c r="E125" s="32"/>
      <c r="F125" s="32"/>
      <c r="G125" s="32"/>
      <c r="H125" s="32"/>
      <c r="I125" s="32"/>
      <c r="K125" s="23"/>
      <c r="L125" s="32"/>
      <c r="M125" s="32"/>
      <c r="N125" s="32"/>
      <c r="O125" s="32"/>
      <c r="P125" s="32"/>
      <c r="Q125" s="32"/>
      <c r="R125" s="32"/>
      <c r="S125" s="32"/>
      <c r="T125" s="32"/>
    </row>
    <row r="126" spans="1:20">
      <c r="A126" s="38"/>
      <c r="C126" s="23"/>
      <c r="D126" s="32"/>
      <c r="E126" s="32"/>
      <c r="F126" s="32"/>
      <c r="G126" s="32"/>
      <c r="H126" s="32"/>
      <c r="I126" s="32"/>
      <c r="K126" s="23"/>
      <c r="L126" s="32"/>
      <c r="M126" s="32"/>
      <c r="N126" s="32"/>
      <c r="O126" s="32"/>
      <c r="P126" s="32"/>
      <c r="Q126" s="32"/>
      <c r="R126" s="32"/>
      <c r="S126" s="32"/>
      <c r="T126" s="32"/>
    </row>
    <row r="127" spans="1:20">
      <c r="A127" s="38"/>
      <c r="C127" s="23"/>
      <c r="D127" s="32"/>
      <c r="E127" s="32"/>
      <c r="F127" s="32"/>
      <c r="G127" s="32"/>
      <c r="H127" s="32"/>
      <c r="I127" s="32"/>
      <c r="K127" s="23"/>
      <c r="L127" s="32"/>
      <c r="M127" s="32"/>
      <c r="N127" s="32"/>
      <c r="O127" s="32"/>
      <c r="P127" s="32"/>
      <c r="Q127" s="32"/>
      <c r="R127" s="32"/>
      <c r="S127" s="32"/>
      <c r="T127" s="32"/>
    </row>
    <row r="128" spans="1:20">
      <c r="A128" s="38"/>
      <c r="C128" s="23"/>
      <c r="D128" s="32"/>
      <c r="E128" s="32"/>
      <c r="F128" s="32"/>
      <c r="G128" s="32"/>
      <c r="H128" s="32"/>
      <c r="I128" s="32"/>
      <c r="K128" s="23"/>
      <c r="L128" s="32"/>
      <c r="M128" s="32"/>
      <c r="N128" s="32"/>
      <c r="O128" s="32"/>
      <c r="P128" s="32"/>
      <c r="Q128" s="32"/>
      <c r="R128" s="32"/>
      <c r="S128" s="32"/>
      <c r="T128" s="32"/>
    </row>
    <row r="129" spans="1:20">
      <c r="A129" s="38"/>
      <c r="C129" s="23"/>
      <c r="D129" s="32"/>
      <c r="E129" s="32"/>
      <c r="F129" s="32"/>
      <c r="G129" s="32"/>
      <c r="H129" s="32"/>
      <c r="I129" s="32"/>
      <c r="K129" s="23"/>
      <c r="L129" s="32"/>
      <c r="M129" s="32"/>
      <c r="N129" s="32"/>
      <c r="O129" s="32"/>
      <c r="P129" s="32"/>
      <c r="Q129" s="32"/>
      <c r="R129" s="32"/>
      <c r="S129" s="32"/>
      <c r="T129" s="32"/>
    </row>
    <row r="130" spans="1:20">
      <c r="A130" s="38"/>
      <c r="C130" s="23"/>
      <c r="D130" s="32"/>
      <c r="E130" s="32"/>
      <c r="F130" s="32"/>
      <c r="G130" s="32"/>
      <c r="H130" s="32"/>
      <c r="I130" s="32"/>
      <c r="K130" s="23"/>
      <c r="L130" s="32"/>
      <c r="M130" s="32"/>
      <c r="N130" s="32"/>
      <c r="O130" s="32"/>
      <c r="P130" s="32"/>
      <c r="Q130" s="32"/>
      <c r="R130" s="32"/>
      <c r="S130" s="32"/>
      <c r="T130" s="32"/>
    </row>
    <row r="131" spans="1:20">
      <c r="A131" s="38"/>
    </row>
    <row r="132" spans="1:20">
      <c r="A132" s="38"/>
    </row>
    <row r="133" spans="1:20">
      <c r="A133" s="38"/>
    </row>
    <row r="134" spans="1:20">
      <c r="A134" s="38"/>
    </row>
    <row r="135" spans="1:20">
      <c r="A135" s="38"/>
    </row>
    <row r="136" spans="1:20">
      <c r="A136" s="38"/>
    </row>
    <row r="137" spans="1:20">
      <c r="A137" s="38"/>
    </row>
    <row r="138" spans="1:20">
      <c r="A138" s="38"/>
    </row>
    <row r="139" spans="1:20">
      <c r="A139" s="38"/>
    </row>
    <row r="140" spans="1:20">
      <c r="A140" s="38"/>
    </row>
    <row r="141" spans="1:20">
      <c r="A141" s="38"/>
    </row>
    <row r="142" spans="1:20">
      <c r="A142" s="38"/>
    </row>
    <row r="143" spans="1:20">
      <c r="A143" s="38"/>
    </row>
    <row r="144" spans="1:20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8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  <row r="664" spans="1:1">
      <c r="A664" s="39"/>
    </row>
  </sheetData>
  <mergeCells count="8">
    <mergeCell ref="A42:D42"/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662"/>
  <sheetViews>
    <sheetView zoomScale="85" zoomScaleNormal="85" workbookViewId="0"/>
  </sheetViews>
  <sheetFormatPr defaultRowHeight="12.75"/>
  <cols>
    <col min="1" max="1" width="51.140625" style="445" customWidth="1"/>
    <col min="2" max="15" width="10.5703125" style="239" customWidth="1"/>
    <col min="16" max="16" width="12.7109375" style="239" customWidth="1"/>
    <col min="17" max="17" width="9.85546875" style="5" customWidth="1"/>
    <col min="18" max="18" width="2.5703125" style="316" customWidth="1"/>
    <col min="19" max="256" width="11.42578125" style="239" customWidth="1"/>
    <col min="257" max="16384" width="9.140625" style="239"/>
  </cols>
  <sheetData>
    <row r="1" spans="1:23" s="25" customFormat="1" ht="3.75" customHeight="1">
      <c r="A1" s="482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613"/>
      <c r="R1" s="364"/>
    </row>
    <row r="2" spans="1:23" s="25" customFormat="1" ht="20.25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  <c r="R2" s="364"/>
    </row>
    <row r="3" spans="1:23" s="25" customFormat="1" ht="20.25" customHeight="1">
      <c r="A3" s="1214" t="s">
        <v>282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1214"/>
      <c r="R3" s="364"/>
    </row>
    <row r="4" spans="1:23" s="25" customFormat="1" ht="20.25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  <c r="R4" s="364"/>
    </row>
    <row r="5" spans="1:23" s="304" customFormat="1" ht="20.25">
      <c r="A5" s="1216" t="s">
        <v>75</v>
      </c>
      <c r="B5" s="1216"/>
      <c r="C5" s="1216"/>
      <c r="D5" s="1216"/>
      <c r="E5" s="1216"/>
      <c r="F5" s="1216"/>
      <c r="G5" s="1216"/>
      <c r="H5" s="1216"/>
      <c r="I5" s="1216"/>
      <c r="J5" s="1216"/>
      <c r="K5" s="1216"/>
      <c r="L5" s="1216"/>
      <c r="M5" s="1216"/>
      <c r="N5" s="1216"/>
      <c r="O5" s="1216"/>
      <c r="P5" s="1216"/>
      <c r="Q5" s="1216"/>
      <c r="R5" s="340"/>
    </row>
    <row r="6" spans="1:23" ht="39.75" customHeight="1">
      <c r="A6" s="697" t="s">
        <v>283</v>
      </c>
      <c r="B6" s="322" t="s">
        <v>101</v>
      </c>
      <c r="C6" s="322" t="s">
        <v>102</v>
      </c>
      <c r="D6" s="322" t="s">
        <v>154</v>
      </c>
      <c r="E6" s="322" t="s">
        <v>155</v>
      </c>
      <c r="F6" s="322" t="s">
        <v>156</v>
      </c>
      <c r="G6" s="322" t="s">
        <v>106</v>
      </c>
      <c r="H6" s="322" t="s">
        <v>162</v>
      </c>
      <c r="I6" s="322" t="s">
        <v>108</v>
      </c>
      <c r="J6" s="322" t="s">
        <v>109</v>
      </c>
      <c r="K6" s="322" t="s">
        <v>110</v>
      </c>
      <c r="L6" s="322" t="s">
        <v>111</v>
      </c>
      <c r="M6" s="322" t="s">
        <v>112</v>
      </c>
      <c r="N6" s="322" t="s">
        <v>157</v>
      </c>
      <c r="O6" s="322" t="s">
        <v>114</v>
      </c>
      <c r="P6" s="616" t="s">
        <v>115</v>
      </c>
      <c r="Q6" s="617" t="s">
        <v>116</v>
      </c>
      <c r="R6" s="246"/>
    </row>
    <row r="7" spans="1:23" ht="27" customHeight="1">
      <c r="A7" s="632" t="s">
        <v>284</v>
      </c>
      <c r="B7" s="579">
        <v>14076151.84052</v>
      </c>
      <c r="C7" s="547">
        <v>9214633.6677499991</v>
      </c>
      <c r="D7" s="547">
        <v>20685020.491490003</v>
      </c>
      <c r="E7" s="547">
        <v>8437031.7423999999</v>
      </c>
      <c r="F7" s="547">
        <v>8052918.56116</v>
      </c>
      <c r="G7" s="547">
        <v>6293962.4888900006</v>
      </c>
      <c r="H7" s="579">
        <v>5577390.79385</v>
      </c>
      <c r="I7" s="579">
        <v>1117185.4036300001</v>
      </c>
      <c r="J7" s="579">
        <v>56496.168389999999</v>
      </c>
      <c r="K7" s="579">
        <v>0</v>
      </c>
      <c r="L7" s="579">
        <v>5029472.4292700002</v>
      </c>
      <c r="M7" s="579">
        <v>2356979.99126</v>
      </c>
      <c r="N7" s="579">
        <v>9480218.1620000005</v>
      </c>
      <c r="O7" s="579">
        <v>2989712.7861899999</v>
      </c>
      <c r="P7" s="579">
        <v>93367174.526800022</v>
      </c>
      <c r="Q7" s="580">
        <v>0.52429495319381048</v>
      </c>
      <c r="R7" s="246"/>
      <c r="S7" s="244"/>
      <c r="T7" s="244"/>
      <c r="U7" s="244"/>
      <c r="V7" s="244"/>
      <c r="W7" s="244"/>
    </row>
    <row r="8" spans="1:23" ht="27" customHeight="1">
      <c r="A8" s="632" t="s">
        <v>285</v>
      </c>
      <c r="B8" s="579">
        <v>33767.563130000002</v>
      </c>
      <c r="C8" s="547">
        <v>1321.3328600000002</v>
      </c>
      <c r="D8" s="547">
        <v>9.6999999999999993</v>
      </c>
      <c r="E8" s="547">
        <v>0</v>
      </c>
      <c r="F8" s="547">
        <v>0</v>
      </c>
      <c r="G8" s="547">
        <v>5281.4934299999995</v>
      </c>
      <c r="H8" s="579">
        <v>0</v>
      </c>
      <c r="I8" s="579">
        <v>0</v>
      </c>
      <c r="J8" s="579">
        <v>0</v>
      </c>
      <c r="K8" s="579">
        <v>0</v>
      </c>
      <c r="L8" s="579">
        <v>9360.0010000000002</v>
      </c>
      <c r="M8" s="579">
        <v>0</v>
      </c>
      <c r="N8" s="579">
        <v>0</v>
      </c>
      <c r="O8" s="579">
        <v>0</v>
      </c>
      <c r="P8" s="579">
        <v>49740.090420000008</v>
      </c>
      <c r="Q8" s="580">
        <v>2.7931099458433612E-4</v>
      </c>
      <c r="R8" s="246"/>
      <c r="S8" s="244"/>
      <c r="T8" s="244"/>
      <c r="U8" s="244"/>
      <c r="V8" s="244"/>
      <c r="W8" s="244"/>
    </row>
    <row r="9" spans="1:23" ht="27" customHeight="1">
      <c r="A9" s="632" t="s">
        <v>286</v>
      </c>
      <c r="B9" s="579">
        <v>2121339.1505800001</v>
      </c>
      <c r="C9" s="547">
        <v>3254379.7146600001</v>
      </c>
      <c r="D9" s="547">
        <v>1064152.85039</v>
      </c>
      <c r="E9" s="547">
        <v>4619296.3428299995</v>
      </c>
      <c r="F9" s="547">
        <v>2882434.7521599997</v>
      </c>
      <c r="G9" s="547">
        <v>1742290.88369</v>
      </c>
      <c r="H9" s="579">
        <v>816384.33308000001</v>
      </c>
      <c r="I9" s="579">
        <v>3332070.53963</v>
      </c>
      <c r="J9" s="579">
        <v>43644.873740000003</v>
      </c>
      <c r="K9" s="579">
        <v>393652.97485</v>
      </c>
      <c r="L9" s="579">
        <v>3156489.7850700002</v>
      </c>
      <c r="M9" s="579">
        <v>277165.45207999996</v>
      </c>
      <c r="N9" s="579">
        <v>1963917.1832699999</v>
      </c>
      <c r="O9" s="579">
        <v>452563.97096000001</v>
      </c>
      <c r="P9" s="579">
        <v>26119782.806989994</v>
      </c>
      <c r="Q9" s="580">
        <v>0.14667328612683322</v>
      </c>
      <c r="R9" s="246"/>
      <c r="S9" s="244"/>
      <c r="T9" s="244"/>
      <c r="U9" s="244"/>
      <c r="V9" s="244"/>
      <c r="W9" s="244"/>
    </row>
    <row r="10" spans="1:23" ht="27" customHeight="1">
      <c r="A10" s="632" t="s">
        <v>287</v>
      </c>
      <c r="B10" s="579">
        <v>70953.766940000001</v>
      </c>
      <c r="C10" s="547">
        <v>71862.745859999995</v>
      </c>
      <c r="D10" s="547">
        <v>15177.94112</v>
      </c>
      <c r="E10" s="547">
        <v>23537.022059999999</v>
      </c>
      <c r="F10" s="547">
        <v>2016.83725</v>
      </c>
      <c r="G10" s="547">
        <v>240321.62084000002</v>
      </c>
      <c r="H10" s="579">
        <v>1371.99458</v>
      </c>
      <c r="I10" s="579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425241.92865000002</v>
      </c>
      <c r="Q10" s="580">
        <v>2.3879077224683658E-3</v>
      </c>
      <c r="R10" s="246"/>
      <c r="S10" s="244"/>
      <c r="T10" s="244"/>
      <c r="U10" s="244"/>
      <c r="V10" s="244"/>
      <c r="W10" s="244"/>
    </row>
    <row r="11" spans="1:23" ht="27" customHeight="1">
      <c r="A11" s="632" t="s">
        <v>288</v>
      </c>
      <c r="B11" s="579">
        <v>626623.93335000006</v>
      </c>
      <c r="C11" s="547">
        <v>811304.46348000003</v>
      </c>
      <c r="D11" s="547">
        <v>290294.60781000002</v>
      </c>
      <c r="E11" s="547">
        <v>390991.42574999999</v>
      </c>
      <c r="F11" s="547">
        <v>269491.93533000001</v>
      </c>
      <c r="G11" s="547">
        <v>119684.37796</v>
      </c>
      <c r="H11" s="579">
        <v>121358.74145</v>
      </c>
      <c r="I11" s="579">
        <v>12468.204300000001</v>
      </c>
      <c r="J11" s="579">
        <v>3270.1903199999997</v>
      </c>
      <c r="K11" s="579">
        <v>0</v>
      </c>
      <c r="L11" s="579">
        <v>28322.25806</v>
      </c>
      <c r="M11" s="579">
        <v>41430.422049999994</v>
      </c>
      <c r="N11" s="579">
        <v>50708.705670000003</v>
      </c>
      <c r="O11" s="579">
        <v>25921.967260000001</v>
      </c>
      <c r="P11" s="579">
        <v>2791871.2327900003</v>
      </c>
      <c r="Q11" s="580">
        <v>1.5677501271055619E-2</v>
      </c>
      <c r="R11" s="246"/>
      <c r="S11" s="244"/>
      <c r="T11" s="244"/>
      <c r="U11" s="244"/>
      <c r="V11" s="244"/>
      <c r="W11" s="244"/>
    </row>
    <row r="12" spans="1:23" ht="27" customHeight="1">
      <c r="A12" s="632" t="s">
        <v>289</v>
      </c>
      <c r="B12" s="579">
        <v>1633.3330700000001</v>
      </c>
      <c r="C12" s="547">
        <v>0</v>
      </c>
      <c r="D12" s="547">
        <v>0</v>
      </c>
      <c r="E12" s="547">
        <v>2661.68</v>
      </c>
      <c r="F12" s="547">
        <v>0</v>
      </c>
      <c r="G12" s="547">
        <v>0</v>
      </c>
      <c r="H12" s="579">
        <v>0</v>
      </c>
      <c r="I12" s="579">
        <v>0</v>
      </c>
      <c r="J12" s="579">
        <v>0</v>
      </c>
      <c r="K12" s="579">
        <v>0</v>
      </c>
      <c r="L12" s="579">
        <v>0</v>
      </c>
      <c r="M12" s="579">
        <v>0</v>
      </c>
      <c r="N12" s="579">
        <v>0</v>
      </c>
      <c r="O12" s="579">
        <v>0</v>
      </c>
      <c r="P12" s="579">
        <v>4295.01307</v>
      </c>
      <c r="Q12" s="580">
        <v>2.4118258776869001E-5</v>
      </c>
      <c r="R12" s="246"/>
      <c r="S12" s="244"/>
      <c r="T12" s="244"/>
      <c r="U12" s="244"/>
      <c r="V12" s="244"/>
      <c r="W12" s="244"/>
    </row>
    <row r="13" spans="1:23" ht="27" customHeight="1">
      <c r="A13" s="632" t="s">
        <v>290</v>
      </c>
      <c r="B13" s="579">
        <v>417224.68258999998</v>
      </c>
      <c r="C13" s="547">
        <v>269799.53188999998</v>
      </c>
      <c r="D13" s="547">
        <v>101525.09787</v>
      </c>
      <c r="E13" s="547">
        <v>205746.95268000002</v>
      </c>
      <c r="F13" s="547">
        <v>10640.87066</v>
      </c>
      <c r="G13" s="547">
        <v>12318.33914</v>
      </c>
      <c r="H13" s="579">
        <v>24306.6705</v>
      </c>
      <c r="I13" s="579">
        <v>12468.204300000001</v>
      </c>
      <c r="J13" s="579">
        <v>3270.1903199999997</v>
      </c>
      <c r="K13" s="579">
        <v>0</v>
      </c>
      <c r="L13" s="579">
        <v>22357.664059999999</v>
      </c>
      <c r="M13" s="579">
        <v>8860.6556899999996</v>
      </c>
      <c r="N13" s="579">
        <v>13916.73934</v>
      </c>
      <c r="O13" s="579">
        <v>23086.982100000001</v>
      </c>
      <c r="P13" s="579">
        <v>1125522.5811400001</v>
      </c>
      <c r="Q13" s="580">
        <v>6.3202706088957396E-3</v>
      </c>
      <c r="R13" s="246"/>
      <c r="S13" s="244"/>
      <c r="T13" s="244"/>
      <c r="U13" s="244"/>
      <c r="V13" s="244"/>
      <c r="W13" s="244"/>
    </row>
    <row r="14" spans="1:23" ht="27" customHeight="1">
      <c r="A14" s="632" t="s">
        <v>291</v>
      </c>
      <c r="B14" s="579">
        <v>207765.91769</v>
      </c>
      <c r="C14" s="547">
        <v>541504.93159000005</v>
      </c>
      <c r="D14" s="547">
        <v>188769.50993999999</v>
      </c>
      <c r="E14" s="547">
        <v>182582.79306999999</v>
      </c>
      <c r="F14" s="547">
        <v>258851.06466999999</v>
      </c>
      <c r="G14" s="547">
        <v>107366.03881999999</v>
      </c>
      <c r="H14" s="579">
        <v>97052.070950000008</v>
      </c>
      <c r="I14" s="579">
        <v>0</v>
      </c>
      <c r="J14" s="579">
        <v>0</v>
      </c>
      <c r="K14" s="579">
        <v>0</v>
      </c>
      <c r="L14" s="579">
        <v>5964.5940000000001</v>
      </c>
      <c r="M14" s="579">
        <v>32569.766359999998</v>
      </c>
      <c r="N14" s="579">
        <v>36791.966329999996</v>
      </c>
      <c r="O14" s="579">
        <v>2834.9851600000002</v>
      </c>
      <c r="P14" s="579">
        <v>1662053.63858</v>
      </c>
      <c r="Q14" s="580">
        <v>9.3331124033830103E-3</v>
      </c>
      <c r="R14" s="246"/>
      <c r="S14" s="244"/>
      <c r="T14" s="244"/>
      <c r="U14" s="244"/>
      <c r="V14" s="244"/>
      <c r="W14" s="244"/>
    </row>
    <row r="15" spans="1:23" ht="27" customHeight="1">
      <c r="A15" s="632" t="s">
        <v>292</v>
      </c>
      <c r="B15" s="579">
        <v>1603328.8226099999</v>
      </c>
      <c r="C15" s="547">
        <v>285468.50616000005</v>
      </c>
      <c r="D15" s="547">
        <v>1916110.04755</v>
      </c>
      <c r="E15" s="547">
        <v>4801871.7016899996</v>
      </c>
      <c r="F15" s="547">
        <v>3037880.4892500001</v>
      </c>
      <c r="G15" s="547">
        <v>95114.21961</v>
      </c>
      <c r="H15" s="579">
        <v>213426.08216999998</v>
      </c>
      <c r="I15" s="579">
        <v>0</v>
      </c>
      <c r="J15" s="579">
        <v>33169.457640000001</v>
      </c>
      <c r="K15" s="579">
        <v>264921.35087000002</v>
      </c>
      <c r="L15" s="579">
        <v>55.359540000000003</v>
      </c>
      <c r="M15" s="579">
        <v>2302.6829700000003</v>
      </c>
      <c r="N15" s="579">
        <v>0</v>
      </c>
      <c r="O15" s="579">
        <v>0</v>
      </c>
      <c r="P15" s="579">
        <v>12253648.720060002</v>
      </c>
      <c r="Q15" s="580">
        <v>6.8809259942777479E-2</v>
      </c>
      <c r="R15" s="246"/>
      <c r="S15" s="244"/>
      <c r="T15" s="244"/>
      <c r="U15" s="244"/>
      <c r="V15" s="244"/>
      <c r="W15" s="244"/>
    </row>
    <row r="16" spans="1:23" ht="27" customHeight="1">
      <c r="A16" s="632" t="s">
        <v>293</v>
      </c>
      <c r="B16" s="579">
        <v>0</v>
      </c>
      <c r="C16" s="547">
        <v>0</v>
      </c>
      <c r="D16" s="547">
        <v>0</v>
      </c>
      <c r="E16" s="547">
        <v>0</v>
      </c>
      <c r="F16" s="547">
        <v>3037880.4892500001</v>
      </c>
      <c r="G16" s="547">
        <v>0</v>
      </c>
      <c r="H16" s="579">
        <v>0</v>
      </c>
      <c r="I16" s="579">
        <v>0</v>
      </c>
      <c r="J16" s="579">
        <v>0</v>
      </c>
      <c r="K16" s="579">
        <v>0</v>
      </c>
      <c r="L16" s="579">
        <v>0</v>
      </c>
      <c r="M16" s="579">
        <v>0</v>
      </c>
      <c r="N16" s="579">
        <v>0</v>
      </c>
      <c r="O16" s="579">
        <v>0</v>
      </c>
      <c r="P16" s="579">
        <v>3037880.4892500001</v>
      </c>
      <c r="Q16" s="580">
        <v>1.7058944077423473E-2</v>
      </c>
      <c r="R16" s="246"/>
      <c r="S16" s="244"/>
      <c r="T16" s="244"/>
      <c r="U16" s="244"/>
      <c r="V16" s="244"/>
      <c r="W16" s="244"/>
    </row>
    <row r="17" spans="1:23" ht="27" customHeight="1">
      <c r="A17" s="632" t="s">
        <v>294</v>
      </c>
      <c r="B17" s="579">
        <v>678.23116000000005</v>
      </c>
      <c r="C17" s="547">
        <v>75.81</v>
      </c>
      <c r="D17" s="547">
        <v>47.88138</v>
      </c>
      <c r="E17" s="547">
        <v>246.85037</v>
      </c>
      <c r="F17" s="547">
        <v>0</v>
      </c>
      <c r="G17" s="547">
        <v>0</v>
      </c>
      <c r="H17" s="579">
        <v>0</v>
      </c>
      <c r="I17" s="579">
        <v>0</v>
      </c>
      <c r="J17" s="579">
        <v>0</v>
      </c>
      <c r="K17" s="579">
        <v>0</v>
      </c>
      <c r="L17" s="579">
        <v>55.359540000000003</v>
      </c>
      <c r="M17" s="579">
        <v>2302.6829700000003</v>
      </c>
      <c r="N17" s="579">
        <v>0</v>
      </c>
      <c r="O17" s="579">
        <v>0</v>
      </c>
      <c r="P17" s="579">
        <v>3406.8154200000004</v>
      </c>
      <c r="Q17" s="580">
        <v>1.9130664928241453E-5</v>
      </c>
      <c r="R17" s="246"/>
      <c r="S17" s="244"/>
      <c r="T17" s="244"/>
      <c r="U17" s="244"/>
      <c r="V17" s="244"/>
      <c r="W17" s="244"/>
    </row>
    <row r="18" spans="1:23" ht="27" customHeight="1">
      <c r="A18" s="632" t="s">
        <v>295</v>
      </c>
      <c r="B18" s="579">
        <v>1514364.29596</v>
      </c>
      <c r="C18" s="547">
        <v>285392.69616000005</v>
      </c>
      <c r="D18" s="547">
        <v>77960.920639999997</v>
      </c>
      <c r="E18" s="547">
        <v>4791446.65381</v>
      </c>
      <c r="F18" s="547">
        <v>0</v>
      </c>
      <c r="G18" s="547">
        <v>95114.21961</v>
      </c>
      <c r="H18" s="579">
        <v>213426.08216999998</v>
      </c>
      <c r="I18" s="579">
        <v>0</v>
      </c>
      <c r="J18" s="579">
        <v>33169.457640000001</v>
      </c>
      <c r="K18" s="579">
        <v>225184.32549000002</v>
      </c>
      <c r="L18" s="579">
        <v>0</v>
      </c>
      <c r="M18" s="579">
        <v>0</v>
      </c>
      <c r="N18" s="579">
        <v>0</v>
      </c>
      <c r="O18" s="579">
        <v>0</v>
      </c>
      <c r="P18" s="579">
        <v>7236058.6514799995</v>
      </c>
      <c r="Q18" s="580">
        <v>4.0633435157624881E-2</v>
      </c>
      <c r="R18" s="246"/>
      <c r="S18" s="244"/>
      <c r="T18" s="244"/>
      <c r="U18" s="244"/>
      <c r="V18" s="244"/>
      <c r="W18" s="244"/>
    </row>
    <row r="19" spans="1:23" ht="27" customHeight="1">
      <c r="A19" s="632" t="s">
        <v>296</v>
      </c>
      <c r="B19" s="579">
        <v>88286.29548999999</v>
      </c>
      <c r="C19" s="547">
        <v>0</v>
      </c>
      <c r="D19" s="547">
        <v>1838101.24553</v>
      </c>
      <c r="E19" s="547">
        <v>10178.19751</v>
      </c>
      <c r="F19" s="547">
        <v>0</v>
      </c>
      <c r="G19" s="547">
        <v>0</v>
      </c>
      <c r="H19" s="579">
        <v>0</v>
      </c>
      <c r="I19" s="579">
        <v>0</v>
      </c>
      <c r="J19" s="579">
        <v>0</v>
      </c>
      <c r="K19" s="579">
        <v>39737.025379999999</v>
      </c>
      <c r="L19" s="579">
        <v>0</v>
      </c>
      <c r="M19" s="579">
        <v>0</v>
      </c>
      <c r="N19" s="579">
        <v>0</v>
      </c>
      <c r="O19" s="579">
        <v>0</v>
      </c>
      <c r="P19" s="579">
        <v>1976302.76391</v>
      </c>
      <c r="Q19" s="580">
        <v>1.1097750042800876E-2</v>
      </c>
      <c r="R19" s="246"/>
      <c r="S19" s="244"/>
      <c r="T19" s="244"/>
      <c r="U19" s="244"/>
      <c r="V19" s="244"/>
      <c r="W19" s="244"/>
    </row>
    <row r="20" spans="1:23" ht="27" customHeight="1">
      <c r="A20" s="632" t="s">
        <v>297</v>
      </c>
      <c r="B20" s="579">
        <v>272622.92229000002</v>
      </c>
      <c r="C20" s="547">
        <v>741329.69051999995</v>
      </c>
      <c r="D20" s="547">
        <v>574320.21441000002</v>
      </c>
      <c r="E20" s="547">
        <v>216729.94688999999</v>
      </c>
      <c r="F20" s="547">
        <v>746500.60375999997</v>
      </c>
      <c r="G20" s="547">
        <v>218200.87369000001</v>
      </c>
      <c r="H20" s="579">
        <v>270589.92692</v>
      </c>
      <c r="I20" s="579">
        <v>1810150.35782</v>
      </c>
      <c r="J20" s="579">
        <v>0</v>
      </c>
      <c r="K20" s="579">
        <v>0</v>
      </c>
      <c r="L20" s="579">
        <v>101021.46754000001</v>
      </c>
      <c r="M20" s="579">
        <v>512066.78766000003</v>
      </c>
      <c r="N20" s="579">
        <v>254923.04286000002</v>
      </c>
      <c r="O20" s="579">
        <v>66248.460000000006</v>
      </c>
      <c r="P20" s="579">
        <v>5784704.2943599997</v>
      </c>
      <c r="Q20" s="580">
        <v>3.2483485578552587E-2</v>
      </c>
      <c r="R20" s="246"/>
      <c r="S20" s="244"/>
      <c r="T20" s="244"/>
      <c r="U20" s="244"/>
      <c r="V20" s="244"/>
      <c r="W20" s="244"/>
    </row>
    <row r="21" spans="1:23" ht="27" customHeight="1">
      <c r="A21" s="632" t="s">
        <v>298</v>
      </c>
      <c r="B21" s="579">
        <v>24932.988269999998</v>
      </c>
      <c r="C21" s="547">
        <v>129618.52220000001</v>
      </c>
      <c r="D21" s="547">
        <v>1283.0378899999998</v>
      </c>
      <c r="E21" s="547">
        <v>6978.0217199999997</v>
      </c>
      <c r="F21" s="547">
        <v>0</v>
      </c>
      <c r="G21" s="547">
        <v>92960.998330000002</v>
      </c>
      <c r="H21" s="579">
        <v>29043.092820000002</v>
      </c>
      <c r="I21" s="579">
        <v>37465.683259999998</v>
      </c>
      <c r="J21" s="579">
        <v>0</v>
      </c>
      <c r="K21" s="579">
        <v>0</v>
      </c>
      <c r="L21" s="579">
        <v>7933.1736100000007</v>
      </c>
      <c r="M21" s="579">
        <v>0</v>
      </c>
      <c r="N21" s="579">
        <v>0</v>
      </c>
      <c r="O21" s="579">
        <v>11028.809720000001</v>
      </c>
      <c r="P21" s="579">
        <v>341244.32782000006</v>
      </c>
      <c r="Q21" s="580">
        <v>1.9162267658713967E-3</v>
      </c>
      <c r="R21" s="246"/>
      <c r="S21" s="244"/>
      <c r="T21" s="244"/>
      <c r="U21" s="244"/>
      <c r="V21" s="244"/>
      <c r="W21" s="244"/>
    </row>
    <row r="22" spans="1:23" ht="27" customHeight="1">
      <c r="A22" s="632" t="s">
        <v>299</v>
      </c>
      <c r="B22" s="579">
        <v>0</v>
      </c>
      <c r="C22" s="547">
        <v>0</v>
      </c>
      <c r="D22" s="547">
        <v>0</v>
      </c>
      <c r="E22" s="547">
        <v>0</v>
      </c>
      <c r="F22" s="547">
        <v>0</v>
      </c>
      <c r="G22" s="547">
        <v>0</v>
      </c>
      <c r="H22" s="579">
        <v>18.519939999999998</v>
      </c>
      <c r="I22" s="579">
        <v>0</v>
      </c>
      <c r="J22" s="579">
        <v>0</v>
      </c>
      <c r="K22" s="579">
        <v>0</v>
      </c>
      <c r="L22" s="579">
        <v>0</v>
      </c>
      <c r="M22" s="579">
        <v>0</v>
      </c>
      <c r="N22" s="579">
        <v>0</v>
      </c>
      <c r="O22" s="579">
        <v>0</v>
      </c>
      <c r="P22" s="579">
        <v>18.519939999999998</v>
      </c>
      <c r="Q22" s="580">
        <v>1.0399705383250143E-7</v>
      </c>
      <c r="R22" s="246"/>
      <c r="S22" s="244"/>
      <c r="T22" s="244"/>
      <c r="U22" s="244"/>
      <c r="V22" s="244"/>
      <c r="W22" s="244"/>
    </row>
    <row r="23" spans="1:23" ht="27" customHeight="1">
      <c r="A23" s="632" t="s">
        <v>300</v>
      </c>
      <c r="B23" s="579">
        <v>2177.6482099999998</v>
      </c>
      <c r="C23" s="547">
        <v>2762.7233700000002</v>
      </c>
      <c r="D23" s="547">
        <v>0</v>
      </c>
      <c r="E23" s="547">
        <v>0</v>
      </c>
      <c r="F23" s="547">
        <v>629877.78437999997</v>
      </c>
      <c r="G23" s="547">
        <v>0</v>
      </c>
      <c r="H23" s="579">
        <v>0</v>
      </c>
      <c r="I23" s="579">
        <v>0</v>
      </c>
      <c r="J23" s="579">
        <v>0</v>
      </c>
      <c r="K23" s="579">
        <v>0</v>
      </c>
      <c r="L23" s="579">
        <v>296.01936999999998</v>
      </c>
      <c r="M23" s="579">
        <v>0</v>
      </c>
      <c r="N23" s="579">
        <v>0</v>
      </c>
      <c r="O23" s="579">
        <v>0</v>
      </c>
      <c r="P23" s="579">
        <v>635114.17533</v>
      </c>
      <c r="Q23" s="580">
        <v>3.5664264075142126E-3</v>
      </c>
      <c r="R23" s="246"/>
      <c r="S23" s="244"/>
      <c r="T23" s="244"/>
      <c r="U23" s="244"/>
      <c r="V23" s="244"/>
      <c r="W23" s="244"/>
    </row>
    <row r="24" spans="1:23" ht="27" customHeight="1">
      <c r="A24" s="632" t="s">
        <v>301</v>
      </c>
      <c r="B24" s="579">
        <v>41498.943899999998</v>
      </c>
      <c r="C24" s="547">
        <v>1525.4397799999999</v>
      </c>
      <c r="D24" s="547">
        <v>185835.63342</v>
      </c>
      <c r="E24" s="547">
        <v>158536.92739</v>
      </c>
      <c r="F24" s="547">
        <v>5915.9803499999998</v>
      </c>
      <c r="G24" s="547">
        <v>11116.887560000001</v>
      </c>
      <c r="H24" s="579">
        <v>39713.233200000002</v>
      </c>
      <c r="I24" s="579">
        <v>115627.29505</v>
      </c>
      <c r="J24" s="579">
        <v>0</v>
      </c>
      <c r="K24" s="579">
        <v>0</v>
      </c>
      <c r="L24" s="579">
        <v>76554.24437</v>
      </c>
      <c r="M24" s="579">
        <v>0</v>
      </c>
      <c r="N24" s="579">
        <v>35147.786009999996</v>
      </c>
      <c r="O24" s="579">
        <v>52273.430270000004</v>
      </c>
      <c r="P24" s="579">
        <v>723745.80130000005</v>
      </c>
      <c r="Q24" s="580">
        <v>4.0641293146113323E-3</v>
      </c>
      <c r="R24" s="246"/>
      <c r="S24" s="244"/>
      <c r="T24" s="244"/>
      <c r="U24" s="244"/>
      <c r="V24" s="244"/>
      <c r="W24" s="244"/>
    </row>
    <row r="25" spans="1:23" ht="27" customHeight="1">
      <c r="A25" s="632" t="s">
        <v>302</v>
      </c>
      <c r="B25" s="579">
        <v>195441.48196</v>
      </c>
      <c r="C25" s="547">
        <v>142990.55269000001</v>
      </c>
      <c r="D25" s="547">
        <v>374593.72038999997</v>
      </c>
      <c r="E25" s="547">
        <v>17645.451530000002</v>
      </c>
      <c r="F25" s="547">
        <v>85049.447939999998</v>
      </c>
      <c r="G25" s="547">
        <v>114122.9878</v>
      </c>
      <c r="H25" s="579">
        <v>40607.953299999994</v>
      </c>
      <c r="I25" s="579">
        <v>648.93538999999998</v>
      </c>
      <c r="J25" s="579">
        <v>0</v>
      </c>
      <c r="K25" s="579">
        <v>0</v>
      </c>
      <c r="L25" s="579">
        <v>7853.1723200000006</v>
      </c>
      <c r="M25" s="579">
        <v>1887.7951699999999</v>
      </c>
      <c r="N25" s="579">
        <v>219775.25685000001</v>
      </c>
      <c r="O25" s="579">
        <v>2946.22001</v>
      </c>
      <c r="P25" s="579">
        <v>1203562.9753500002</v>
      </c>
      <c r="Q25" s="580">
        <v>6.7584994086524889E-3</v>
      </c>
      <c r="R25" s="246"/>
      <c r="S25" s="244"/>
      <c r="T25" s="244"/>
      <c r="U25" s="244"/>
      <c r="V25" s="244"/>
      <c r="W25" s="244"/>
    </row>
    <row r="26" spans="1:23" ht="27" customHeight="1">
      <c r="A26" s="632" t="s">
        <v>303</v>
      </c>
      <c r="B26" s="579">
        <v>8571.85995</v>
      </c>
      <c r="C26" s="547">
        <v>464432.45248000004</v>
      </c>
      <c r="D26" s="547">
        <v>12607.82271</v>
      </c>
      <c r="E26" s="547">
        <v>33569.546249999999</v>
      </c>
      <c r="F26" s="547">
        <v>25657.391090000001</v>
      </c>
      <c r="G26" s="547">
        <v>0</v>
      </c>
      <c r="H26" s="579">
        <v>161207.12766</v>
      </c>
      <c r="I26" s="579">
        <v>1656408.4441199999</v>
      </c>
      <c r="J26" s="579">
        <v>0</v>
      </c>
      <c r="K26" s="579">
        <v>0</v>
      </c>
      <c r="L26" s="579">
        <v>8384.8578699999998</v>
      </c>
      <c r="M26" s="579">
        <v>510178.99249000003</v>
      </c>
      <c r="N26" s="579">
        <v>0</v>
      </c>
      <c r="O26" s="579">
        <v>0</v>
      </c>
      <c r="P26" s="579">
        <v>2881018.49462</v>
      </c>
      <c r="Q26" s="580">
        <v>1.6178099684849324E-2</v>
      </c>
      <c r="R26" s="246"/>
      <c r="S26" s="244"/>
      <c r="T26" s="244"/>
      <c r="U26" s="244"/>
      <c r="V26" s="244"/>
      <c r="W26" s="244"/>
    </row>
    <row r="27" spans="1:23" ht="36" customHeight="1">
      <c r="A27" s="632" t="s">
        <v>304</v>
      </c>
      <c r="B27" s="579">
        <v>3206807.65447</v>
      </c>
      <c r="C27" s="579">
        <v>4670761.6608599992</v>
      </c>
      <c r="D27" s="579">
        <v>624010.13249999995</v>
      </c>
      <c r="E27" s="579">
        <v>964743.93858000007</v>
      </c>
      <c r="F27" s="579">
        <v>314736.22535000002</v>
      </c>
      <c r="G27" s="579">
        <v>378771.99014000001</v>
      </c>
      <c r="H27" s="579">
        <v>610255.82296000002</v>
      </c>
      <c r="I27" s="579">
        <v>5243466.8887299998</v>
      </c>
      <c r="J27" s="579">
        <v>6757.5644000000002</v>
      </c>
      <c r="K27" s="579">
        <v>0</v>
      </c>
      <c r="L27" s="579">
        <v>2364505.08665</v>
      </c>
      <c r="M27" s="579">
        <v>219563.23466999998</v>
      </c>
      <c r="N27" s="579">
        <v>410854.69468999997</v>
      </c>
      <c r="O27" s="579">
        <v>3085080.47297</v>
      </c>
      <c r="P27" s="579">
        <v>22100315.366970003</v>
      </c>
      <c r="Q27" s="580">
        <v>0.12410232899966404</v>
      </c>
      <c r="R27" s="246"/>
      <c r="S27" s="244"/>
      <c r="T27" s="244"/>
      <c r="U27" s="244"/>
      <c r="V27" s="244"/>
      <c r="W27" s="244"/>
    </row>
    <row r="28" spans="1:23" ht="27" customHeight="1">
      <c r="A28" s="632" t="s">
        <v>305</v>
      </c>
      <c r="B28" s="579">
        <v>45182.589439999996</v>
      </c>
      <c r="C28" s="579">
        <v>0</v>
      </c>
      <c r="D28" s="579">
        <v>98.162000000000006</v>
      </c>
      <c r="E28" s="579">
        <v>28001.87428</v>
      </c>
      <c r="F28" s="579">
        <v>24989.86202</v>
      </c>
      <c r="G28" s="579">
        <v>0</v>
      </c>
      <c r="H28" s="579">
        <v>35887.665850000005</v>
      </c>
      <c r="I28" s="579">
        <v>0</v>
      </c>
      <c r="J28" s="579">
        <v>5880.9166299999997</v>
      </c>
      <c r="K28" s="579">
        <v>0</v>
      </c>
      <c r="L28" s="579">
        <v>0</v>
      </c>
      <c r="M28" s="579">
        <v>0</v>
      </c>
      <c r="N28" s="579">
        <v>0</v>
      </c>
      <c r="O28" s="579">
        <v>0</v>
      </c>
      <c r="P28" s="579">
        <v>140041.07021999999</v>
      </c>
      <c r="Q28" s="580">
        <v>7.8638800765177717E-4</v>
      </c>
      <c r="R28" s="246"/>
      <c r="S28" s="244"/>
      <c r="T28" s="244"/>
      <c r="U28" s="244"/>
      <c r="V28" s="244"/>
      <c r="W28" s="244"/>
    </row>
    <row r="29" spans="1:23" ht="36" customHeight="1">
      <c r="A29" s="632" t="s">
        <v>306</v>
      </c>
      <c r="B29" s="579">
        <v>3161625.0650300002</v>
      </c>
      <c r="C29" s="579">
        <v>4670761.6608599992</v>
      </c>
      <c r="D29" s="579">
        <v>623911.97050000005</v>
      </c>
      <c r="E29" s="579">
        <v>936742.06429999997</v>
      </c>
      <c r="F29" s="579">
        <v>289746.36332999996</v>
      </c>
      <c r="G29" s="579">
        <v>378771.99014000001</v>
      </c>
      <c r="H29" s="579">
        <v>574368.15711000003</v>
      </c>
      <c r="I29" s="579">
        <v>5243466.8887299998</v>
      </c>
      <c r="J29" s="579">
        <v>876.64777000000004</v>
      </c>
      <c r="K29" s="579">
        <v>0</v>
      </c>
      <c r="L29" s="579">
        <v>2364505.08665</v>
      </c>
      <c r="M29" s="579">
        <v>219563.23466999998</v>
      </c>
      <c r="N29" s="579">
        <v>410854.69468999997</v>
      </c>
      <c r="O29" s="579">
        <v>3085080.47297</v>
      </c>
      <c r="P29" s="579">
        <v>21960274.296750002</v>
      </c>
      <c r="Q29" s="580">
        <v>0.12331594099201226</v>
      </c>
      <c r="R29" s="246"/>
      <c r="S29" s="244"/>
      <c r="T29" s="244"/>
      <c r="U29" s="244"/>
      <c r="V29" s="244"/>
      <c r="W29" s="244"/>
    </row>
    <row r="30" spans="1:23" ht="36" customHeight="1">
      <c r="A30" s="632" t="s">
        <v>307</v>
      </c>
      <c r="B30" s="579">
        <v>0</v>
      </c>
      <c r="C30" s="579">
        <v>72086.278720000002</v>
      </c>
      <c r="D30" s="579">
        <v>0</v>
      </c>
      <c r="E30" s="579">
        <v>0</v>
      </c>
      <c r="F30" s="579">
        <v>0</v>
      </c>
      <c r="G30" s="579">
        <v>0</v>
      </c>
      <c r="H30" s="579">
        <v>0</v>
      </c>
      <c r="I30" s="579">
        <v>0</v>
      </c>
      <c r="J30" s="579">
        <v>0</v>
      </c>
      <c r="K30" s="579">
        <v>0</v>
      </c>
      <c r="L30" s="579">
        <v>5674.3896100000002</v>
      </c>
      <c r="M30" s="579">
        <v>0</v>
      </c>
      <c r="N30" s="579">
        <v>0</v>
      </c>
      <c r="O30" s="579">
        <v>0</v>
      </c>
      <c r="P30" s="579">
        <v>77760.66833</v>
      </c>
      <c r="Q30" s="580">
        <v>4.3665802428983569E-4</v>
      </c>
      <c r="R30" s="246"/>
      <c r="S30" s="244"/>
      <c r="T30" s="244"/>
      <c r="U30" s="244"/>
      <c r="V30" s="244"/>
      <c r="W30" s="244"/>
    </row>
    <row r="31" spans="1:23" ht="36" customHeight="1">
      <c r="A31" s="632" t="s">
        <v>308</v>
      </c>
      <c r="B31" s="579">
        <v>0</v>
      </c>
      <c r="C31" s="579">
        <v>0</v>
      </c>
      <c r="D31" s="579">
        <v>0</v>
      </c>
      <c r="E31" s="579">
        <v>0</v>
      </c>
      <c r="F31" s="579">
        <v>0</v>
      </c>
      <c r="G31" s="579">
        <v>0</v>
      </c>
      <c r="H31" s="579">
        <v>0</v>
      </c>
      <c r="I31" s="579">
        <v>0</v>
      </c>
      <c r="J31" s="579">
        <v>0</v>
      </c>
      <c r="K31" s="579">
        <v>0</v>
      </c>
      <c r="L31" s="579">
        <v>5635.6325900000002</v>
      </c>
      <c r="M31" s="579">
        <v>0</v>
      </c>
      <c r="N31" s="579">
        <v>0</v>
      </c>
      <c r="O31" s="579">
        <v>0</v>
      </c>
      <c r="P31" s="579">
        <v>5635.6325900000002</v>
      </c>
      <c r="Q31" s="580">
        <v>3.1646386858835908E-5</v>
      </c>
      <c r="R31" s="246"/>
      <c r="S31" s="244"/>
      <c r="T31" s="244"/>
      <c r="U31" s="244"/>
      <c r="V31" s="244"/>
      <c r="W31" s="244"/>
    </row>
    <row r="32" spans="1:23" ht="36" customHeight="1">
      <c r="A32" s="632" t="s">
        <v>309</v>
      </c>
      <c r="B32" s="579">
        <v>0</v>
      </c>
      <c r="C32" s="579">
        <v>0</v>
      </c>
      <c r="D32" s="579">
        <v>0</v>
      </c>
      <c r="E32" s="579">
        <v>0</v>
      </c>
      <c r="F32" s="579">
        <v>0</v>
      </c>
      <c r="G32" s="579">
        <v>0</v>
      </c>
      <c r="H32" s="579">
        <v>0</v>
      </c>
      <c r="I32" s="579">
        <v>0</v>
      </c>
      <c r="J32" s="579">
        <v>0</v>
      </c>
      <c r="K32" s="579">
        <v>0</v>
      </c>
      <c r="L32" s="579">
        <v>0</v>
      </c>
      <c r="M32" s="579">
        <v>0</v>
      </c>
      <c r="N32" s="579">
        <v>0</v>
      </c>
      <c r="O32" s="579">
        <v>0</v>
      </c>
      <c r="P32" s="579">
        <v>0</v>
      </c>
      <c r="Q32" s="580">
        <v>0</v>
      </c>
      <c r="R32" s="246"/>
      <c r="S32" s="244"/>
      <c r="T32" s="244"/>
      <c r="U32" s="244"/>
      <c r="V32" s="244"/>
      <c r="W32" s="244"/>
    </row>
    <row r="33" spans="1:23" ht="36" customHeight="1">
      <c r="A33" s="632" t="s">
        <v>310</v>
      </c>
      <c r="B33" s="579">
        <v>0</v>
      </c>
      <c r="C33" s="579">
        <v>65646.67254</v>
      </c>
      <c r="D33" s="579">
        <v>0</v>
      </c>
      <c r="E33" s="579">
        <v>0</v>
      </c>
      <c r="F33" s="579">
        <v>0</v>
      </c>
      <c r="G33" s="579">
        <v>0</v>
      </c>
      <c r="H33" s="579">
        <v>0</v>
      </c>
      <c r="I33" s="579">
        <v>0</v>
      </c>
      <c r="J33" s="579">
        <v>0</v>
      </c>
      <c r="K33" s="579">
        <v>0</v>
      </c>
      <c r="L33" s="579">
        <v>10.691549999999999</v>
      </c>
      <c r="M33" s="579">
        <v>0</v>
      </c>
      <c r="N33" s="579">
        <v>0</v>
      </c>
      <c r="O33" s="579">
        <v>0</v>
      </c>
      <c r="P33" s="579">
        <v>65657.364090000003</v>
      </c>
      <c r="Q33" s="580">
        <v>3.6869301022400059E-4</v>
      </c>
      <c r="R33" s="246"/>
      <c r="S33" s="244"/>
      <c r="T33" s="244"/>
      <c r="U33" s="244"/>
      <c r="V33" s="244"/>
      <c r="W33" s="244"/>
    </row>
    <row r="34" spans="1:23" ht="36" customHeight="1">
      <c r="A34" s="632" t="s">
        <v>311</v>
      </c>
      <c r="B34" s="579">
        <v>0</v>
      </c>
      <c r="C34" s="579">
        <v>5325.8623099999995</v>
      </c>
      <c r="D34" s="579">
        <v>0</v>
      </c>
      <c r="E34" s="579">
        <v>0</v>
      </c>
      <c r="F34" s="579">
        <v>0</v>
      </c>
      <c r="G34" s="579">
        <v>0</v>
      </c>
      <c r="H34" s="579">
        <v>0</v>
      </c>
      <c r="I34" s="579">
        <v>0</v>
      </c>
      <c r="J34" s="579">
        <v>0</v>
      </c>
      <c r="K34" s="579">
        <v>0</v>
      </c>
      <c r="L34" s="579">
        <v>6.7214</v>
      </c>
      <c r="M34" s="579">
        <v>0</v>
      </c>
      <c r="N34" s="579">
        <v>0</v>
      </c>
      <c r="O34" s="579">
        <v>0</v>
      </c>
      <c r="P34" s="579">
        <v>5332.5837099999999</v>
      </c>
      <c r="Q34" s="580">
        <v>2.9944643187569194E-5</v>
      </c>
      <c r="R34" s="246"/>
      <c r="S34" s="244"/>
      <c r="T34" s="244"/>
      <c r="U34" s="244"/>
      <c r="V34" s="244"/>
      <c r="W34" s="244"/>
    </row>
    <row r="35" spans="1:23" ht="36" customHeight="1">
      <c r="A35" s="632" t="s">
        <v>312</v>
      </c>
      <c r="B35" s="579">
        <v>0</v>
      </c>
      <c r="C35" s="579">
        <v>0</v>
      </c>
      <c r="D35" s="579">
        <v>0</v>
      </c>
      <c r="E35" s="579">
        <v>0</v>
      </c>
      <c r="F35" s="579">
        <v>0</v>
      </c>
      <c r="G35" s="579">
        <v>0</v>
      </c>
      <c r="H35" s="579">
        <v>0</v>
      </c>
      <c r="I35" s="579">
        <v>0</v>
      </c>
      <c r="J35" s="579">
        <v>0</v>
      </c>
      <c r="K35" s="579">
        <v>0</v>
      </c>
      <c r="L35" s="579">
        <v>0</v>
      </c>
      <c r="M35" s="579">
        <v>0</v>
      </c>
      <c r="N35" s="579">
        <v>0</v>
      </c>
      <c r="O35" s="579">
        <v>0</v>
      </c>
      <c r="P35" s="579">
        <v>0</v>
      </c>
      <c r="Q35" s="580">
        <v>0</v>
      </c>
      <c r="R35" s="246"/>
      <c r="S35" s="244"/>
      <c r="T35" s="244"/>
      <c r="U35" s="244"/>
      <c r="V35" s="244"/>
      <c r="W35" s="244"/>
    </row>
    <row r="36" spans="1:23" ht="36" customHeight="1">
      <c r="A36" s="632" t="s">
        <v>313</v>
      </c>
      <c r="B36" s="579">
        <v>0</v>
      </c>
      <c r="C36" s="579">
        <v>1.0400000000000001E-3</v>
      </c>
      <c r="D36" s="579">
        <v>0</v>
      </c>
      <c r="E36" s="579">
        <v>0</v>
      </c>
      <c r="F36" s="579">
        <v>0</v>
      </c>
      <c r="G36" s="579">
        <v>0</v>
      </c>
      <c r="H36" s="579">
        <v>0</v>
      </c>
      <c r="I36" s="579">
        <v>0</v>
      </c>
      <c r="J36" s="579">
        <v>0</v>
      </c>
      <c r="K36" s="579">
        <v>0</v>
      </c>
      <c r="L36" s="579">
        <v>0</v>
      </c>
      <c r="M36" s="579">
        <v>0</v>
      </c>
      <c r="N36" s="579">
        <v>0</v>
      </c>
      <c r="O36" s="579">
        <v>0</v>
      </c>
      <c r="P36" s="579">
        <v>1.0400000000000001E-3</v>
      </c>
      <c r="Q36" s="580">
        <v>5.8400262628173477E-12</v>
      </c>
      <c r="R36" s="246"/>
      <c r="S36" s="244"/>
      <c r="T36" s="244"/>
      <c r="U36" s="244"/>
      <c r="V36" s="244"/>
      <c r="W36" s="244"/>
    </row>
    <row r="37" spans="1:23" ht="27" customHeight="1">
      <c r="A37" s="632" t="s">
        <v>314</v>
      </c>
      <c r="B37" s="579">
        <v>0</v>
      </c>
      <c r="C37" s="579">
        <v>0</v>
      </c>
      <c r="D37" s="579">
        <v>0</v>
      </c>
      <c r="E37" s="579">
        <v>0</v>
      </c>
      <c r="F37" s="579">
        <v>0</v>
      </c>
      <c r="G37" s="579">
        <v>0</v>
      </c>
      <c r="H37" s="579">
        <v>0</v>
      </c>
      <c r="I37" s="579">
        <v>0</v>
      </c>
      <c r="J37" s="579">
        <v>0</v>
      </c>
      <c r="K37" s="579">
        <v>0</v>
      </c>
      <c r="L37" s="579">
        <v>0</v>
      </c>
      <c r="M37" s="579">
        <v>0</v>
      </c>
      <c r="N37" s="579">
        <v>0</v>
      </c>
      <c r="O37" s="579">
        <v>0</v>
      </c>
      <c r="P37" s="579">
        <v>0</v>
      </c>
      <c r="Q37" s="580">
        <v>0</v>
      </c>
      <c r="R37" s="246"/>
      <c r="S37" s="244"/>
      <c r="T37" s="244"/>
      <c r="U37" s="244"/>
      <c r="V37" s="244"/>
      <c r="W37" s="244"/>
    </row>
    <row r="38" spans="1:23" ht="27" customHeight="1">
      <c r="A38" s="632" t="s">
        <v>315</v>
      </c>
      <c r="B38" s="579">
        <v>0</v>
      </c>
      <c r="C38" s="579">
        <v>1113.7428300000001</v>
      </c>
      <c r="D38" s="579">
        <v>0</v>
      </c>
      <c r="E38" s="579">
        <v>0</v>
      </c>
      <c r="F38" s="579">
        <v>0</v>
      </c>
      <c r="G38" s="579">
        <v>0</v>
      </c>
      <c r="H38" s="579">
        <v>0</v>
      </c>
      <c r="I38" s="579">
        <v>0</v>
      </c>
      <c r="J38" s="579">
        <v>0</v>
      </c>
      <c r="K38" s="579">
        <v>0</v>
      </c>
      <c r="L38" s="579">
        <v>21.344069999999999</v>
      </c>
      <c r="M38" s="579">
        <v>0</v>
      </c>
      <c r="N38" s="579">
        <v>0</v>
      </c>
      <c r="O38" s="579">
        <v>0</v>
      </c>
      <c r="P38" s="579">
        <v>1135.0869000000002</v>
      </c>
      <c r="Q38" s="580">
        <v>6.3739781794037781E-6</v>
      </c>
      <c r="R38" s="246"/>
      <c r="S38" s="244"/>
      <c r="T38" s="244"/>
      <c r="U38" s="244"/>
      <c r="V38" s="244"/>
      <c r="W38" s="244"/>
    </row>
    <row r="39" spans="1:23" ht="27" customHeight="1">
      <c r="A39" s="632" t="s">
        <v>316</v>
      </c>
      <c r="B39" s="579">
        <v>0</v>
      </c>
      <c r="C39" s="579">
        <v>0</v>
      </c>
      <c r="D39" s="579">
        <v>0</v>
      </c>
      <c r="E39" s="579">
        <v>0</v>
      </c>
      <c r="F39" s="579">
        <v>0</v>
      </c>
      <c r="G39" s="579">
        <v>0</v>
      </c>
      <c r="H39" s="579">
        <v>0</v>
      </c>
      <c r="I39" s="579">
        <v>0</v>
      </c>
      <c r="J39" s="579">
        <v>0</v>
      </c>
      <c r="K39" s="579">
        <v>0</v>
      </c>
      <c r="L39" s="579">
        <v>0</v>
      </c>
      <c r="M39" s="579">
        <v>0</v>
      </c>
      <c r="N39" s="579">
        <v>0</v>
      </c>
      <c r="O39" s="579">
        <v>0</v>
      </c>
      <c r="P39" s="579">
        <v>0</v>
      </c>
      <c r="Q39" s="580">
        <v>0</v>
      </c>
      <c r="R39" s="246"/>
      <c r="S39" s="244"/>
      <c r="T39" s="244"/>
      <c r="U39" s="244"/>
      <c r="V39" s="244"/>
      <c r="W39" s="244"/>
    </row>
    <row r="40" spans="1:23" ht="27" customHeight="1">
      <c r="A40" s="1108" t="s">
        <v>317</v>
      </c>
      <c r="B40" s="579">
        <v>22011595.653889999</v>
      </c>
      <c r="C40" s="579">
        <v>19123148.060869999</v>
      </c>
      <c r="D40" s="579">
        <v>25169095.985270001</v>
      </c>
      <c r="E40" s="579">
        <v>19454202.120200001</v>
      </c>
      <c r="F40" s="579">
        <v>15305979.40426</v>
      </c>
      <c r="G40" s="579">
        <v>9093627.9482499994</v>
      </c>
      <c r="H40" s="579">
        <v>7610777.6950099999</v>
      </c>
      <c r="I40" s="579">
        <v>11515341.39411</v>
      </c>
      <c r="J40" s="579">
        <v>143338.25449000002</v>
      </c>
      <c r="K40" s="579">
        <v>658574.32572000008</v>
      </c>
      <c r="L40" s="579">
        <v>10694900.77674</v>
      </c>
      <c r="M40" s="579">
        <v>3409508.57069</v>
      </c>
      <c r="N40" s="579">
        <v>12160621.788489999</v>
      </c>
      <c r="O40" s="579">
        <v>6619527.6573799998</v>
      </c>
      <c r="P40" s="579">
        <v>162970239.63537002</v>
      </c>
      <c r="Q40" s="580">
        <v>0.91514469185403602</v>
      </c>
      <c r="R40" s="246"/>
      <c r="S40" s="244"/>
      <c r="T40" s="244"/>
      <c r="U40" s="244"/>
      <c r="V40" s="244"/>
      <c r="W40" s="244"/>
    </row>
    <row r="41" spans="1:23" ht="27" customHeight="1" thickBot="1">
      <c r="A41" s="632" t="s">
        <v>318</v>
      </c>
      <c r="B41" s="579">
        <v>0</v>
      </c>
      <c r="C41" s="579">
        <v>0</v>
      </c>
      <c r="D41" s="579">
        <v>2400787.4685900002</v>
      </c>
      <c r="E41" s="579">
        <v>2780434.3996700002</v>
      </c>
      <c r="F41" s="579">
        <v>3827474.93695</v>
      </c>
      <c r="G41" s="579">
        <v>755128.21329999994</v>
      </c>
      <c r="H41" s="579">
        <v>1089389.62794</v>
      </c>
      <c r="I41" s="579">
        <v>5636.6870699999999</v>
      </c>
      <c r="J41" s="579">
        <v>90.320970000000003</v>
      </c>
      <c r="K41" s="579">
        <v>32958.173000000003</v>
      </c>
      <c r="L41" s="579">
        <v>1356579.8251400001</v>
      </c>
      <c r="M41" s="579">
        <v>93394.252909999996</v>
      </c>
      <c r="N41" s="579">
        <v>829545.23288999998</v>
      </c>
      <c r="O41" s="579">
        <v>1939732.16472</v>
      </c>
      <c r="P41" s="579">
        <v>15111151.30315</v>
      </c>
      <c r="Q41" s="580">
        <v>8.4855308145964023E-2</v>
      </c>
      <c r="R41" s="246"/>
      <c r="S41" s="7"/>
      <c r="T41" s="244"/>
      <c r="U41" s="244"/>
      <c r="V41" s="244"/>
      <c r="W41" s="244"/>
    </row>
    <row r="42" spans="1:23" ht="27" customHeight="1" thickTop="1" thickBot="1">
      <c r="A42" s="1109" t="s">
        <v>150</v>
      </c>
      <c r="B42" s="619">
        <v>22011595.653889999</v>
      </c>
      <c r="C42" s="619">
        <v>19123148.060869999</v>
      </c>
      <c r="D42" s="619">
        <v>27569883.45386</v>
      </c>
      <c r="E42" s="619">
        <v>22234636.519869998</v>
      </c>
      <c r="F42" s="619">
        <v>19133454.34121</v>
      </c>
      <c r="G42" s="619">
        <v>9848756.1615499984</v>
      </c>
      <c r="H42" s="619">
        <v>8700167.3229499999</v>
      </c>
      <c r="I42" s="619">
        <v>11520978.081180001</v>
      </c>
      <c r="J42" s="619">
        <v>143428.57546000002</v>
      </c>
      <c r="K42" s="619">
        <v>691532.49872000003</v>
      </c>
      <c r="L42" s="619">
        <v>12051480.601879999</v>
      </c>
      <c r="M42" s="619">
        <v>3502902.8235999998</v>
      </c>
      <c r="N42" s="619">
        <v>12990167.02138</v>
      </c>
      <c r="O42" s="619">
        <v>8559259.8221000005</v>
      </c>
      <c r="P42" s="619">
        <v>178081390.93852001</v>
      </c>
      <c r="Q42" s="620">
        <v>1</v>
      </c>
      <c r="R42" s="246"/>
      <c r="S42" s="244"/>
      <c r="T42" s="244"/>
      <c r="U42" s="244"/>
      <c r="V42" s="244"/>
      <c r="W42" s="244"/>
    </row>
    <row r="43" spans="1:23" s="5" customFormat="1" ht="27" customHeight="1" thickTop="1">
      <c r="A43" s="1108" t="s">
        <v>280</v>
      </c>
      <c r="B43" s="5">
        <v>0.12360413144734016</v>
      </c>
      <c r="C43" s="5">
        <v>0.10738431433002445</v>
      </c>
      <c r="D43" s="5">
        <v>0.15481619560899598</v>
      </c>
      <c r="E43" s="5">
        <v>0.12485659732715239</v>
      </c>
      <c r="F43" s="5">
        <v>0.10744218831834902</v>
      </c>
      <c r="G43" s="5">
        <v>5.5304802538015535E-2</v>
      </c>
      <c r="H43" s="5">
        <v>4.8855005439358931E-2</v>
      </c>
      <c r="I43" s="5">
        <v>6.4695014007148277E-2</v>
      </c>
      <c r="J43" s="5">
        <v>8.0541023800469213E-4</v>
      </c>
      <c r="K43" s="5">
        <v>3.8832384174197149E-3</v>
      </c>
      <c r="L43" s="5">
        <v>6.7674003096935581E-2</v>
      </c>
      <c r="M43" s="5">
        <v>1.9670235082616384E-2</v>
      </c>
      <c r="N43" s="5">
        <v>7.2945112080041341E-2</v>
      </c>
      <c r="O43" s="5">
        <v>4.8063752068597441E-2</v>
      </c>
      <c r="P43" s="5">
        <v>1</v>
      </c>
      <c r="Q43" s="7"/>
      <c r="R43" s="621"/>
      <c r="S43" s="7"/>
      <c r="T43" s="7"/>
      <c r="U43" s="7"/>
      <c r="V43" s="7"/>
      <c r="W43" s="7"/>
    </row>
    <row r="44" spans="1:23" ht="9" customHeight="1" thickBot="1">
      <c r="A44" s="900"/>
      <c r="B44" s="325"/>
      <c r="C44" s="326"/>
      <c r="D44" s="326"/>
      <c r="E44" s="326"/>
      <c r="F44" s="326"/>
      <c r="G44" s="326"/>
      <c r="H44" s="327"/>
      <c r="I44" s="327"/>
      <c r="J44" s="327"/>
      <c r="K44" s="327"/>
      <c r="L44" s="327"/>
      <c r="M44" s="327"/>
      <c r="N44" s="327"/>
      <c r="O44" s="327"/>
      <c r="P44" s="327"/>
      <c r="Q44" s="328"/>
      <c r="R44" s="246"/>
      <c r="S44" s="244"/>
      <c r="T44" s="244"/>
      <c r="U44" s="244"/>
      <c r="V44" s="244"/>
      <c r="W44" s="244"/>
    </row>
    <row r="45" spans="1:23" ht="19.5" customHeight="1" thickTop="1">
      <c r="A45" s="663" t="s">
        <v>152</v>
      </c>
      <c r="B45" s="362"/>
      <c r="C45" s="624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7"/>
      <c r="R45" s="246"/>
      <c r="S45" s="244"/>
      <c r="T45" s="244"/>
      <c r="U45" s="244"/>
      <c r="V45" s="244"/>
      <c r="W45" s="244"/>
    </row>
    <row r="46" spans="1:23" ht="43.5" customHeight="1">
      <c r="A46" s="1238" t="s">
        <v>159</v>
      </c>
      <c r="B46" s="1238"/>
      <c r="C46" s="1238"/>
      <c r="D46" s="1238"/>
      <c r="E46" s="1238"/>
      <c r="F46" s="1238"/>
      <c r="G46" s="1238"/>
      <c r="H46" s="1238"/>
      <c r="I46" s="1238"/>
      <c r="J46" s="1238"/>
      <c r="K46" s="1238"/>
      <c r="L46" s="1238"/>
      <c r="M46" s="244"/>
      <c r="N46" s="244"/>
      <c r="O46" s="244"/>
      <c r="P46" s="244"/>
      <c r="Q46" s="7"/>
      <c r="R46" s="246"/>
      <c r="S46" s="244"/>
      <c r="T46" s="244"/>
      <c r="U46" s="244"/>
      <c r="V46" s="244"/>
      <c r="W46" s="244"/>
    </row>
    <row r="47" spans="1:23">
      <c r="A47" s="663" t="s">
        <v>319</v>
      </c>
      <c r="B47" s="362"/>
      <c r="C47" s="624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7"/>
      <c r="R47" s="246"/>
      <c r="S47" s="244"/>
      <c r="T47" s="244"/>
      <c r="U47" s="244"/>
      <c r="V47" s="244"/>
      <c r="W47" s="244"/>
    </row>
    <row r="48" spans="1:23">
      <c r="A48" s="663" t="s">
        <v>320</v>
      </c>
      <c r="B48" s="362"/>
      <c r="C48" s="624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7"/>
      <c r="R48" s="246"/>
      <c r="S48" s="244"/>
      <c r="T48" s="244"/>
      <c r="U48" s="244"/>
      <c r="V48" s="244"/>
      <c r="W48" s="244"/>
    </row>
    <row r="49" spans="1:23" ht="9" customHeight="1">
      <c r="A49" s="315"/>
      <c r="B49" s="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7"/>
      <c r="R49" s="246"/>
      <c r="S49" s="244"/>
      <c r="T49" s="244"/>
      <c r="U49" s="244"/>
      <c r="V49" s="244"/>
      <c r="W49" s="244"/>
    </row>
    <row r="50" spans="1:23" ht="9" customHeight="1">
      <c r="A50" s="462"/>
      <c r="B50" s="1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7"/>
      <c r="R50" s="246"/>
      <c r="S50" s="244"/>
      <c r="T50" s="244"/>
      <c r="U50" s="244"/>
      <c r="V50" s="244"/>
      <c r="W50" s="244"/>
    </row>
    <row r="51" spans="1:23" ht="9" customHeight="1">
      <c r="A51" s="462"/>
      <c r="B51" s="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7"/>
      <c r="R51" s="246"/>
      <c r="S51" s="244"/>
      <c r="T51" s="244"/>
      <c r="U51" s="244"/>
      <c r="V51" s="244"/>
      <c r="W51" s="244"/>
    </row>
    <row r="52" spans="1:23" ht="9" customHeight="1">
      <c r="A52" s="462"/>
      <c r="B52" s="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7"/>
      <c r="R52" s="246"/>
      <c r="S52" s="244"/>
      <c r="T52" s="244"/>
      <c r="U52" s="244"/>
      <c r="V52" s="244"/>
      <c r="W52" s="244"/>
    </row>
    <row r="53" spans="1:23" ht="9" customHeight="1">
      <c r="A53" s="462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7"/>
      <c r="R53" s="246"/>
      <c r="S53" s="244"/>
      <c r="T53" s="244"/>
      <c r="U53" s="244"/>
      <c r="V53" s="244"/>
      <c r="W53" s="244"/>
    </row>
    <row r="54" spans="1:23" ht="9" customHeight="1">
      <c r="A54" s="462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7"/>
      <c r="R54" s="246"/>
      <c r="S54" s="244"/>
      <c r="T54" s="244"/>
      <c r="U54" s="244"/>
      <c r="V54" s="244"/>
      <c r="W54" s="244"/>
    </row>
    <row r="55" spans="1:23" ht="9" customHeight="1">
      <c r="A55" s="315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7"/>
      <c r="R55" s="246"/>
      <c r="S55" s="244"/>
      <c r="T55" s="244"/>
      <c r="U55" s="244"/>
      <c r="V55" s="244"/>
      <c r="W55" s="244"/>
    </row>
    <row r="56" spans="1:23" ht="9" customHeight="1">
      <c r="A56" s="462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7"/>
      <c r="R56" s="246"/>
      <c r="S56" s="244"/>
      <c r="T56" s="244"/>
      <c r="U56" s="244"/>
      <c r="V56" s="244"/>
      <c r="W56" s="244"/>
    </row>
    <row r="57" spans="1:23" ht="9" customHeight="1">
      <c r="A57" s="462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7"/>
      <c r="R57" s="246"/>
      <c r="S57" s="244"/>
      <c r="T57" s="244"/>
      <c r="U57" s="244"/>
      <c r="V57" s="244"/>
      <c r="W57" s="244"/>
    </row>
    <row r="58" spans="1:23" ht="9" customHeight="1">
      <c r="A58" s="462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7"/>
      <c r="R58" s="246"/>
      <c r="S58" s="244"/>
      <c r="T58" s="244"/>
      <c r="U58" s="244"/>
      <c r="V58" s="244"/>
      <c r="W58" s="244"/>
    </row>
    <row r="59" spans="1:23" ht="9" customHeight="1">
      <c r="A59" s="462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7"/>
      <c r="R59" s="246"/>
      <c r="S59" s="244"/>
      <c r="T59" s="244"/>
      <c r="U59" s="244"/>
      <c r="V59" s="244"/>
      <c r="W59" s="244"/>
    </row>
    <row r="60" spans="1:23" ht="9" customHeight="1">
      <c r="A60" s="462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7"/>
      <c r="R60" s="246"/>
      <c r="S60" s="244"/>
      <c r="T60" s="244"/>
      <c r="U60" s="244"/>
      <c r="V60" s="244"/>
      <c r="W60" s="244"/>
    </row>
    <row r="61" spans="1:23" ht="9" customHeight="1">
      <c r="A61" s="315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7"/>
      <c r="R61" s="246"/>
      <c r="S61" s="244"/>
      <c r="T61" s="244"/>
      <c r="U61" s="244"/>
      <c r="V61" s="244"/>
      <c r="W61" s="244"/>
    </row>
    <row r="62" spans="1:23" ht="9" customHeight="1">
      <c r="A62" s="462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7"/>
      <c r="R62" s="246"/>
      <c r="S62" s="244"/>
      <c r="T62" s="244"/>
      <c r="U62" s="244"/>
      <c r="V62" s="244"/>
      <c r="W62" s="244"/>
    </row>
    <row r="63" spans="1:23" ht="9" customHeight="1">
      <c r="A63" s="462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7"/>
      <c r="R63" s="246"/>
      <c r="S63" s="244"/>
      <c r="T63" s="244"/>
      <c r="U63" s="244"/>
      <c r="V63" s="244"/>
      <c r="W63" s="244"/>
    </row>
    <row r="64" spans="1:23" ht="9" customHeight="1">
      <c r="A64" s="462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7"/>
      <c r="R64" s="246"/>
      <c r="S64" s="244"/>
      <c r="T64" s="244"/>
      <c r="U64" s="244"/>
      <c r="V64" s="244"/>
      <c r="W64" s="244"/>
    </row>
    <row r="65" spans="1:23" ht="9" customHeight="1">
      <c r="A65" s="462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7"/>
      <c r="R65" s="246"/>
      <c r="S65" s="244"/>
      <c r="T65" s="244"/>
      <c r="U65" s="244"/>
      <c r="V65" s="244"/>
      <c r="W65" s="244"/>
    </row>
    <row r="66" spans="1:23" ht="9" customHeight="1">
      <c r="A66" s="315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7"/>
      <c r="R66" s="246"/>
      <c r="S66" s="244"/>
      <c r="T66" s="244"/>
      <c r="U66" s="244"/>
      <c r="V66" s="244"/>
      <c r="W66" s="244"/>
    </row>
    <row r="67" spans="1:23" ht="9" customHeight="1">
      <c r="A67" s="464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7"/>
      <c r="R67" s="246"/>
      <c r="S67" s="244"/>
      <c r="T67" s="244"/>
      <c r="U67" s="244"/>
      <c r="V67" s="244"/>
      <c r="W67" s="244"/>
    </row>
    <row r="68" spans="1:23" ht="9" customHeight="1">
      <c r="A68" s="464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7"/>
      <c r="R68" s="246"/>
      <c r="S68" s="244"/>
      <c r="T68" s="244"/>
      <c r="U68" s="244"/>
      <c r="V68" s="244"/>
      <c r="W68" s="244"/>
    </row>
    <row r="69" spans="1:23" ht="9" customHeight="1">
      <c r="A69" s="464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7"/>
      <c r="R69" s="246"/>
      <c r="S69" s="244"/>
      <c r="T69" s="244"/>
      <c r="U69" s="244"/>
      <c r="V69" s="244"/>
      <c r="W69" s="244"/>
    </row>
    <row r="70" spans="1:23" ht="9" customHeight="1">
      <c r="A70" s="464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7"/>
      <c r="R70" s="246"/>
      <c r="S70" s="244"/>
      <c r="T70" s="244"/>
      <c r="U70" s="244"/>
      <c r="V70" s="244"/>
      <c r="W70" s="244"/>
    </row>
    <row r="71" spans="1:23" ht="9" customHeight="1">
      <c r="A71" s="465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7"/>
      <c r="R71" s="246"/>
      <c r="S71" s="244"/>
      <c r="T71" s="244"/>
      <c r="U71" s="244"/>
      <c r="V71" s="244"/>
      <c r="W71" s="244"/>
    </row>
    <row r="72" spans="1:23" ht="9" customHeight="1">
      <c r="A72" s="465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7"/>
      <c r="R72" s="246"/>
      <c r="S72" s="244"/>
      <c r="T72" s="244"/>
      <c r="U72" s="244"/>
      <c r="V72" s="244"/>
      <c r="W72" s="244"/>
    </row>
    <row r="73" spans="1:23" ht="9" customHeight="1">
      <c r="A73" s="463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7"/>
      <c r="R73" s="246"/>
      <c r="S73" s="244"/>
      <c r="T73" s="244"/>
      <c r="U73" s="244"/>
      <c r="V73" s="244"/>
      <c r="W73" s="244"/>
    </row>
    <row r="74" spans="1:23" ht="9" customHeight="1">
      <c r="A74" s="462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7"/>
      <c r="R74" s="246"/>
      <c r="S74" s="244"/>
      <c r="T74" s="244"/>
      <c r="U74" s="244"/>
      <c r="V74" s="244"/>
      <c r="W74" s="244"/>
    </row>
    <row r="75" spans="1:23" ht="9" customHeight="1">
      <c r="A75" s="462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7"/>
      <c r="R75" s="246"/>
      <c r="S75" s="244"/>
      <c r="T75" s="244"/>
      <c r="U75" s="244"/>
      <c r="V75" s="244"/>
      <c r="W75" s="244"/>
    </row>
    <row r="76" spans="1:23" ht="9" customHeight="1">
      <c r="A76" s="462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7"/>
      <c r="R76" s="246"/>
      <c r="S76" s="244"/>
      <c r="T76" s="244"/>
      <c r="U76" s="244"/>
      <c r="V76" s="244"/>
      <c r="W76" s="244"/>
    </row>
    <row r="77" spans="1:23" ht="9" customHeight="1">
      <c r="A77" s="462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7"/>
      <c r="R77" s="246"/>
      <c r="S77" s="244"/>
      <c r="T77" s="244"/>
      <c r="U77" s="244"/>
      <c r="V77" s="244"/>
      <c r="W77" s="244"/>
    </row>
    <row r="78" spans="1:23" ht="9" customHeight="1">
      <c r="A78" s="464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7"/>
      <c r="R78" s="246"/>
      <c r="S78" s="244"/>
      <c r="T78" s="244"/>
      <c r="U78" s="244"/>
      <c r="V78" s="244"/>
      <c r="W78" s="244"/>
    </row>
    <row r="79" spans="1:23" ht="9" customHeight="1">
      <c r="A79" s="463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7"/>
      <c r="R79" s="246"/>
      <c r="S79" s="244"/>
      <c r="T79" s="244"/>
      <c r="U79" s="244"/>
      <c r="V79" s="244"/>
      <c r="W79" s="244"/>
    </row>
    <row r="80" spans="1:23" ht="9" customHeight="1">
      <c r="A80" s="462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7"/>
      <c r="R80" s="246"/>
      <c r="S80" s="244"/>
      <c r="T80" s="244"/>
      <c r="U80" s="244"/>
      <c r="V80" s="244"/>
      <c r="W80" s="244"/>
    </row>
    <row r="81" spans="1:23" ht="9" customHeight="1">
      <c r="A81" s="462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7"/>
      <c r="R81" s="246"/>
      <c r="S81" s="244"/>
      <c r="T81" s="244"/>
      <c r="U81" s="244"/>
      <c r="V81" s="244"/>
      <c r="W81" s="244"/>
    </row>
    <row r="82" spans="1:23" ht="9" customHeight="1">
      <c r="A82" s="462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7"/>
      <c r="R82" s="246"/>
      <c r="S82" s="244"/>
      <c r="T82" s="244"/>
      <c r="U82" s="244"/>
      <c r="V82" s="244"/>
      <c r="W82" s="244"/>
    </row>
    <row r="83" spans="1:23" ht="9" customHeight="1">
      <c r="A83" s="462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7"/>
      <c r="R83" s="246"/>
      <c r="S83" s="244"/>
      <c r="T83" s="244"/>
      <c r="U83" s="244"/>
      <c r="V83" s="244"/>
      <c r="W83" s="244"/>
    </row>
    <row r="84" spans="1:23" ht="9" customHeight="1">
      <c r="A84" s="464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7"/>
      <c r="R84" s="246"/>
      <c r="S84" s="244"/>
      <c r="T84" s="244"/>
      <c r="U84" s="244"/>
      <c r="V84" s="244"/>
      <c r="W84" s="244"/>
    </row>
    <row r="85" spans="1:23" ht="9" customHeight="1">
      <c r="A85" s="463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7"/>
      <c r="R85" s="246"/>
      <c r="S85" s="244"/>
      <c r="T85" s="244"/>
      <c r="U85" s="244"/>
      <c r="V85" s="244"/>
      <c r="W85" s="244"/>
    </row>
    <row r="86" spans="1:23" ht="9" customHeight="1">
      <c r="A86" s="462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7"/>
      <c r="R86" s="246"/>
      <c r="S86" s="244"/>
      <c r="T86" s="244"/>
      <c r="U86" s="244"/>
      <c r="V86" s="244"/>
      <c r="W86" s="244"/>
    </row>
    <row r="87" spans="1:23" ht="9" customHeight="1">
      <c r="A87" s="462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7"/>
      <c r="R87" s="246"/>
      <c r="S87" s="244"/>
      <c r="T87" s="244"/>
      <c r="U87" s="244"/>
      <c r="V87" s="244"/>
      <c r="W87" s="244"/>
    </row>
    <row r="88" spans="1:23" ht="9" customHeight="1">
      <c r="A88" s="462"/>
      <c r="C88" s="32"/>
      <c r="D88" s="32"/>
      <c r="E88" s="32"/>
      <c r="F88" s="32"/>
      <c r="G88" s="32"/>
      <c r="R88" s="246"/>
    </row>
    <row r="89" spans="1:23" ht="9" customHeight="1">
      <c r="A89" s="462"/>
      <c r="C89" s="32"/>
      <c r="D89" s="32"/>
      <c r="E89" s="32"/>
      <c r="F89" s="32"/>
      <c r="G89" s="32"/>
      <c r="R89" s="246"/>
    </row>
    <row r="90" spans="1:23" ht="9" customHeight="1">
      <c r="A90" s="462"/>
      <c r="C90" s="32"/>
      <c r="D90" s="32"/>
      <c r="E90" s="32"/>
      <c r="F90" s="32"/>
      <c r="G90" s="32"/>
      <c r="R90" s="246"/>
    </row>
    <row r="91" spans="1:23" ht="9" customHeight="1">
      <c r="A91" s="462"/>
      <c r="C91" s="32"/>
      <c r="D91" s="32"/>
      <c r="E91" s="32"/>
      <c r="F91" s="32"/>
      <c r="G91" s="32"/>
      <c r="R91" s="246"/>
    </row>
    <row r="92" spans="1:23" ht="9" customHeight="1">
      <c r="A92" s="462"/>
      <c r="C92" s="32"/>
      <c r="D92" s="32"/>
      <c r="E92" s="32"/>
      <c r="F92" s="32"/>
      <c r="G92" s="32"/>
      <c r="R92" s="246"/>
    </row>
    <row r="93" spans="1:23" ht="9" customHeight="1">
      <c r="A93" s="462"/>
      <c r="C93" s="32"/>
      <c r="D93" s="32"/>
      <c r="E93" s="32"/>
      <c r="F93" s="32"/>
      <c r="G93" s="32"/>
      <c r="R93" s="246"/>
    </row>
    <row r="94" spans="1:23" ht="9" customHeight="1">
      <c r="A94" s="464"/>
      <c r="C94" s="32"/>
      <c r="D94" s="32"/>
      <c r="E94" s="32"/>
      <c r="F94" s="32"/>
      <c r="G94" s="32"/>
      <c r="R94" s="246"/>
    </row>
    <row r="95" spans="1:23" ht="9" customHeight="1">
      <c r="A95" s="463"/>
      <c r="C95" s="32"/>
      <c r="D95" s="32"/>
      <c r="E95" s="32"/>
      <c r="F95" s="32"/>
      <c r="G95" s="32"/>
      <c r="R95" s="246"/>
    </row>
    <row r="96" spans="1:23" ht="9" customHeight="1">
      <c r="A96" s="462"/>
      <c r="C96" s="32"/>
      <c r="D96" s="32"/>
      <c r="E96" s="32"/>
      <c r="F96" s="32"/>
      <c r="G96" s="32"/>
      <c r="R96" s="246"/>
    </row>
    <row r="97" spans="1:18" ht="9" customHeight="1">
      <c r="A97" s="462"/>
      <c r="C97" s="32"/>
      <c r="D97" s="32"/>
      <c r="E97" s="32"/>
      <c r="F97" s="32"/>
      <c r="G97" s="32"/>
      <c r="R97" s="246"/>
    </row>
    <row r="98" spans="1:18" ht="9" customHeight="1">
      <c r="A98" s="462"/>
      <c r="C98" s="32"/>
      <c r="D98" s="32"/>
      <c r="E98" s="32"/>
      <c r="F98" s="32"/>
      <c r="G98" s="32"/>
      <c r="R98" s="246"/>
    </row>
    <row r="99" spans="1:18" ht="9" customHeight="1">
      <c r="A99" s="462"/>
      <c r="C99" s="32"/>
      <c r="D99" s="32"/>
      <c r="E99" s="32"/>
      <c r="F99" s="32"/>
      <c r="G99" s="32"/>
      <c r="R99" s="246"/>
    </row>
    <row r="100" spans="1:18" ht="9" customHeight="1">
      <c r="A100" s="462"/>
      <c r="C100" s="32"/>
      <c r="D100" s="32"/>
      <c r="E100" s="32"/>
      <c r="F100" s="32"/>
      <c r="G100" s="32"/>
      <c r="R100" s="246"/>
    </row>
    <row r="101" spans="1:18" ht="9" customHeight="1">
      <c r="A101" s="462"/>
      <c r="C101" s="32"/>
      <c r="D101" s="32"/>
      <c r="E101" s="32"/>
      <c r="F101" s="32"/>
      <c r="G101" s="32"/>
      <c r="R101" s="246"/>
    </row>
    <row r="102" spans="1:18" ht="9" customHeight="1">
      <c r="A102" s="462"/>
      <c r="C102" s="32"/>
      <c r="D102" s="32"/>
      <c r="E102" s="32"/>
      <c r="F102" s="32"/>
      <c r="G102" s="32"/>
      <c r="R102" s="246"/>
    </row>
    <row r="103" spans="1:18" ht="9" customHeight="1">
      <c r="A103" s="462"/>
      <c r="C103" s="32"/>
      <c r="D103" s="32"/>
      <c r="E103" s="32"/>
      <c r="F103" s="32"/>
      <c r="G103" s="32"/>
      <c r="R103" s="246"/>
    </row>
    <row r="104" spans="1:18" ht="9" customHeight="1">
      <c r="A104" s="462"/>
      <c r="C104" s="32"/>
      <c r="D104" s="32"/>
      <c r="E104" s="32"/>
      <c r="F104" s="32"/>
      <c r="G104" s="32"/>
      <c r="R104" s="246"/>
    </row>
    <row r="105" spans="1:18" ht="9" customHeight="1">
      <c r="A105" s="463"/>
      <c r="C105" s="32"/>
      <c r="D105" s="32"/>
      <c r="E105" s="32"/>
      <c r="F105" s="32"/>
      <c r="G105" s="32"/>
      <c r="R105" s="246"/>
    </row>
    <row r="106" spans="1:18" ht="9" customHeight="1">
      <c r="A106" s="462"/>
      <c r="C106" s="32"/>
      <c r="D106" s="32"/>
      <c r="E106" s="32"/>
      <c r="F106" s="32"/>
      <c r="G106" s="32"/>
      <c r="R106" s="246"/>
    </row>
    <row r="107" spans="1:18" ht="9" customHeight="1">
      <c r="A107" s="462"/>
      <c r="C107" s="32"/>
      <c r="D107" s="32"/>
      <c r="E107" s="32"/>
      <c r="F107" s="32"/>
      <c r="G107" s="32"/>
      <c r="R107" s="246"/>
    </row>
    <row r="108" spans="1:18" ht="9" customHeight="1">
      <c r="A108" s="462"/>
      <c r="C108" s="32"/>
      <c r="D108" s="32"/>
      <c r="E108" s="32"/>
      <c r="F108" s="32"/>
      <c r="G108" s="32"/>
      <c r="R108" s="246"/>
    </row>
    <row r="109" spans="1:18">
      <c r="A109" s="466"/>
      <c r="C109" s="32"/>
      <c r="D109" s="32"/>
      <c r="E109" s="32"/>
      <c r="F109" s="32"/>
      <c r="G109" s="32"/>
      <c r="R109" s="246"/>
    </row>
    <row r="110" spans="1:18">
      <c r="A110" s="466"/>
      <c r="C110" s="32"/>
      <c r="D110" s="32"/>
      <c r="E110" s="32"/>
      <c r="F110" s="32"/>
      <c r="G110" s="32"/>
      <c r="R110" s="246"/>
    </row>
    <row r="111" spans="1:18">
      <c r="A111" s="466"/>
      <c r="C111" s="32"/>
      <c r="D111" s="32"/>
      <c r="E111" s="32"/>
      <c r="F111" s="32"/>
      <c r="G111" s="32"/>
      <c r="R111" s="246"/>
    </row>
    <row r="112" spans="1:18">
      <c r="A112" s="466"/>
      <c r="C112" s="32"/>
      <c r="D112" s="32"/>
      <c r="E112" s="32"/>
      <c r="F112" s="32"/>
      <c r="G112" s="32"/>
    </row>
    <row r="113" spans="1:7">
      <c r="A113" s="466"/>
      <c r="C113" s="32"/>
      <c r="D113" s="32"/>
      <c r="E113" s="32"/>
      <c r="F113" s="32"/>
      <c r="G113" s="32"/>
    </row>
    <row r="114" spans="1:7">
      <c r="A114" s="466"/>
      <c r="C114" s="32"/>
      <c r="D114" s="32"/>
      <c r="E114" s="32"/>
      <c r="F114" s="32"/>
      <c r="G114" s="32"/>
    </row>
    <row r="115" spans="1:7">
      <c r="A115" s="466"/>
      <c r="C115" s="32"/>
      <c r="D115" s="32"/>
      <c r="E115" s="32"/>
      <c r="F115" s="32"/>
      <c r="G115" s="32"/>
    </row>
    <row r="116" spans="1:7" ht="15.75">
      <c r="A116" s="38"/>
      <c r="C116" s="32"/>
      <c r="D116" s="32"/>
      <c r="E116" s="32"/>
      <c r="F116" s="32"/>
      <c r="G116" s="32"/>
    </row>
    <row r="117" spans="1:7" ht="15.75">
      <c r="A117" s="38"/>
      <c r="C117" s="32"/>
      <c r="D117" s="32"/>
      <c r="E117" s="32"/>
      <c r="F117" s="32"/>
      <c r="G117" s="32"/>
    </row>
    <row r="118" spans="1:7" ht="15.75">
      <c r="A118" s="38"/>
      <c r="C118" s="32"/>
      <c r="D118" s="32"/>
      <c r="E118" s="32"/>
      <c r="F118" s="32"/>
      <c r="G118" s="32"/>
    </row>
    <row r="119" spans="1:7" ht="15.75">
      <c r="A119" s="38"/>
      <c r="C119" s="32"/>
      <c r="D119" s="32"/>
      <c r="E119" s="32"/>
      <c r="F119" s="32"/>
      <c r="G119" s="32"/>
    </row>
    <row r="120" spans="1:7" ht="15.75">
      <c r="A120" s="38"/>
      <c r="C120" s="32"/>
      <c r="D120" s="32"/>
      <c r="E120" s="32"/>
      <c r="F120" s="32"/>
      <c r="G120" s="32"/>
    </row>
    <row r="121" spans="1:7" ht="15.75">
      <c r="A121" s="38"/>
      <c r="C121" s="32"/>
      <c r="D121" s="32"/>
      <c r="E121" s="32"/>
      <c r="F121" s="32"/>
      <c r="G121" s="32"/>
    </row>
    <row r="122" spans="1:7" ht="15.75">
      <c r="A122" s="38"/>
      <c r="C122" s="32"/>
      <c r="D122" s="32"/>
      <c r="E122" s="32"/>
      <c r="F122" s="32"/>
      <c r="G122" s="32"/>
    </row>
    <row r="123" spans="1:7" ht="15.75">
      <c r="A123" s="38"/>
      <c r="C123" s="32"/>
      <c r="D123" s="32"/>
      <c r="E123" s="32"/>
      <c r="F123" s="32"/>
      <c r="G123" s="32"/>
    </row>
    <row r="124" spans="1:7" ht="15.75">
      <c r="A124" s="38"/>
      <c r="C124" s="32"/>
      <c r="D124" s="32"/>
      <c r="E124" s="32"/>
      <c r="F124" s="32"/>
      <c r="G124" s="32"/>
    </row>
    <row r="125" spans="1:7" ht="15.75">
      <c r="A125" s="38"/>
      <c r="C125" s="32"/>
      <c r="D125" s="32"/>
      <c r="E125" s="32"/>
      <c r="F125" s="32"/>
      <c r="G125" s="32"/>
    </row>
    <row r="126" spans="1:7" ht="15.75">
      <c r="A126" s="38"/>
      <c r="C126" s="32"/>
      <c r="D126" s="32"/>
      <c r="E126" s="32"/>
      <c r="F126" s="32"/>
      <c r="G126" s="32"/>
    </row>
    <row r="127" spans="1:7" ht="15.75">
      <c r="A127" s="38"/>
      <c r="C127" s="32"/>
      <c r="D127" s="32"/>
      <c r="E127" s="32"/>
      <c r="F127" s="32"/>
      <c r="G127" s="32"/>
    </row>
    <row r="128" spans="1:7" ht="15.75">
      <c r="A128" s="38"/>
      <c r="C128" s="32"/>
      <c r="D128" s="32"/>
      <c r="E128" s="32"/>
      <c r="F128" s="32"/>
      <c r="G128" s="32"/>
    </row>
    <row r="129" spans="1:7" ht="15.75">
      <c r="A129" s="38"/>
      <c r="C129" s="32"/>
      <c r="D129" s="32"/>
      <c r="E129" s="32"/>
      <c r="F129" s="32"/>
      <c r="G129" s="32"/>
    </row>
    <row r="130" spans="1:7" ht="15.75">
      <c r="A130" s="38"/>
      <c r="C130" s="32"/>
      <c r="D130" s="32"/>
      <c r="E130" s="32"/>
      <c r="F130" s="32"/>
      <c r="G130" s="32"/>
    </row>
    <row r="131" spans="1:7" ht="15.75">
      <c r="A131" s="38"/>
      <c r="C131" s="32"/>
      <c r="D131" s="32"/>
      <c r="E131" s="32"/>
      <c r="F131" s="32"/>
      <c r="G131" s="32"/>
    </row>
    <row r="132" spans="1:7" ht="15.75">
      <c r="A132" s="38"/>
      <c r="C132" s="32"/>
      <c r="D132" s="32"/>
      <c r="E132" s="32"/>
      <c r="F132" s="32"/>
      <c r="G132" s="32"/>
    </row>
    <row r="133" spans="1:7" ht="15.75">
      <c r="A133" s="38"/>
      <c r="C133" s="32"/>
      <c r="D133" s="32"/>
      <c r="E133" s="32"/>
      <c r="F133" s="32"/>
      <c r="G133" s="32"/>
    </row>
    <row r="134" spans="1:7" ht="15.75">
      <c r="A134" s="38"/>
      <c r="C134" s="32"/>
      <c r="D134" s="32"/>
      <c r="E134" s="32"/>
      <c r="F134" s="32"/>
      <c r="G134" s="32"/>
    </row>
    <row r="135" spans="1:7" ht="15.75">
      <c r="A135" s="38"/>
      <c r="C135" s="32"/>
      <c r="D135" s="32"/>
      <c r="E135" s="32"/>
      <c r="F135" s="32"/>
      <c r="G135" s="32"/>
    </row>
    <row r="136" spans="1:7" ht="15.75">
      <c r="A136" s="38"/>
      <c r="C136" s="32"/>
      <c r="D136" s="32"/>
      <c r="E136" s="32"/>
      <c r="F136" s="32"/>
      <c r="G136" s="32"/>
    </row>
    <row r="137" spans="1:7" ht="15.75">
      <c r="A137" s="38"/>
      <c r="C137" s="32"/>
      <c r="D137" s="32"/>
      <c r="E137" s="32"/>
      <c r="F137" s="32"/>
      <c r="G137" s="32"/>
    </row>
    <row r="138" spans="1:7" ht="15.75">
      <c r="A138" s="38"/>
      <c r="C138" s="32"/>
      <c r="D138" s="32"/>
      <c r="E138" s="32"/>
      <c r="F138" s="32"/>
      <c r="G138" s="32"/>
    </row>
    <row r="139" spans="1:7" ht="15.75">
      <c r="A139" s="38"/>
      <c r="C139" s="32"/>
      <c r="D139" s="32"/>
      <c r="E139" s="32"/>
      <c r="F139" s="32"/>
      <c r="G139" s="32"/>
    </row>
    <row r="140" spans="1:7" ht="15.75">
      <c r="A140" s="38"/>
      <c r="C140" s="32"/>
      <c r="D140" s="32"/>
      <c r="E140" s="32"/>
      <c r="F140" s="32"/>
      <c r="G140" s="32"/>
    </row>
    <row r="141" spans="1:7" ht="15.75">
      <c r="A141" s="38"/>
      <c r="C141" s="32"/>
      <c r="D141" s="32"/>
      <c r="E141" s="32"/>
      <c r="F141" s="32"/>
      <c r="G141" s="32"/>
    </row>
    <row r="142" spans="1:7" ht="15.75">
      <c r="A142" s="38"/>
      <c r="C142" s="32"/>
      <c r="D142" s="32"/>
      <c r="E142" s="32"/>
      <c r="F142" s="32"/>
      <c r="G142" s="32"/>
    </row>
    <row r="143" spans="1:7" ht="15.75">
      <c r="A143" s="38"/>
      <c r="C143" s="32"/>
      <c r="D143" s="32"/>
      <c r="E143" s="32"/>
      <c r="F143" s="32"/>
      <c r="G143" s="32"/>
    </row>
    <row r="144" spans="1:7" ht="15.75">
      <c r="A144" s="38"/>
      <c r="C144" s="32"/>
      <c r="D144" s="32"/>
      <c r="E144" s="32"/>
      <c r="F144" s="32"/>
      <c r="G144" s="32"/>
    </row>
    <row r="145" spans="1:7" ht="15.75">
      <c r="A145" s="38"/>
      <c r="C145" s="32"/>
      <c r="D145" s="32"/>
      <c r="E145" s="32"/>
      <c r="F145" s="32"/>
      <c r="G145" s="32"/>
    </row>
    <row r="146" spans="1:7" ht="15.75">
      <c r="A146" s="38"/>
      <c r="C146" s="32"/>
      <c r="D146" s="32"/>
      <c r="E146" s="32"/>
      <c r="F146" s="32"/>
      <c r="G146" s="32"/>
    </row>
    <row r="147" spans="1:7" ht="15.75">
      <c r="A147" s="38"/>
      <c r="C147" s="32"/>
      <c r="D147" s="32"/>
      <c r="E147" s="32"/>
      <c r="F147" s="32"/>
      <c r="G147" s="32"/>
    </row>
    <row r="148" spans="1:7" ht="15.75">
      <c r="A148" s="38"/>
      <c r="C148" s="32"/>
      <c r="D148" s="32"/>
      <c r="E148" s="32"/>
      <c r="F148" s="32"/>
      <c r="G148" s="32"/>
    </row>
    <row r="149" spans="1:7" ht="15.75">
      <c r="A149" s="38"/>
      <c r="C149" s="32"/>
      <c r="D149" s="32"/>
      <c r="E149" s="32"/>
      <c r="F149" s="32"/>
      <c r="G149" s="32"/>
    </row>
    <row r="150" spans="1:7" ht="15.75">
      <c r="A150" s="38"/>
      <c r="C150" s="32"/>
      <c r="D150" s="32"/>
      <c r="E150" s="32"/>
      <c r="F150" s="32"/>
      <c r="G150" s="32"/>
    </row>
    <row r="151" spans="1:7" ht="15.75">
      <c r="A151" s="38"/>
      <c r="C151" s="32"/>
      <c r="D151" s="32"/>
      <c r="E151" s="32"/>
      <c r="F151" s="32"/>
      <c r="G151" s="32"/>
    </row>
    <row r="152" spans="1:7" ht="15.75">
      <c r="A152" s="38"/>
      <c r="C152" s="32"/>
      <c r="D152" s="32"/>
      <c r="E152" s="32"/>
      <c r="F152" s="32"/>
      <c r="G152" s="32"/>
    </row>
    <row r="153" spans="1:7" ht="15.75">
      <c r="A153" s="38"/>
      <c r="C153" s="32"/>
      <c r="D153" s="32"/>
      <c r="E153" s="32"/>
      <c r="F153" s="32"/>
      <c r="G153" s="32"/>
    </row>
    <row r="154" spans="1:7" ht="15.75">
      <c r="A154" s="38"/>
      <c r="C154" s="32"/>
      <c r="D154" s="32"/>
      <c r="E154" s="32"/>
      <c r="F154" s="32"/>
      <c r="G154" s="32"/>
    </row>
    <row r="155" spans="1:7" ht="15.75">
      <c r="A155" s="38"/>
      <c r="C155" s="32"/>
      <c r="D155" s="32"/>
      <c r="E155" s="32"/>
      <c r="F155" s="32"/>
      <c r="G155" s="32"/>
    </row>
    <row r="156" spans="1:7" ht="15.75">
      <c r="A156" s="38"/>
      <c r="C156" s="32"/>
      <c r="D156" s="32"/>
      <c r="E156" s="32"/>
      <c r="F156" s="32"/>
      <c r="G156" s="32"/>
    </row>
    <row r="157" spans="1:7" ht="15.75">
      <c r="A157" s="38"/>
      <c r="C157" s="32"/>
      <c r="D157" s="32"/>
      <c r="E157" s="32"/>
      <c r="F157" s="32"/>
      <c r="G157" s="32"/>
    </row>
    <row r="158" spans="1:7" ht="15.75">
      <c r="A158" s="38"/>
      <c r="C158" s="32"/>
      <c r="D158" s="32"/>
      <c r="E158" s="32"/>
      <c r="F158" s="32"/>
      <c r="G158" s="32"/>
    </row>
    <row r="159" spans="1:7" ht="15.75">
      <c r="A159" s="38"/>
      <c r="C159" s="32"/>
      <c r="D159" s="32"/>
      <c r="E159" s="32"/>
      <c r="F159" s="32"/>
      <c r="G159" s="32"/>
    </row>
    <row r="160" spans="1:7" ht="15.75">
      <c r="A160" s="38"/>
      <c r="C160" s="32"/>
      <c r="D160" s="32"/>
      <c r="E160" s="32"/>
      <c r="F160" s="32"/>
      <c r="G160" s="32"/>
    </row>
    <row r="161" spans="1:7" ht="15.75">
      <c r="A161" s="38"/>
      <c r="C161" s="32"/>
      <c r="D161" s="32"/>
      <c r="E161" s="32"/>
      <c r="F161" s="32"/>
      <c r="G161" s="32"/>
    </row>
    <row r="162" spans="1:7" ht="15.75">
      <c r="A162" s="38"/>
      <c r="C162" s="32"/>
      <c r="D162" s="32"/>
      <c r="E162" s="32"/>
      <c r="F162" s="32"/>
      <c r="G162" s="32"/>
    </row>
    <row r="163" spans="1:7" ht="15.75">
      <c r="A163" s="38"/>
      <c r="C163" s="32"/>
      <c r="D163" s="32"/>
      <c r="E163" s="32"/>
      <c r="F163" s="32"/>
      <c r="G163" s="32"/>
    </row>
    <row r="164" spans="1:7" ht="15.75">
      <c r="A164" s="38"/>
      <c r="C164" s="32"/>
      <c r="D164" s="32"/>
      <c r="E164" s="32"/>
      <c r="F164" s="32"/>
      <c r="G164" s="32"/>
    </row>
    <row r="165" spans="1:7" ht="15.75">
      <c r="A165" s="38"/>
      <c r="C165" s="32"/>
      <c r="D165" s="32"/>
      <c r="E165" s="32"/>
      <c r="F165" s="32"/>
      <c r="G165" s="32"/>
    </row>
    <row r="166" spans="1:7" ht="15.75">
      <c r="A166" s="38"/>
      <c r="C166" s="32"/>
      <c r="D166" s="32"/>
      <c r="E166" s="32"/>
      <c r="F166" s="32"/>
      <c r="G166" s="32"/>
    </row>
    <row r="167" spans="1:7" ht="15.75">
      <c r="A167" s="38"/>
      <c r="C167" s="32"/>
      <c r="D167" s="32"/>
      <c r="E167" s="32"/>
      <c r="F167" s="32"/>
      <c r="G167" s="32"/>
    </row>
    <row r="168" spans="1:7" ht="15.75">
      <c r="A168" s="38"/>
      <c r="C168" s="32"/>
      <c r="D168" s="32"/>
      <c r="E168" s="32"/>
      <c r="F168" s="32"/>
      <c r="G168" s="32"/>
    </row>
    <row r="169" spans="1:7" ht="15.75">
      <c r="A169" s="38"/>
      <c r="C169" s="32"/>
      <c r="D169" s="32"/>
      <c r="E169" s="32"/>
      <c r="F169" s="32"/>
      <c r="G169" s="32"/>
    </row>
    <row r="170" spans="1:7" ht="15.75">
      <c r="A170" s="38"/>
      <c r="C170" s="32"/>
      <c r="D170" s="32"/>
      <c r="E170" s="32"/>
      <c r="F170" s="32"/>
      <c r="G170" s="32"/>
    </row>
    <row r="171" spans="1:7" ht="15.75">
      <c r="A171" s="38"/>
      <c r="C171" s="32"/>
      <c r="D171" s="32"/>
      <c r="E171" s="32"/>
      <c r="F171" s="32"/>
      <c r="G171" s="32"/>
    </row>
    <row r="172" spans="1:7" ht="15.75">
      <c r="A172" s="38"/>
      <c r="C172" s="32"/>
      <c r="D172" s="32"/>
      <c r="E172" s="32"/>
      <c r="F172" s="32"/>
      <c r="G172" s="32"/>
    </row>
    <row r="173" spans="1:7" ht="15.75">
      <c r="A173" s="38"/>
      <c r="C173" s="32"/>
      <c r="D173" s="32"/>
      <c r="E173" s="32"/>
      <c r="F173" s="32"/>
      <c r="G173" s="32"/>
    </row>
    <row r="174" spans="1:7" ht="15.75">
      <c r="A174" s="38"/>
      <c r="C174" s="32"/>
      <c r="D174" s="32"/>
      <c r="E174" s="32"/>
      <c r="F174" s="32"/>
      <c r="G174" s="32"/>
    </row>
    <row r="175" spans="1:7" ht="15.75">
      <c r="A175" s="38"/>
      <c r="C175" s="32"/>
      <c r="D175" s="32"/>
      <c r="E175" s="32"/>
      <c r="F175" s="32"/>
      <c r="G175" s="32"/>
    </row>
    <row r="176" spans="1:7" ht="15.75">
      <c r="A176" s="38"/>
      <c r="C176" s="32"/>
      <c r="D176" s="32"/>
      <c r="E176" s="32"/>
      <c r="F176" s="32"/>
      <c r="G176" s="32"/>
    </row>
    <row r="177" spans="1:7" ht="15.75">
      <c r="A177" s="38"/>
      <c r="C177" s="32"/>
      <c r="D177" s="32"/>
      <c r="E177" s="32"/>
      <c r="F177" s="32"/>
      <c r="G177" s="32"/>
    </row>
    <row r="178" spans="1:7" ht="15.75">
      <c r="A178" s="38"/>
      <c r="C178" s="32"/>
      <c r="D178" s="32"/>
      <c r="E178" s="32"/>
      <c r="F178" s="32"/>
      <c r="G178" s="32"/>
    </row>
    <row r="179" spans="1:7" ht="15.75">
      <c r="A179" s="38"/>
      <c r="C179" s="32"/>
      <c r="D179" s="32"/>
      <c r="E179" s="32"/>
      <c r="F179" s="32"/>
      <c r="G179" s="32"/>
    </row>
    <row r="180" spans="1:7" ht="15.75">
      <c r="A180" s="38"/>
      <c r="C180" s="32"/>
      <c r="D180" s="32"/>
      <c r="E180" s="32"/>
      <c r="F180" s="32"/>
      <c r="G180" s="32"/>
    </row>
    <row r="181" spans="1:7" ht="15.75">
      <c r="A181" s="38"/>
      <c r="C181" s="32"/>
      <c r="D181" s="32"/>
      <c r="E181" s="32"/>
      <c r="F181" s="32"/>
      <c r="G181" s="32"/>
    </row>
    <row r="182" spans="1:7" ht="15.75">
      <c r="A182" s="38"/>
      <c r="C182" s="32"/>
      <c r="D182" s="32"/>
      <c r="E182" s="32"/>
      <c r="F182" s="32"/>
      <c r="G182" s="32"/>
    </row>
    <row r="183" spans="1:7" ht="15.75">
      <c r="A183" s="38"/>
      <c r="C183" s="32"/>
      <c r="D183" s="32"/>
      <c r="E183" s="32"/>
      <c r="F183" s="32"/>
      <c r="G183" s="32"/>
    </row>
    <row r="184" spans="1:7" ht="15.75">
      <c r="A184" s="38"/>
      <c r="C184" s="32"/>
      <c r="D184" s="32"/>
      <c r="E184" s="32"/>
      <c r="F184" s="32"/>
      <c r="G184" s="32"/>
    </row>
    <row r="185" spans="1:7" ht="15.75">
      <c r="A185" s="38"/>
      <c r="C185" s="32"/>
      <c r="D185" s="32"/>
      <c r="E185" s="32"/>
      <c r="F185" s="32"/>
      <c r="G185" s="32"/>
    </row>
    <row r="186" spans="1:7" ht="15.75">
      <c r="A186" s="38"/>
      <c r="C186" s="32"/>
      <c r="D186" s="32"/>
      <c r="E186" s="32"/>
      <c r="F186" s="32"/>
      <c r="G186" s="32"/>
    </row>
    <row r="187" spans="1:7" ht="15.75">
      <c r="A187" s="38"/>
      <c r="C187" s="32"/>
      <c r="D187" s="32"/>
      <c r="E187" s="32"/>
      <c r="F187" s="32"/>
      <c r="G187" s="32"/>
    </row>
    <row r="188" spans="1:7" ht="15.75">
      <c r="A188" s="38"/>
      <c r="C188" s="32"/>
      <c r="D188" s="32"/>
      <c r="E188" s="32"/>
      <c r="F188" s="32"/>
      <c r="G188" s="32"/>
    </row>
    <row r="189" spans="1:7" ht="15.75">
      <c r="A189" s="38"/>
      <c r="C189" s="32"/>
      <c r="D189" s="32"/>
      <c r="E189" s="32"/>
      <c r="F189" s="32"/>
      <c r="G189" s="32"/>
    </row>
    <row r="190" spans="1:7" ht="15.75">
      <c r="A190" s="38"/>
      <c r="C190" s="32"/>
      <c r="D190" s="32"/>
      <c r="E190" s="32"/>
      <c r="F190" s="32"/>
      <c r="G190" s="32"/>
    </row>
    <row r="191" spans="1:7" ht="15.75">
      <c r="A191" s="38"/>
      <c r="C191" s="32"/>
      <c r="D191" s="32"/>
      <c r="E191" s="32"/>
      <c r="F191" s="32"/>
      <c r="G191" s="32"/>
    </row>
    <row r="192" spans="1:7" ht="15.75">
      <c r="A192" s="38"/>
      <c r="C192" s="32"/>
      <c r="D192" s="32"/>
      <c r="E192" s="32"/>
      <c r="F192" s="32"/>
      <c r="G192" s="32"/>
    </row>
    <row r="193" spans="1:7" ht="15.75">
      <c r="A193" s="38"/>
      <c r="C193" s="32"/>
      <c r="D193" s="32"/>
      <c r="E193" s="32"/>
      <c r="F193" s="32"/>
      <c r="G193" s="32"/>
    </row>
    <row r="194" spans="1:7" ht="15.75">
      <c r="A194" s="38"/>
      <c r="C194" s="32"/>
      <c r="D194" s="32"/>
      <c r="E194" s="32"/>
      <c r="F194" s="32"/>
      <c r="G194" s="32"/>
    </row>
    <row r="195" spans="1:7" ht="15.75">
      <c r="A195" s="38"/>
      <c r="C195" s="32"/>
      <c r="D195" s="32"/>
      <c r="E195" s="32"/>
      <c r="F195" s="32"/>
      <c r="G195" s="32"/>
    </row>
    <row r="196" spans="1:7" ht="15.75">
      <c r="A196" s="38"/>
      <c r="C196" s="32"/>
      <c r="D196" s="32"/>
      <c r="E196" s="32"/>
      <c r="F196" s="32"/>
      <c r="G196" s="32"/>
    </row>
    <row r="197" spans="1:7" ht="15.75">
      <c r="A197" s="38"/>
      <c r="C197" s="32"/>
      <c r="D197" s="32"/>
      <c r="E197" s="32"/>
      <c r="F197" s="32"/>
      <c r="G197" s="32"/>
    </row>
    <row r="198" spans="1:7" ht="15.75">
      <c r="A198" s="38"/>
      <c r="C198" s="32"/>
      <c r="D198" s="32"/>
      <c r="E198" s="32"/>
      <c r="F198" s="32"/>
      <c r="G198" s="32"/>
    </row>
    <row r="199" spans="1:7" ht="15.75">
      <c r="A199" s="38"/>
      <c r="C199" s="32"/>
      <c r="D199" s="32"/>
      <c r="E199" s="32"/>
      <c r="F199" s="32"/>
      <c r="G199" s="32"/>
    </row>
    <row r="200" spans="1:7" ht="15.75">
      <c r="A200" s="38"/>
      <c r="C200" s="32"/>
      <c r="D200" s="32"/>
      <c r="E200" s="32"/>
      <c r="F200" s="32"/>
      <c r="G200" s="32"/>
    </row>
    <row r="201" spans="1:7" ht="15.75">
      <c r="A201" s="38"/>
      <c r="C201" s="32"/>
      <c r="D201" s="32"/>
      <c r="E201" s="32"/>
      <c r="F201" s="32"/>
      <c r="G201" s="32"/>
    </row>
    <row r="202" spans="1:7" ht="15.75">
      <c r="A202" s="38"/>
      <c r="C202" s="32"/>
      <c r="D202" s="32"/>
      <c r="E202" s="32"/>
      <c r="F202" s="32"/>
      <c r="G202" s="32"/>
    </row>
    <row r="203" spans="1:7" ht="15.75">
      <c r="A203" s="38"/>
      <c r="C203" s="32"/>
      <c r="D203" s="32"/>
      <c r="E203" s="32"/>
      <c r="F203" s="32"/>
      <c r="G203" s="32"/>
    </row>
    <row r="204" spans="1:7" ht="15.75">
      <c r="A204" s="38"/>
      <c r="C204" s="32"/>
      <c r="D204" s="32"/>
      <c r="E204" s="32"/>
      <c r="F204" s="32"/>
      <c r="G204" s="32"/>
    </row>
    <row r="205" spans="1:7" ht="15.75">
      <c r="A205" s="38"/>
      <c r="C205" s="32"/>
      <c r="D205" s="32"/>
      <c r="E205" s="32"/>
      <c r="F205" s="32"/>
      <c r="G205" s="32"/>
    </row>
    <row r="206" spans="1:7" ht="15.75">
      <c r="A206" s="38"/>
      <c r="C206" s="32"/>
      <c r="D206" s="32"/>
      <c r="E206" s="32"/>
      <c r="F206" s="32"/>
      <c r="G206" s="32"/>
    </row>
    <row r="207" spans="1:7" ht="15.75">
      <c r="A207" s="39"/>
      <c r="C207" s="32"/>
      <c r="D207" s="32"/>
      <c r="E207" s="32"/>
      <c r="F207" s="32"/>
      <c r="G207" s="32"/>
    </row>
    <row r="208" spans="1:7" ht="15.75">
      <c r="A208" s="39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</row>
    <row r="280" spans="1:7" ht="15.75">
      <c r="A280" s="39"/>
    </row>
    <row r="281" spans="1:7" ht="15.75">
      <c r="A281" s="39"/>
    </row>
    <row r="282" spans="1:7" ht="15.75">
      <c r="A282" s="39"/>
    </row>
    <row r="283" spans="1:7" ht="15.75">
      <c r="A283" s="39"/>
    </row>
    <row r="284" spans="1:7" ht="15.75">
      <c r="A284" s="39"/>
    </row>
    <row r="285" spans="1:7" ht="15.75">
      <c r="A285" s="39"/>
    </row>
    <row r="286" spans="1:7" ht="15.75">
      <c r="A286" s="39"/>
    </row>
    <row r="287" spans="1:7" ht="15.75">
      <c r="A287" s="39"/>
    </row>
    <row r="288" spans="1:7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</sheetData>
  <mergeCells count="5">
    <mergeCell ref="A2:Q2"/>
    <mergeCell ref="A3:Q3"/>
    <mergeCell ref="A4:Q4"/>
    <mergeCell ref="A5:Q5"/>
    <mergeCell ref="A46:L46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B681"/>
  <sheetViews>
    <sheetView zoomScale="85" zoomScaleNormal="85" workbookViewId="0"/>
  </sheetViews>
  <sheetFormatPr defaultRowHeight="12.75"/>
  <cols>
    <col min="1" max="1" width="51.140625" style="445" customWidth="1"/>
    <col min="2" max="15" width="9.85546875" style="239" customWidth="1"/>
    <col min="16" max="16" width="12.7109375" style="239" customWidth="1"/>
    <col min="17" max="17" width="2.5703125" style="316" customWidth="1"/>
    <col min="18" max="256" width="11.42578125" style="239" customWidth="1"/>
    <col min="257" max="16384" width="9.140625" style="239"/>
  </cols>
  <sheetData>
    <row r="1" spans="1:28" s="25" customFormat="1" ht="3.75" customHeight="1">
      <c r="A1" s="482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64"/>
    </row>
    <row r="2" spans="1:28" s="25" customFormat="1" ht="32.25" customHeight="1">
      <c r="A2" s="1214" t="s">
        <v>99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364"/>
    </row>
    <row r="3" spans="1:28" s="25" customFormat="1" ht="20.25" customHeight="1">
      <c r="A3" s="1214" t="s">
        <v>321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  <c r="Q3" s="364"/>
    </row>
    <row r="4" spans="1:28" s="25" customFormat="1" ht="20.25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364"/>
    </row>
    <row r="5" spans="1:28" s="25" customFormat="1" ht="28.5" customHeight="1">
      <c r="A5" s="1239" t="s">
        <v>75</v>
      </c>
      <c r="B5" s="1239"/>
      <c r="C5" s="1239"/>
      <c r="D5" s="1239"/>
      <c r="E5" s="1239"/>
      <c r="F5" s="1239"/>
      <c r="G5" s="1239"/>
      <c r="H5" s="1239"/>
      <c r="I5" s="1239"/>
      <c r="J5" s="1239"/>
      <c r="K5" s="1239"/>
      <c r="L5" s="1239"/>
      <c r="M5" s="1239"/>
      <c r="N5" s="1239"/>
      <c r="O5" s="1239"/>
      <c r="P5" s="1239"/>
      <c r="Q5" s="364"/>
    </row>
    <row r="6" spans="1:28" ht="7.5" customHeight="1">
      <c r="A6" s="543"/>
    </row>
    <row r="7" spans="1:28" ht="6" customHeight="1">
      <c r="A7" s="625"/>
      <c r="B7" s="614"/>
      <c r="C7" s="307"/>
      <c r="D7" s="307"/>
      <c r="E7" s="307"/>
      <c r="F7" s="307"/>
      <c r="G7" s="307"/>
      <c r="H7" s="308"/>
      <c r="I7" s="308"/>
      <c r="J7" s="308"/>
      <c r="K7" s="308"/>
      <c r="L7" s="308"/>
      <c r="M7" s="308"/>
      <c r="N7" s="308"/>
      <c r="O7" s="308"/>
      <c r="P7" s="308"/>
      <c r="Q7" s="615"/>
      <c r="R7" s="244"/>
      <c r="S7" s="244"/>
      <c r="T7" s="244"/>
      <c r="U7" s="244"/>
      <c r="V7" s="244"/>
    </row>
    <row r="8" spans="1:28" ht="39.75" customHeight="1">
      <c r="A8" s="626" t="s">
        <v>161</v>
      </c>
      <c r="B8" s="627" t="s">
        <v>101</v>
      </c>
      <c r="C8" s="627" t="s">
        <v>102</v>
      </c>
      <c r="D8" s="627" t="s">
        <v>103</v>
      </c>
      <c r="E8" s="627" t="s">
        <v>104</v>
      </c>
      <c r="F8" s="627" t="s">
        <v>105</v>
      </c>
      <c r="G8" s="627" t="s">
        <v>106</v>
      </c>
      <c r="H8" s="627" t="s">
        <v>107</v>
      </c>
      <c r="I8" s="627" t="s">
        <v>108</v>
      </c>
      <c r="J8" s="627" t="s">
        <v>109</v>
      </c>
      <c r="K8" s="627" t="s">
        <v>110</v>
      </c>
      <c r="L8" s="627" t="s">
        <v>111</v>
      </c>
      <c r="M8" s="627" t="s">
        <v>112</v>
      </c>
      <c r="N8" s="627" t="s">
        <v>113</v>
      </c>
      <c r="O8" s="627" t="s">
        <v>114</v>
      </c>
      <c r="P8" s="628" t="s">
        <v>115</v>
      </c>
      <c r="Q8" s="246"/>
      <c r="Y8" s="239">
        <v>1</v>
      </c>
      <c r="Z8" s="239">
        <v>1</v>
      </c>
      <c r="AA8" s="239">
        <v>1</v>
      </c>
      <c r="AB8" s="239">
        <v>1</v>
      </c>
    </row>
    <row r="9" spans="1:28" ht="27.75" customHeight="1">
      <c r="A9" s="629" t="s">
        <v>322</v>
      </c>
      <c r="B9" s="630">
        <v>7469014.9522399995</v>
      </c>
      <c r="C9" s="631">
        <v>5915557.9011899997</v>
      </c>
      <c r="D9" s="631">
        <v>5161254.7391299997</v>
      </c>
      <c r="E9" s="631">
        <v>14461689.312790001</v>
      </c>
      <c r="F9" s="631">
        <v>8751306.0144500006</v>
      </c>
      <c r="G9" s="631">
        <v>3126488.0552699999</v>
      </c>
      <c r="H9" s="630">
        <v>2121964.9923199997</v>
      </c>
      <c r="I9" s="630">
        <v>0</v>
      </c>
      <c r="J9" s="630">
        <v>108218.57243</v>
      </c>
      <c r="K9" s="630">
        <v>673721.75647999998</v>
      </c>
      <c r="L9" s="630">
        <v>1229659.2072100001</v>
      </c>
      <c r="M9" s="630">
        <v>608255.61265999998</v>
      </c>
      <c r="N9" s="630">
        <v>4598351.5251499992</v>
      </c>
      <c r="O9" s="630">
        <v>7893.4320299999999</v>
      </c>
      <c r="P9" s="630">
        <v>54233376.073349997</v>
      </c>
      <c r="Q9" s="246"/>
      <c r="R9" s="244"/>
      <c r="S9" s="244"/>
      <c r="T9" s="244"/>
      <c r="U9" s="244"/>
      <c r="V9" s="244"/>
    </row>
    <row r="10" spans="1:28" ht="27" customHeight="1">
      <c r="A10" s="632" t="s">
        <v>323</v>
      </c>
      <c r="B10" s="579">
        <v>5152566.1194099998</v>
      </c>
      <c r="C10" s="547">
        <v>5003913.4568599993</v>
      </c>
      <c r="D10" s="547">
        <v>2662024.3095300002</v>
      </c>
      <c r="E10" s="547">
        <v>8111043.7611600002</v>
      </c>
      <c r="F10" s="547">
        <v>4637983.1770200003</v>
      </c>
      <c r="G10" s="547">
        <v>1923963.67139</v>
      </c>
      <c r="H10" s="579">
        <v>1481421.49067</v>
      </c>
      <c r="I10" s="579">
        <v>0</v>
      </c>
      <c r="J10" s="579">
        <v>39268.950689999998</v>
      </c>
      <c r="K10" s="579">
        <v>536884.83554999996</v>
      </c>
      <c r="L10" s="579">
        <v>870617.67927999992</v>
      </c>
      <c r="M10" s="579">
        <v>429142.19342999998</v>
      </c>
      <c r="N10" s="579">
        <v>3234350.90136</v>
      </c>
      <c r="O10" s="579">
        <v>0</v>
      </c>
      <c r="P10" s="579">
        <v>34083180.546350002</v>
      </c>
      <c r="Q10" s="246"/>
      <c r="R10" s="244"/>
      <c r="S10" s="244"/>
      <c r="T10" s="244"/>
      <c r="U10" s="244"/>
      <c r="V10" s="244"/>
    </row>
    <row r="11" spans="1:28" ht="27" customHeight="1">
      <c r="A11" s="632" t="s">
        <v>324</v>
      </c>
      <c r="B11" s="579">
        <v>3132197.6320400001</v>
      </c>
      <c r="C11" s="547">
        <v>2739072.5053600003</v>
      </c>
      <c r="D11" s="547">
        <v>1839698.9222000001</v>
      </c>
      <c r="E11" s="547">
        <v>3926616.6318699997</v>
      </c>
      <c r="F11" s="547">
        <v>3116494.0041399999</v>
      </c>
      <c r="G11" s="547">
        <v>1104136.4578100001</v>
      </c>
      <c r="H11" s="579">
        <v>918130.45167999994</v>
      </c>
      <c r="I11" s="579">
        <v>0</v>
      </c>
      <c r="J11" s="579">
        <v>3866.2668699999999</v>
      </c>
      <c r="K11" s="579">
        <v>2833.3333499999999</v>
      </c>
      <c r="L11" s="579">
        <v>638938.02411999996</v>
      </c>
      <c r="M11" s="579">
        <v>244139.82308999999</v>
      </c>
      <c r="N11" s="579">
        <v>1453080.1477699999</v>
      </c>
      <c r="O11" s="579">
        <v>0</v>
      </c>
      <c r="P11" s="579">
        <v>19119204.200299997</v>
      </c>
      <c r="Q11" s="246"/>
      <c r="R11" s="244"/>
      <c r="S11" s="244"/>
      <c r="T11" s="244"/>
      <c r="U11" s="244"/>
      <c r="V11" s="244"/>
    </row>
    <row r="12" spans="1:28" ht="27" customHeight="1">
      <c r="A12" s="632" t="s">
        <v>325</v>
      </c>
      <c r="B12" s="579">
        <v>2020368.48737</v>
      </c>
      <c r="C12" s="547">
        <v>2264840.9515</v>
      </c>
      <c r="D12" s="547">
        <v>822325.38733000006</v>
      </c>
      <c r="E12" s="547">
        <v>4184427.1292900001</v>
      </c>
      <c r="F12" s="547">
        <v>1521489.1728800002</v>
      </c>
      <c r="G12" s="547">
        <v>819827.2135800001</v>
      </c>
      <c r="H12" s="579">
        <v>563291.03899000003</v>
      </c>
      <c r="I12" s="579">
        <v>0</v>
      </c>
      <c r="J12" s="579">
        <v>35402.683819999998</v>
      </c>
      <c r="K12" s="579">
        <v>534051.50219999999</v>
      </c>
      <c r="L12" s="579">
        <v>231679.65515999999</v>
      </c>
      <c r="M12" s="579">
        <v>185002.37033999999</v>
      </c>
      <c r="N12" s="579">
        <v>1781270.7535899999</v>
      </c>
      <c r="O12" s="579">
        <v>0</v>
      </c>
      <c r="P12" s="579">
        <v>14963976.346050002</v>
      </c>
      <c r="Q12" s="246"/>
      <c r="R12" s="244"/>
      <c r="S12" s="244"/>
      <c r="T12" s="244"/>
      <c r="U12" s="244"/>
      <c r="V12" s="244"/>
    </row>
    <row r="13" spans="1:28" ht="27" customHeight="1">
      <c r="A13" s="632" t="s">
        <v>326</v>
      </c>
      <c r="B13" s="579">
        <v>2316448.8328299997</v>
      </c>
      <c r="C13" s="547">
        <v>911644.44433000009</v>
      </c>
      <c r="D13" s="547">
        <v>2499230.4295999999</v>
      </c>
      <c r="E13" s="547">
        <v>6350645.5516299997</v>
      </c>
      <c r="F13" s="547">
        <v>4113322.8374299998</v>
      </c>
      <c r="G13" s="547">
        <v>1202524.3838800001</v>
      </c>
      <c r="H13" s="579">
        <v>640543.50164999999</v>
      </c>
      <c r="I13" s="579">
        <v>0</v>
      </c>
      <c r="J13" s="579">
        <v>68949.621739999988</v>
      </c>
      <c r="K13" s="579">
        <v>136836.92092999999</v>
      </c>
      <c r="L13" s="579">
        <v>359041.52792999998</v>
      </c>
      <c r="M13" s="579">
        <v>179113.41923</v>
      </c>
      <c r="N13" s="579">
        <v>1364000.6237899999</v>
      </c>
      <c r="O13" s="579">
        <v>7893.4320299999999</v>
      </c>
      <c r="P13" s="579">
        <v>20150195.526999991</v>
      </c>
      <c r="Q13" s="246"/>
      <c r="R13" s="244"/>
      <c r="S13" s="244"/>
      <c r="T13" s="244"/>
      <c r="U13" s="244"/>
      <c r="V13" s="244"/>
    </row>
    <row r="14" spans="1:28" ht="27" customHeight="1">
      <c r="A14" s="632" t="s">
        <v>324</v>
      </c>
      <c r="B14" s="579">
        <v>714673.59253000002</v>
      </c>
      <c r="C14" s="547">
        <v>167507.45611000003</v>
      </c>
      <c r="D14" s="547">
        <v>281362.71664999996</v>
      </c>
      <c r="E14" s="547">
        <v>1122154.50875</v>
      </c>
      <c r="F14" s="547">
        <v>372878.58273000002</v>
      </c>
      <c r="G14" s="547">
        <v>338518.79050999996</v>
      </c>
      <c r="H14" s="579">
        <v>145109.38987000001</v>
      </c>
      <c r="I14" s="579">
        <v>0</v>
      </c>
      <c r="J14" s="579">
        <v>0</v>
      </c>
      <c r="K14" s="579">
        <v>0</v>
      </c>
      <c r="L14" s="579">
        <v>69722.85295</v>
      </c>
      <c r="M14" s="579">
        <v>131056.56571</v>
      </c>
      <c r="N14" s="579">
        <v>102025.90854</v>
      </c>
      <c r="O14" s="579">
        <v>6855.2320300000001</v>
      </c>
      <c r="P14" s="579">
        <v>3451865.5963800005</v>
      </c>
      <c r="Q14" s="246"/>
      <c r="R14" s="244"/>
      <c r="S14" s="244"/>
      <c r="T14" s="244"/>
      <c r="U14" s="244"/>
      <c r="V14" s="244"/>
    </row>
    <row r="15" spans="1:28" ht="27" customHeight="1">
      <c r="A15" s="632" t="s">
        <v>325</v>
      </c>
      <c r="B15" s="579">
        <v>1601775.2402999999</v>
      </c>
      <c r="C15" s="547">
        <v>744136.98822000006</v>
      </c>
      <c r="D15" s="547">
        <v>2217867.7129499996</v>
      </c>
      <c r="E15" s="547">
        <v>5228491.0428800005</v>
      </c>
      <c r="F15" s="547">
        <v>3740444.2546999999</v>
      </c>
      <c r="G15" s="547">
        <v>864005.59337000002</v>
      </c>
      <c r="H15" s="579">
        <v>495434.11177999998</v>
      </c>
      <c r="I15" s="579">
        <v>0</v>
      </c>
      <c r="J15" s="579">
        <v>68949.621739999988</v>
      </c>
      <c r="K15" s="579">
        <v>136836.92092999999</v>
      </c>
      <c r="L15" s="579">
        <v>289318.67498000001</v>
      </c>
      <c r="M15" s="579">
        <v>48056.853520000004</v>
      </c>
      <c r="N15" s="579">
        <v>1261974.7152499999</v>
      </c>
      <c r="O15" s="579">
        <v>1038.2</v>
      </c>
      <c r="P15" s="579">
        <v>16698329.93062</v>
      </c>
      <c r="Q15" s="246"/>
      <c r="R15" s="244"/>
      <c r="S15" s="244"/>
      <c r="T15" s="244"/>
      <c r="U15" s="244"/>
      <c r="V15" s="244"/>
    </row>
    <row r="16" spans="1:28" ht="27" customHeight="1">
      <c r="A16" s="629" t="s">
        <v>327</v>
      </c>
      <c r="B16" s="630">
        <v>4261255.7648900002</v>
      </c>
      <c r="C16" s="631">
        <v>2127841.0649799998</v>
      </c>
      <c r="D16" s="631">
        <v>3442713.7454400002</v>
      </c>
      <c r="E16" s="631">
        <v>3858387.7323499997</v>
      </c>
      <c r="F16" s="631">
        <v>1801437.8310999998</v>
      </c>
      <c r="G16" s="631">
        <v>2482685.42203</v>
      </c>
      <c r="H16" s="630">
        <v>1618854.7399600002</v>
      </c>
      <c r="I16" s="630">
        <v>8439.5425399999986</v>
      </c>
      <c r="J16" s="630">
        <v>33768.289649999999</v>
      </c>
      <c r="K16" s="630">
        <v>17810.742320000001</v>
      </c>
      <c r="L16" s="630">
        <v>1379109.0343900002</v>
      </c>
      <c r="M16" s="630">
        <v>842821.90324999997</v>
      </c>
      <c r="N16" s="630">
        <v>2369365.4537800001</v>
      </c>
      <c r="O16" s="630">
        <v>212699.05116999999</v>
      </c>
      <c r="P16" s="630">
        <v>24457190.317850001</v>
      </c>
      <c r="Q16" s="246"/>
      <c r="R16" s="244"/>
      <c r="S16" s="244"/>
      <c r="T16" s="244"/>
      <c r="U16" s="244"/>
      <c r="V16" s="244"/>
    </row>
    <row r="17" spans="1:22" ht="27" customHeight="1">
      <c r="A17" s="632" t="s">
        <v>323</v>
      </c>
      <c r="B17" s="579">
        <v>2830634.3205900001</v>
      </c>
      <c r="C17" s="547">
        <v>1607519.37959</v>
      </c>
      <c r="D17" s="547">
        <v>2026597.50348</v>
      </c>
      <c r="E17" s="547">
        <v>2516024.8844400002</v>
      </c>
      <c r="F17" s="547">
        <v>1326716.78697</v>
      </c>
      <c r="G17" s="547">
        <v>1784731.0446400002</v>
      </c>
      <c r="H17" s="579">
        <v>1244852.0068399999</v>
      </c>
      <c r="I17" s="579">
        <v>2290.5868100000002</v>
      </c>
      <c r="J17" s="579">
        <v>24233.085129999999</v>
      </c>
      <c r="K17" s="579">
        <v>4395</v>
      </c>
      <c r="L17" s="579">
        <v>1079119.3158399998</v>
      </c>
      <c r="M17" s="579">
        <v>719096.96709000005</v>
      </c>
      <c r="N17" s="579">
        <v>2028895.75336</v>
      </c>
      <c r="O17" s="579">
        <v>157333.01355</v>
      </c>
      <c r="P17" s="579">
        <v>17352439.648330003</v>
      </c>
      <c r="Q17" s="246"/>
      <c r="R17" s="244"/>
      <c r="S17" s="244"/>
      <c r="T17" s="244"/>
      <c r="U17" s="244"/>
      <c r="V17" s="244"/>
    </row>
    <row r="18" spans="1:22" ht="27" customHeight="1">
      <c r="A18" s="632" t="s">
        <v>324</v>
      </c>
      <c r="B18" s="579">
        <v>2055795.1810599999</v>
      </c>
      <c r="C18" s="547">
        <v>1206938.1773699999</v>
      </c>
      <c r="D18" s="547">
        <v>1424789.4031300002</v>
      </c>
      <c r="E18" s="547">
        <v>1107363.0888199999</v>
      </c>
      <c r="F18" s="547">
        <v>1048920.6681000001</v>
      </c>
      <c r="G18" s="547">
        <v>1109502.0512899999</v>
      </c>
      <c r="H18" s="579">
        <v>957535.78158000007</v>
      </c>
      <c r="I18" s="579">
        <v>2265.75182</v>
      </c>
      <c r="J18" s="579">
        <v>4092.0997299999999</v>
      </c>
      <c r="K18" s="579">
        <v>0</v>
      </c>
      <c r="L18" s="579">
        <v>812834.36173999996</v>
      </c>
      <c r="M18" s="579">
        <v>305145.96749000001</v>
      </c>
      <c r="N18" s="579">
        <v>1723318.5382399999</v>
      </c>
      <c r="O18" s="579">
        <v>124649.95112</v>
      </c>
      <c r="P18" s="579">
        <v>11883151.021490002</v>
      </c>
      <c r="Q18" s="246"/>
      <c r="R18" s="244"/>
      <c r="S18" s="244"/>
      <c r="T18" s="244"/>
      <c r="U18" s="244"/>
      <c r="V18" s="244"/>
    </row>
    <row r="19" spans="1:22" ht="27" customHeight="1">
      <c r="A19" s="632" t="s">
        <v>325</v>
      </c>
      <c r="B19" s="579">
        <v>774839.13952999993</v>
      </c>
      <c r="C19" s="547">
        <v>400581.20222000004</v>
      </c>
      <c r="D19" s="547">
        <v>601808.10035000008</v>
      </c>
      <c r="E19" s="547">
        <v>1408661.79562</v>
      </c>
      <c r="F19" s="547">
        <v>277796.11887000001</v>
      </c>
      <c r="G19" s="547">
        <v>675228.99335</v>
      </c>
      <c r="H19" s="579">
        <v>287316.22525999998</v>
      </c>
      <c r="I19" s="579">
        <v>24.834990000000001</v>
      </c>
      <c r="J19" s="579">
        <v>20140.985399999998</v>
      </c>
      <c r="K19" s="579">
        <v>4395</v>
      </c>
      <c r="L19" s="579">
        <v>266284.95409999997</v>
      </c>
      <c r="M19" s="579">
        <v>413950.99960000004</v>
      </c>
      <c r="N19" s="579">
        <v>305577.21512000001</v>
      </c>
      <c r="O19" s="579">
        <v>32683.062429999998</v>
      </c>
      <c r="P19" s="579">
        <v>5469288.6268399991</v>
      </c>
      <c r="Q19" s="246"/>
      <c r="R19" s="244"/>
      <c r="S19" s="244"/>
      <c r="T19" s="244"/>
      <c r="U19" s="244"/>
      <c r="V19" s="244"/>
    </row>
    <row r="20" spans="1:22" ht="27" customHeight="1">
      <c r="A20" s="632" t="s">
        <v>326</v>
      </c>
      <c r="B20" s="579">
        <v>1430621.4442999999</v>
      </c>
      <c r="C20" s="547">
        <v>520321.68539</v>
      </c>
      <c r="D20" s="547">
        <v>1416116.24196</v>
      </c>
      <c r="E20" s="547">
        <v>1342362.84791</v>
      </c>
      <c r="F20" s="547">
        <v>474721.04412999999</v>
      </c>
      <c r="G20" s="547">
        <v>697954.37739000004</v>
      </c>
      <c r="H20" s="579">
        <v>374002.73311999999</v>
      </c>
      <c r="I20" s="579">
        <v>6148.9557300000006</v>
      </c>
      <c r="J20" s="579">
        <v>9535.2045199999993</v>
      </c>
      <c r="K20" s="579">
        <v>13415.742320000001</v>
      </c>
      <c r="L20" s="579">
        <v>299989.71854999999</v>
      </c>
      <c r="M20" s="579">
        <v>123724.93616</v>
      </c>
      <c r="N20" s="579">
        <v>340469.70042000001</v>
      </c>
      <c r="O20" s="579">
        <v>55366.037619999996</v>
      </c>
      <c r="P20" s="579">
        <v>7104750.66952</v>
      </c>
      <c r="Q20" s="246"/>
      <c r="R20" s="244"/>
      <c r="S20" s="244"/>
      <c r="T20" s="244"/>
      <c r="U20" s="244"/>
      <c r="V20" s="244"/>
    </row>
    <row r="21" spans="1:22" ht="27" customHeight="1">
      <c r="A21" s="632" t="s">
        <v>324</v>
      </c>
      <c r="B21" s="579">
        <v>874534.74884999997</v>
      </c>
      <c r="C21" s="547">
        <v>353378.51650000003</v>
      </c>
      <c r="D21" s="547">
        <v>1050999.1859899999</v>
      </c>
      <c r="E21" s="547">
        <v>515653.37704000005</v>
      </c>
      <c r="F21" s="547">
        <v>304784.22452999995</v>
      </c>
      <c r="G21" s="547">
        <v>267981.42163</v>
      </c>
      <c r="H21" s="579">
        <v>245859.44383999999</v>
      </c>
      <c r="I21" s="579">
        <v>5305.7863099999995</v>
      </c>
      <c r="J21" s="579">
        <v>1048.22459</v>
      </c>
      <c r="K21" s="579">
        <v>0</v>
      </c>
      <c r="L21" s="579">
        <v>263985.22944000002</v>
      </c>
      <c r="M21" s="579">
        <v>86420.364749999993</v>
      </c>
      <c r="N21" s="579">
        <v>175672.03597999999</v>
      </c>
      <c r="O21" s="579">
        <v>40242.691340000005</v>
      </c>
      <c r="P21" s="579">
        <v>4185865.25079</v>
      </c>
      <c r="Q21" s="246"/>
      <c r="R21" s="244"/>
      <c r="S21" s="244"/>
      <c r="T21" s="244"/>
      <c r="U21" s="244"/>
      <c r="V21" s="244"/>
    </row>
    <row r="22" spans="1:22" ht="27" customHeight="1">
      <c r="A22" s="632" t="s">
        <v>325</v>
      </c>
      <c r="B22" s="579">
        <v>556086.69545</v>
      </c>
      <c r="C22" s="547">
        <v>166943.16888999997</v>
      </c>
      <c r="D22" s="547">
        <v>365117.05597000004</v>
      </c>
      <c r="E22" s="547">
        <v>826709.47086999996</v>
      </c>
      <c r="F22" s="547">
        <v>169936.81959999999</v>
      </c>
      <c r="G22" s="547">
        <v>429972.95575999998</v>
      </c>
      <c r="H22" s="579">
        <v>128143.28928</v>
      </c>
      <c r="I22" s="579">
        <v>843.16942000000006</v>
      </c>
      <c r="J22" s="579">
        <v>8486.9799299999995</v>
      </c>
      <c r="K22" s="579">
        <v>13415.742320000001</v>
      </c>
      <c r="L22" s="579">
        <v>36004.489110000002</v>
      </c>
      <c r="M22" s="579">
        <v>37304.571409999997</v>
      </c>
      <c r="N22" s="579">
        <v>164797.66443999999</v>
      </c>
      <c r="O22" s="579">
        <v>15123.34628</v>
      </c>
      <c r="P22" s="579">
        <v>2918885.41873</v>
      </c>
      <c r="Q22" s="246"/>
      <c r="R22" s="244"/>
      <c r="S22" s="244"/>
      <c r="T22" s="244"/>
      <c r="U22" s="244"/>
      <c r="V22" s="244"/>
    </row>
    <row r="23" spans="1:22" ht="27" customHeight="1">
      <c r="A23" s="629" t="s">
        <v>328</v>
      </c>
      <c r="B23" s="630">
        <v>1182383.0121900002</v>
      </c>
      <c r="C23" s="631">
        <v>3835547.6781199998</v>
      </c>
      <c r="D23" s="631">
        <v>4387921.0015000002</v>
      </c>
      <c r="E23" s="631">
        <v>1871746.2048499999</v>
      </c>
      <c r="F23" s="631">
        <v>2135508.2401000001</v>
      </c>
      <c r="G23" s="631">
        <v>791151.97025999997</v>
      </c>
      <c r="H23" s="630">
        <v>2217145.5833400004</v>
      </c>
      <c r="I23" s="630">
        <v>8992576.6584599987</v>
      </c>
      <c r="J23" s="630">
        <v>474.74465000000004</v>
      </c>
      <c r="K23" s="630">
        <v>0</v>
      </c>
      <c r="L23" s="630">
        <v>6009360.1684499998</v>
      </c>
      <c r="M23" s="630">
        <v>974360.09659000009</v>
      </c>
      <c r="N23" s="630">
        <v>3617262.82522</v>
      </c>
      <c r="O23" s="630">
        <v>6991042.5027099997</v>
      </c>
      <c r="P23" s="630">
        <v>43006480.686439998</v>
      </c>
      <c r="Q23" s="246"/>
      <c r="R23" s="244"/>
      <c r="S23" s="244"/>
      <c r="T23" s="244"/>
      <c r="U23" s="244"/>
      <c r="V23" s="244"/>
    </row>
    <row r="24" spans="1:22" ht="27" customHeight="1">
      <c r="A24" s="632" t="s">
        <v>323</v>
      </c>
      <c r="B24" s="579">
        <v>364244.62345000001</v>
      </c>
      <c r="C24" s="547">
        <v>2374254.7395500001</v>
      </c>
      <c r="D24" s="547">
        <v>2022822.93772</v>
      </c>
      <c r="E24" s="547">
        <v>843603.73580999998</v>
      </c>
      <c r="F24" s="547">
        <v>705367.93472000002</v>
      </c>
      <c r="G24" s="547">
        <v>224043.85889999999</v>
      </c>
      <c r="H24" s="579">
        <v>1037049.13711</v>
      </c>
      <c r="I24" s="579">
        <v>5828762.3883199999</v>
      </c>
      <c r="J24" s="579">
        <v>370.40445</v>
      </c>
      <c r="K24" s="579">
        <v>0</v>
      </c>
      <c r="L24" s="579">
        <v>3550480.59</v>
      </c>
      <c r="M24" s="579">
        <v>398991.36714999995</v>
      </c>
      <c r="N24" s="579">
        <v>1593896.97016</v>
      </c>
      <c r="O24" s="579">
        <v>3692597.8638000004</v>
      </c>
      <c r="P24" s="579">
        <v>22636486.551139999</v>
      </c>
      <c r="Q24" s="246"/>
      <c r="R24" s="244"/>
      <c r="S24" s="244"/>
      <c r="T24" s="244"/>
      <c r="U24" s="244"/>
      <c r="V24" s="244"/>
    </row>
    <row r="25" spans="1:22" ht="27" customHeight="1">
      <c r="A25" s="632" t="s">
        <v>324</v>
      </c>
      <c r="B25" s="579">
        <v>297532.72354000004</v>
      </c>
      <c r="C25" s="547">
        <v>2039339.0023699999</v>
      </c>
      <c r="D25" s="547">
        <v>1934375.2121199998</v>
      </c>
      <c r="E25" s="547">
        <v>665449.75095000002</v>
      </c>
      <c r="F25" s="547">
        <v>324484.45455999998</v>
      </c>
      <c r="G25" s="547">
        <v>84405.054930000013</v>
      </c>
      <c r="H25" s="579">
        <v>930152.97473999998</v>
      </c>
      <c r="I25" s="579">
        <v>5322179.67882</v>
      </c>
      <c r="J25" s="579">
        <v>370.40445</v>
      </c>
      <c r="K25" s="579">
        <v>0</v>
      </c>
      <c r="L25" s="579">
        <v>3239759.4090800001</v>
      </c>
      <c r="M25" s="579">
        <v>331803.06313999998</v>
      </c>
      <c r="N25" s="579">
        <v>1478311.7092800001</v>
      </c>
      <c r="O25" s="579">
        <v>3371030.0583099998</v>
      </c>
      <c r="P25" s="579">
        <v>20019193.496289998</v>
      </c>
      <c r="Q25" s="246"/>
      <c r="R25" s="244"/>
      <c r="S25" s="244"/>
      <c r="T25" s="244"/>
      <c r="U25" s="244"/>
      <c r="V25" s="244"/>
    </row>
    <row r="26" spans="1:22" ht="27" customHeight="1">
      <c r="A26" s="632" t="s">
        <v>325</v>
      </c>
      <c r="B26" s="579">
        <v>66711.899909999993</v>
      </c>
      <c r="C26" s="547">
        <v>334915.73718</v>
      </c>
      <c r="D26" s="547">
        <v>88447.725599999991</v>
      </c>
      <c r="E26" s="547">
        <v>178153.98486000003</v>
      </c>
      <c r="F26" s="547">
        <v>380883.48016000004</v>
      </c>
      <c r="G26" s="547">
        <v>139638.80397000001</v>
      </c>
      <c r="H26" s="579">
        <v>106896.16237000001</v>
      </c>
      <c r="I26" s="579">
        <v>506582.7095</v>
      </c>
      <c r="J26" s="579">
        <v>0</v>
      </c>
      <c r="K26" s="579">
        <v>0</v>
      </c>
      <c r="L26" s="579">
        <v>310721.18092000001</v>
      </c>
      <c r="M26" s="579">
        <v>67188.304010000007</v>
      </c>
      <c r="N26" s="579">
        <v>115585.26088</v>
      </c>
      <c r="O26" s="579">
        <v>321567.80549</v>
      </c>
      <c r="P26" s="579">
        <v>2617293.0548500004</v>
      </c>
      <c r="Q26" s="246"/>
      <c r="R26" s="244"/>
      <c r="S26" s="244"/>
      <c r="T26" s="244"/>
      <c r="U26" s="244"/>
      <c r="V26" s="244"/>
    </row>
    <row r="27" spans="1:22" ht="27" customHeight="1">
      <c r="A27" s="632" t="s">
        <v>326</v>
      </c>
      <c r="B27" s="579">
        <v>818138.38873999997</v>
      </c>
      <c r="C27" s="547">
        <v>1461292.93857</v>
      </c>
      <c r="D27" s="547">
        <v>2365098.0637800004</v>
      </c>
      <c r="E27" s="547">
        <v>1028142.46904</v>
      </c>
      <c r="F27" s="547">
        <v>1430140.30538</v>
      </c>
      <c r="G27" s="547">
        <v>567108.11135999998</v>
      </c>
      <c r="H27" s="579">
        <v>1180096.4462300001</v>
      </c>
      <c r="I27" s="579">
        <v>3163814.2701399997</v>
      </c>
      <c r="J27" s="579">
        <v>104.3402</v>
      </c>
      <c r="K27" s="579">
        <v>0</v>
      </c>
      <c r="L27" s="579">
        <v>2458879.5784499999</v>
      </c>
      <c r="M27" s="579">
        <v>575368.72944000002</v>
      </c>
      <c r="N27" s="579">
        <v>2023365.85506</v>
      </c>
      <c r="O27" s="579">
        <v>3298444.6389099997</v>
      </c>
      <c r="P27" s="579">
        <v>20369994.135299999</v>
      </c>
      <c r="Q27" s="246"/>
      <c r="R27" s="244"/>
      <c r="S27" s="244"/>
      <c r="T27" s="244"/>
      <c r="U27" s="244"/>
      <c r="V27" s="244"/>
    </row>
    <row r="28" spans="1:22" ht="27" customHeight="1">
      <c r="A28" s="632" t="s">
        <v>324</v>
      </c>
      <c r="B28" s="579">
        <v>713099.77411</v>
      </c>
      <c r="C28" s="547">
        <v>1211394.0319700001</v>
      </c>
      <c r="D28" s="547">
        <v>2151267.64225</v>
      </c>
      <c r="E28" s="547">
        <v>558311.98702999996</v>
      </c>
      <c r="F28" s="547">
        <v>670977.17434999999</v>
      </c>
      <c r="G28" s="547">
        <v>430417.18644000002</v>
      </c>
      <c r="H28" s="579">
        <v>935484.66970000009</v>
      </c>
      <c r="I28" s="579">
        <v>2589348.3845300004</v>
      </c>
      <c r="J28" s="579">
        <v>0</v>
      </c>
      <c r="K28" s="579">
        <v>0</v>
      </c>
      <c r="L28" s="579">
        <v>2082278.2362800001</v>
      </c>
      <c r="M28" s="579">
        <v>549212.00285000005</v>
      </c>
      <c r="N28" s="579">
        <v>1682782.3078399999</v>
      </c>
      <c r="O28" s="579">
        <v>2494114.2722</v>
      </c>
      <c r="P28" s="579">
        <v>16068687.669549998</v>
      </c>
      <c r="Q28" s="246"/>
      <c r="R28" s="244"/>
      <c r="S28" s="244"/>
      <c r="T28" s="244"/>
      <c r="U28" s="244"/>
      <c r="V28" s="244"/>
    </row>
    <row r="29" spans="1:22" ht="27" customHeight="1">
      <c r="A29" s="632" t="s">
        <v>325</v>
      </c>
      <c r="B29" s="579">
        <v>105038.61463</v>
      </c>
      <c r="C29" s="547">
        <v>249898.90659999999</v>
      </c>
      <c r="D29" s="547">
        <v>213830.42152999999</v>
      </c>
      <c r="E29" s="547">
        <v>469830.48200999998</v>
      </c>
      <c r="F29" s="547">
        <v>759163.13102999993</v>
      </c>
      <c r="G29" s="547">
        <v>136690.92491999999</v>
      </c>
      <c r="H29" s="579">
        <v>244611.77653</v>
      </c>
      <c r="I29" s="579">
        <v>574465.88561</v>
      </c>
      <c r="J29" s="579">
        <v>104.3402</v>
      </c>
      <c r="K29" s="579">
        <v>0</v>
      </c>
      <c r="L29" s="579">
        <v>376601.34217000002</v>
      </c>
      <c r="M29" s="579">
        <v>26156.726589999998</v>
      </c>
      <c r="N29" s="579">
        <v>340583.54722000001</v>
      </c>
      <c r="O29" s="579">
        <v>804330.36671000009</v>
      </c>
      <c r="P29" s="579">
        <v>4301306.4657500004</v>
      </c>
      <c r="Q29" s="246"/>
      <c r="R29" s="244"/>
      <c r="S29" s="244"/>
      <c r="T29" s="244"/>
      <c r="U29" s="244"/>
      <c r="V29" s="244"/>
    </row>
    <row r="30" spans="1:22" ht="27" customHeight="1">
      <c r="A30" s="629" t="s">
        <v>329</v>
      </c>
      <c r="B30" s="630">
        <v>7263629.1010400001</v>
      </c>
      <c r="C30" s="631">
        <v>5028343.0152700003</v>
      </c>
      <c r="D30" s="631">
        <v>12846904.080020001</v>
      </c>
      <c r="E30" s="631">
        <v>1013932.37662</v>
      </c>
      <c r="F30" s="631">
        <v>4762464.2488500001</v>
      </c>
      <c r="G30" s="631">
        <v>2790245.9079299998</v>
      </c>
      <c r="H30" s="630">
        <v>1642758.4974799999</v>
      </c>
      <c r="I30" s="630">
        <v>1350368.90702</v>
      </c>
      <c r="J30" s="630">
        <v>0</v>
      </c>
      <c r="K30" s="630">
        <v>0</v>
      </c>
      <c r="L30" s="630">
        <v>2272063.3930500001</v>
      </c>
      <c r="M30" s="630">
        <v>774048.1894400001</v>
      </c>
      <c r="N30" s="630">
        <v>1715198.36525</v>
      </c>
      <c r="O30" s="630">
        <v>540647.83892999997</v>
      </c>
      <c r="P30" s="630">
        <v>42000603.920900002</v>
      </c>
      <c r="Q30" s="246"/>
      <c r="R30" s="244"/>
      <c r="S30" s="244"/>
      <c r="T30" s="244"/>
      <c r="U30" s="244"/>
      <c r="V30" s="244"/>
    </row>
    <row r="31" spans="1:22" ht="27" customHeight="1">
      <c r="A31" s="632" t="s">
        <v>330</v>
      </c>
      <c r="B31" s="579">
        <v>2629721.3228699998</v>
      </c>
      <c r="C31" s="547">
        <v>1575452.1394800001</v>
      </c>
      <c r="D31" s="547">
        <v>4275381.4517799998</v>
      </c>
      <c r="E31" s="547">
        <v>683098.12086000002</v>
      </c>
      <c r="F31" s="547">
        <v>2131865.8899099999</v>
      </c>
      <c r="G31" s="547">
        <v>952887.25078</v>
      </c>
      <c r="H31" s="579">
        <v>727577.20863999997</v>
      </c>
      <c r="I31" s="579">
        <v>220640.09362999999</v>
      </c>
      <c r="J31" s="579">
        <v>0</v>
      </c>
      <c r="K31" s="579">
        <v>0</v>
      </c>
      <c r="L31" s="579">
        <v>687964.15332000004</v>
      </c>
      <c r="M31" s="579">
        <v>467632.74560000002</v>
      </c>
      <c r="N31" s="579">
        <v>922904.36997</v>
      </c>
      <c r="O31" s="579">
        <v>238694.61556999999</v>
      </c>
      <c r="P31" s="579">
        <v>15513819.362409994</v>
      </c>
      <c r="Q31" s="246"/>
      <c r="R31" s="244"/>
      <c r="S31" s="244"/>
      <c r="T31" s="244"/>
      <c r="U31" s="244"/>
      <c r="V31" s="244"/>
    </row>
    <row r="32" spans="1:22" ht="27" customHeight="1">
      <c r="A32" s="632" t="s">
        <v>331</v>
      </c>
      <c r="B32" s="579">
        <v>113126.33412</v>
      </c>
      <c r="C32" s="547">
        <v>55548.862639999999</v>
      </c>
      <c r="D32" s="547">
        <v>125206.21009000001</v>
      </c>
      <c r="E32" s="547">
        <v>32681.648020000001</v>
      </c>
      <c r="F32" s="547">
        <v>190477.79566</v>
      </c>
      <c r="G32" s="547">
        <v>22200.242770000001</v>
      </c>
      <c r="H32" s="579">
        <v>44987.921860000002</v>
      </c>
      <c r="I32" s="579">
        <v>7173.7411600000005</v>
      </c>
      <c r="J32" s="579">
        <v>0</v>
      </c>
      <c r="K32" s="579">
        <v>0</v>
      </c>
      <c r="L32" s="579">
        <v>35958.496770000005</v>
      </c>
      <c r="M32" s="579">
        <v>10370.50383</v>
      </c>
      <c r="N32" s="579">
        <v>12573.41073</v>
      </c>
      <c r="O32" s="579">
        <v>5354.7848300000005</v>
      </c>
      <c r="P32" s="579">
        <v>655659.95247999998</v>
      </c>
      <c r="Q32" s="246"/>
      <c r="R32" s="244"/>
      <c r="S32" s="244"/>
      <c r="T32" s="244"/>
      <c r="U32" s="244"/>
      <c r="V32" s="244"/>
    </row>
    <row r="33" spans="1:22" ht="27" customHeight="1">
      <c r="A33" s="632" t="s">
        <v>332</v>
      </c>
      <c r="B33" s="579">
        <v>540846.63316999993</v>
      </c>
      <c r="C33" s="547">
        <v>549422.17929</v>
      </c>
      <c r="D33" s="547">
        <v>786917.95167999994</v>
      </c>
      <c r="E33" s="547">
        <v>151554.74682</v>
      </c>
      <c r="F33" s="547">
        <v>393226.38735999999</v>
      </c>
      <c r="G33" s="547">
        <v>178473.48943000002</v>
      </c>
      <c r="H33" s="579">
        <v>196403.22980999999</v>
      </c>
      <c r="I33" s="579">
        <v>118624.50447</v>
      </c>
      <c r="J33" s="579">
        <v>0</v>
      </c>
      <c r="K33" s="579">
        <v>0</v>
      </c>
      <c r="L33" s="579">
        <v>331629.60294999997</v>
      </c>
      <c r="M33" s="579">
        <v>178981.72943000001</v>
      </c>
      <c r="N33" s="579">
        <v>261900.58491999999</v>
      </c>
      <c r="O33" s="579">
        <v>121492.48793</v>
      </c>
      <c r="P33" s="579">
        <v>3809473.527259999</v>
      </c>
      <c r="Q33" s="246"/>
      <c r="R33" s="244"/>
      <c r="S33" s="244"/>
      <c r="T33" s="244"/>
      <c r="U33" s="244"/>
      <c r="V33" s="244"/>
    </row>
    <row r="34" spans="1:22" ht="27" customHeight="1">
      <c r="A34" s="632" t="s">
        <v>333</v>
      </c>
      <c r="B34" s="579">
        <v>1762211.7192299999</v>
      </c>
      <c r="C34" s="547">
        <v>829956.06920000003</v>
      </c>
      <c r="D34" s="547">
        <v>3047838.16628</v>
      </c>
      <c r="E34" s="547">
        <v>471532.17777000001</v>
      </c>
      <c r="F34" s="547">
        <v>1397586.1434200001</v>
      </c>
      <c r="G34" s="547">
        <v>667105.05333999998</v>
      </c>
      <c r="H34" s="579">
        <v>420655.88220999995</v>
      </c>
      <c r="I34" s="579">
        <v>42046.489670000003</v>
      </c>
      <c r="J34" s="579">
        <v>0</v>
      </c>
      <c r="K34" s="579">
        <v>0</v>
      </c>
      <c r="L34" s="579">
        <v>144417.66218000001</v>
      </c>
      <c r="M34" s="579">
        <v>220721.67614</v>
      </c>
      <c r="N34" s="579">
        <v>527365.48893999995</v>
      </c>
      <c r="O34" s="579">
        <v>51071.549310000002</v>
      </c>
      <c r="P34" s="579">
        <v>9582508.0776899997</v>
      </c>
      <c r="Q34" s="246"/>
      <c r="R34" s="244"/>
      <c r="S34" s="244"/>
      <c r="T34" s="244"/>
      <c r="U34" s="244"/>
      <c r="V34" s="244"/>
    </row>
    <row r="35" spans="1:22" ht="27" customHeight="1">
      <c r="A35" s="632" t="s">
        <v>334</v>
      </c>
      <c r="B35" s="579">
        <v>213536.63634999999</v>
      </c>
      <c r="C35" s="547">
        <v>140525.02835000001</v>
      </c>
      <c r="D35" s="547">
        <v>315419.12372999999</v>
      </c>
      <c r="E35" s="547">
        <v>27329.54825</v>
      </c>
      <c r="F35" s="547">
        <v>150575.56346999999</v>
      </c>
      <c r="G35" s="547">
        <v>85108.46523999999</v>
      </c>
      <c r="H35" s="579">
        <v>65530.174759999994</v>
      </c>
      <c r="I35" s="579">
        <v>52795.358329999995</v>
      </c>
      <c r="J35" s="579">
        <v>0</v>
      </c>
      <c r="K35" s="579">
        <v>0</v>
      </c>
      <c r="L35" s="579">
        <v>175958.39142</v>
      </c>
      <c r="M35" s="579">
        <v>57558.836200000005</v>
      </c>
      <c r="N35" s="579">
        <v>121064.88537999999</v>
      </c>
      <c r="O35" s="579">
        <v>60775.7935</v>
      </c>
      <c r="P35" s="579">
        <v>1466177.8049799998</v>
      </c>
      <c r="Q35" s="246"/>
      <c r="R35" s="244"/>
      <c r="S35" s="244"/>
      <c r="T35" s="244"/>
      <c r="U35" s="244"/>
      <c r="V35" s="244"/>
    </row>
    <row r="36" spans="1:22" ht="27" customHeight="1">
      <c r="A36" s="632" t="s">
        <v>196</v>
      </c>
      <c r="B36" s="579">
        <v>302696.00889</v>
      </c>
      <c r="C36" s="547">
        <v>607776.67848</v>
      </c>
      <c r="D36" s="547">
        <v>921.43285000000003</v>
      </c>
      <c r="E36" s="547">
        <v>0</v>
      </c>
      <c r="F36" s="547">
        <v>85013.104200000002</v>
      </c>
      <c r="G36" s="547">
        <v>0</v>
      </c>
      <c r="H36" s="579">
        <v>1368.60871</v>
      </c>
      <c r="I36" s="579">
        <v>911087.78541000001</v>
      </c>
      <c r="J36" s="579">
        <v>0</v>
      </c>
      <c r="K36" s="579">
        <v>0</v>
      </c>
      <c r="L36" s="579">
        <v>422861.12080999999</v>
      </c>
      <c r="M36" s="579">
        <v>652.26086999999995</v>
      </c>
      <c r="N36" s="579">
        <v>0</v>
      </c>
      <c r="O36" s="579">
        <v>13910.64668</v>
      </c>
      <c r="P36" s="579">
        <v>2346287.6468999991</v>
      </c>
      <c r="Q36" s="246"/>
      <c r="R36" s="244"/>
      <c r="S36" s="244"/>
      <c r="T36" s="244"/>
      <c r="U36" s="244"/>
      <c r="V36" s="244"/>
    </row>
    <row r="37" spans="1:22" ht="27" customHeight="1">
      <c r="A37" s="632" t="s">
        <v>332</v>
      </c>
      <c r="B37" s="579">
        <v>56107.346380000003</v>
      </c>
      <c r="C37" s="547">
        <v>433166.82481999998</v>
      </c>
      <c r="D37" s="547">
        <v>190.37448999999998</v>
      </c>
      <c r="E37" s="547">
        <v>0</v>
      </c>
      <c r="F37" s="547">
        <v>0</v>
      </c>
      <c r="G37" s="547">
        <v>0</v>
      </c>
      <c r="H37" s="579">
        <v>887.71672000000001</v>
      </c>
      <c r="I37" s="579">
        <v>496221.17541000003</v>
      </c>
      <c r="J37" s="579">
        <v>0</v>
      </c>
      <c r="K37" s="579">
        <v>0</v>
      </c>
      <c r="L37" s="579">
        <v>223744.10848</v>
      </c>
      <c r="M37" s="579">
        <v>340.56693999999999</v>
      </c>
      <c r="N37" s="579">
        <v>0</v>
      </c>
      <c r="O37" s="579">
        <v>2736.16284</v>
      </c>
      <c r="P37" s="579">
        <v>1213394.27608</v>
      </c>
      <c r="Q37" s="246"/>
      <c r="R37" s="244"/>
      <c r="S37" s="244"/>
      <c r="T37" s="244"/>
      <c r="U37" s="244"/>
      <c r="V37" s="244"/>
    </row>
    <row r="38" spans="1:22" ht="27" customHeight="1">
      <c r="A38" s="632" t="s">
        <v>334</v>
      </c>
      <c r="B38" s="579">
        <v>234177.24878999998</v>
      </c>
      <c r="C38" s="547">
        <v>174609.85365999999</v>
      </c>
      <c r="D38" s="547">
        <v>731.05835999999999</v>
      </c>
      <c r="E38" s="547">
        <v>0</v>
      </c>
      <c r="F38" s="547">
        <v>85013.104200000002</v>
      </c>
      <c r="G38" s="547">
        <v>0</v>
      </c>
      <c r="H38" s="579">
        <v>384.07995</v>
      </c>
      <c r="I38" s="579">
        <v>340938.56251000002</v>
      </c>
      <c r="J38" s="579">
        <v>0</v>
      </c>
      <c r="K38" s="579">
        <v>0</v>
      </c>
      <c r="L38" s="579">
        <v>158721.93587000002</v>
      </c>
      <c r="M38" s="579">
        <v>185.02857</v>
      </c>
      <c r="N38" s="579">
        <v>0</v>
      </c>
      <c r="O38" s="579">
        <v>11174.483839999999</v>
      </c>
      <c r="P38" s="579">
        <v>1005935.35575</v>
      </c>
      <c r="Q38" s="246"/>
      <c r="R38" s="244"/>
      <c r="S38" s="244"/>
      <c r="T38" s="244"/>
      <c r="U38" s="244"/>
      <c r="V38" s="244"/>
    </row>
    <row r="39" spans="1:22" ht="27" customHeight="1">
      <c r="A39" s="632" t="s">
        <v>335</v>
      </c>
      <c r="B39" s="579">
        <v>12411.41372</v>
      </c>
      <c r="C39" s="547">
        <v>0</v>
      </c>
      <c r="D39" s="547">
        <v>0</v>
      </c>
      <c r="E39" s="547">
        <v>0</v>
      </c>
      <c r="F39" s="547">
        <v>0</v>
      </c>
      <c r="G39" s="547">
        <v>0</v>
      </c>
      <c r="H39" s="579">
        <v>96.812039999999996</v>
      </c>
      <c r="I39" s="579">
        <v>73928.047489999997</v>
      </c>
      <c r="J39" s="579">
        <v>0</v>
      </c>
      <c r="K39" s="579">
        <v>0</v>
      </c>
      <c r="L39" s="579">
        <v>40395.076460000004</v>
      </c>
      <c r="M39" s="579">
        <v>126.66536000000001</v>
      </c>
      <c r="N39" s="579">
        <v>0</v>
      </c>
      <c r="O39" s="579">
        <v>0</v>
      </c>
      <c r="P39" s="579">
        <v>126958.01507000001</v>
      </c>
      <c r="Q39" s="246"/>
      <c r="R39" s="244"/>
      <c r="S39" s="244"/>
      <c r="T39" s="244"/>
      <c r="U39" s="244"/>
      <c r="V39" s="244"/>
    </row>
    <row r="40" spans="1:22" ht="51" customHeight="1">
      <c r="A40" s="633" t="s">
        <v>336</v>
      </c>
      <c r="B40" s="579">
        <v>0</v>
      </c>
      <c r="C40" s="547">
        <v>3140.7502599999998</v>
      </c>
      <c r="D40" s="547">
        <v>0</v>
      </c>
      <c r="E40" s="547">
        <v>0</v>
      </c>
      <c r="F40" s="547">
        <v>0</v>
      </c>
      <c r="G40" s="547">
        <v>0</v>
      </c>
      <c r="H40" s="579">
        <v>0</v>
      </c>
      <c r="I40" s="579">
        <v>12398.228300000001</v>
      </c>
      <c r="J40" s="579">
        <v>0</v>
      </c>
      <c r="K40" s="579">
        <v>0</v>
      </c>
      <c r="L40" s="579">
        <v>0</v>
      </c>
      <c r="M40" s="579">
        <v>371.67462</v>
      </c>
      <c r="N40" s="579">
        <v>0</v>
      </c>
      <c r="O40" s="579">
        <v>0</v>
      </c>
      <c r="P40" s="579">
        <v>15910.653179999999</v>
      </c>
      <c r="Q40" s="246"/>
      <c r="R40" s="244"/>
      <c r="S40" s="244"/>
      <c r="T40" s="244"/>
      <c r="U40" s="244"/>
      <c r="V40" s="244"/>
    </row>
    <row r="41" spans="1:22" ht="27" customHeight="1">
      <c r="A41" s="632" t="s">
        <v>332</v>
      </c>
      <c r="B41" s="579">
        <v>0</v>
      </c>
      <c r="C41" s="547">
        <v>2677.9337500000001</v>
      </c>
      <c r="D41" s="547">
        <v>0</v>
      </c>
      <c r="E41" s="547">
        <v>0</v>
      </c>
      <c r="F41" s="547">
        <v>0</v>
      </c>
      <c r="G41" s="547">
        <v>0</v>
      </c>
      <c r="H41" s="579">
        <v>0</v>
      </c>
      <c r="I41" s="579">
        <v>7856.1085000000003</v>
      </c>
      <c r="J41" s="579">
        <v>0</v>
      </c>
      <c r="K41" s="579">
        <v>0</v>
      </c>
      <c r="L41" s="579">
        <v>0</v>
      </c>
      <c r="M41" s="579">
        <v>198.38387</v>
      </c>
      <c r="N41" s="579">
        <v>0</v>
      </c>
      <c r="O41" s="579">
        <v>0</v>
      </c>
      <c r="P41" s="579">
        <v>10732.42612</v>
      </c>
      <c r="Q41" s="246"/>
      <c r="R41" s="244"/>
      <c r="S41" s="244"/>
      <c r="T41" s="244"/>
      <c r="U41" s="244"/>
      <c r="V41" s="244"/>
    </row>
    <row r="42" spans="1:22" ht="27" customHeight="1">
      <c r="A42" s="632" t="s">
        <v>334</v>
      </c>
      <c r="B42" s="579">
        <v>0</v>
      </c>
      <c r="C42" s="547">
        <v>462.81650999999999</v>
      </c>
      <c r="D42" s="547">
        <v>0</v>
      </c>
      <c r="E42" s="547">
        <v>0</v>
      </c>
      <c r="F42" s="547">
        <v>0</v>
      </c>
      <c r="G42" s="547">
        <v>0</v>
      </c>
      <c r="H42" s="579">
        <v>0</v>
      </c>
      <c r="I42" s="579">
        <v>4542.1197999999995</v>
      </c>
      <c r="J42" s="579">
        <v>0</v>
      </c>
      <c r="K42" s="579">
        <v>0</v>
      </c>
      <c r="L42" s="579">
        <v>0</v>
      </c>
      <c r="M42" s="579">
        <v>173.29075</v>
      </c>
      <c r="N42" s="579">
        <v>0</v>
      </c>
      <c r="O42" s="579">
        <v>0</v>
      </c>
      <c r="P42" s="579">
        <v>5178.2270599999993</v>
      </c>
      <c r="Q42" s="246"/>
      <c r="R42" s="244"/>
      <c r="S42" s="244"/>
      <c r="T42" s="244"/>
      <c r="U42" s="244"/>
      <c r="V42" s="244"/>
    </row>
    <row r="43" spans="1:22" ht="27" customHeight="1">
      <c r="A43" s="632" t="s">
        <v>198</v>
      </c>
      <c r="B43" s="579">
        <v>4119030.4551500003</v>
      </c>
      <c r="C43" s="547">
        <v>2837865.13326</v>
      </c>
      <c r="D43" s="547">
        <v>8569690.4031000007</v>
      </c>
      <c r="E43" s="547">
        <v>330609.60010000004</v>
      </c>
      <c r="F43" s="547">
        <v>2545585.2547399998</v>
      </c>
      <c r="G43" s="547">
        <v>1837358.6571500001</v>
      </c>
      <c r="H43" s="579">
        <v>913058.99942999997</v>
      </c>
      <c r="I43" s="579">
        <v>194053.48866999999</v>
      </c>
      <c r="J43" s="579">
        <v>0</v>
      </c>
      <c r="K43" s="579">
        <v>0</v>
      </c>
      <c r="L43" s="579">
        <v>1119178.4442799999</v>
      </c>
      <c r="M43" s="579">
        <v>304839.29757999995</v>
      </c>
      <c r="N43" s="579">
        <v>792293.99527999992</v>
      </c>
      <c r="O43" s="579">
        <v>284994.61537000001</v>
      </c>
      <c r="P43" s="579">
        <v>23848558.344110001</v>
      </c>
      <c r="Q43" s="246"/>
      <c r="R43" s="244"/>
      <c r="S43" s="244"/>
      <c r="T43" s="244"/>
      <c r="U43" s="244"/>
      <c r="V43" s="244"/>
    </row>
    <row r="44" spans="1:22" ht="27" customHeight="1">
      <c r="A44" s="632" t="s">
        <v>331</v>
      </c>
      <c r="B44" s="579">
        <v>87685.550439999992</v>
      </c>
      <c r="C44" s="547">
        <v>195644.59302</v>
      </c>
      <c r="D44" s="547">
        <v>215025.90555000002</v>
      </c>
      <c r="E44" s="547">
        <v>19500.87743</v>
      </c>
      <c r="F44" s="547">
        <v>48105.00189</v>
      </c>
      <c r="G44" s="547">
        <v>130151.12731</v>
      </c>
      <c r="H44" s="579">
        <v>79474.439299999998</v>
      </c>
      <c r="I44" s="579">
        <v>4030.5093299999999</v>
      </c>
      <c r="J44" s="579">
        <v>0</v>
      </c>
      <c r="K44" s="579">
        <v>0</v>
      </c>
      <c r="L44" s="579">
        <v>89299.398549999998</v>
      </c>
      <c r="M44" s="579">
        <v>11736.05731</v>
      </c>
      <c r="N44" s="579">
        <v>17591.979809999997</v>
      </c>
      <c r="O44" s="579">
        <v>13450.151609999999</v>
      </c>
      <c r="P44" s="579">
        <v>911695.59155000001</v>
      </c>
      <c r="Q44" s="246"/>
      <c r="R44" s="244"/>
      <c r="S44" s="244"/>
      <c r="T44" s="244"/>
      <c r="U44" s="244"/>
      <c r="V44" s="244"/>
    </row>
    <row r="45" spans="1:22" ht="27" customHeight="1">
      <c r="A45" s="632" t="s">
        <v>332</v>
      </c>
      <c r="B45" s="579">
        <v>527584.28231000004</v>
      </c>
      <c r="C45" s="547">
        <v>734898.76804</v>
      </c>
      <c r="D45" s="547">
        <v>1162045.51021</v>
      </c>
      <c r="E45" s="547">
        <v>61618.788679999998</v>
      </c>
      <c r="F45" s="547">
        <v>229352.66124000002</v>
      </c>
      <c r="G45" s="547">
        <v>210878.86844999998</v>
      </c>
      <c r="H45" s="579">
        <v>167222.53912</v>
      </c>
      <c r="I45" s="579">
        <v>86687.006379999992</v>
      </c>
      <c r="J45" s="579">
        <v>0</v>
      </c>
      <c r="K45" s="579">
        <v>0</v>
      </c>
      <c r="L45" s="579">
        <v>366601.45684</v>
      </c>
      <c r="M45" s="579">
        <v>89564.270940000002</v>
      </c>
      <c r="N45" s="579">
        <v>186424.08729</v>
      </c>
      <c r="O45" s="579">
        <v>120373.93852</v>
      </c>
      <c r="P45" s="579">
        <v>3943252.1780200005</v>
      </c>
      <c r="Q45" s="246"/>
      <c r="R45" s="244"/>
      <c r="S45" s="244"/>
      <c r="T45" s="244"/>
      <c r="U45" s="244"/>
      <c r="V45" s="244"/>
    </row>
    <row r="46" spans="1:22" ht="27" customHeight="1">
      <c r="A46" s="632" t="s">
        <v>333</v>
      </c>
      <c r="B46" s="579">
        <v>3221062.0718899998</v>
      </c>
      <c r="C46" s="547">
        <v>1741025.74926</v>
      </c>
      <c r="D46" s="547">
        <v>6832430.5845799996</v>
      </c>
      <c r="E46" s="547">
        <v>244990.38606999998</v>
      </c>
      <c r="F46" s="547">
        <v>2123420.2413599999</v>
      </c>
      <c r="G46" s="547">
        <v>1408806.67879</v>
      </c>
      <c r="H46" s="579">
        <v>608648.66795000003</v>
      </c>
      <c r="I46" s="579">
        <v>48016.799759999994</v>
      </c>
      <c r="J46" s="579">
        <v>0</v>
      </c>
      <c r="K46" s="579">
        <v>0</v>
      </c>
      <c r="L46" s="579">
        <v>483226.52347000001</v>
      </c>
      <c r="M46" s="579">
        <v>159810.87921000001</v>
      </c>
      <c r="N46" s="579">
        <v>477994.41128</v>
      </c>
      <c r="O46" s="579">
        <v>106229.85270999999</v>
      </c>
      <c r="P46" s="579">
        <v>17455662.846329998</v>
      </c>
      <c r="Q46" s="246"/>
      <c r="R46" s="244"/>
      <c r="S46" s="244"/>
      <c r="T46" s="244"/>
      <c r="U46" s="244"/>
      <c r="V46" s="244"/>
    </row>
    <row r="47" spans="1:22" ht="27" customHeight="1">
      <c r="A47" s="632" t="s">
        <v>334</v>
      </c>
      <c r="B47" s="579">
        <v>282698.55050999997</v>
      </c>
      <c r="C47" s="547">
        <v>166296.02294</v>
      </c>
      <c r="D47" s="547">
        <v>360188.40275999997</v>
      </c>
      <c r="E47" s="547">
        <v>4499.54792</v>
      </c>
      <c r="F47" s="547">
        <v>144707.35024999999</v>
      </c>
      <c r="G47" s="547">
        <v>87521.982599999988</v>
      </c>
      <c r="H47" s="579">
        <v>57713.353060000001</v>
      </c>
      <c r="I47" s="579">
        <v>55319.173200000005</v>
      </c>
      <c r="J47" s="579">
        <v>0</v>
      </c>
      <c r="K47" s="579">
        <v>0</v>
      </c>
      <c r="L47" s="579">
        <v>180051.06542</v>
      </c>
      <c r="M47" s="579">
        <v>43728.090120000001</v>
      </c>
      <c r="N47" s="579">
        <v>110283.5169</v>
      </c>
      <c r="O47" s="579">
        <v>44940.672530000003</v>
      </c>
      <c r="P47" s="579">
        <v>1537947.7282100003</v>
      </c>
      <c r="Q47" s="246"/>
      <c r="R47" s="244"/>
      <c r="S47" s="244"/>
      <c r="T47" s="244"/>
      <c r="U47" s="244"/>
      <c r="V47" s="244"/>
    </row>
    <row r="48" spans="1:22" ht="27" customHeight="1">
      <c r="A48" s="632" t="s">
        <v>199</v>
      </c>
      <c r="B48" s="579">
        <v>212181.31412999998</v>
      </c>
      <c r="C48" s="547">
        <v>4108.3137900000002</v>
      </c>
      <c r="D48" s="547">
        <v>910.79229000000009</v>
      </c>
      <c r="E48" s="547">
        <v>224.65566000000001</v>
      </c>
      <c r="F48" s="547">
        <v>0</v>
      </c>
      <c r="G48" s="547">
        <v>0</v>
      </c>
      <c r="H48" s="579">
        <v>753.6807</v>
      </c>
      <c r="I48" s="579">
        <v>12189.311009999999</v>
      </c>
      <c r="J48" s="579">
        <v>0</v>
      </c>
      <c r="K48" s="579">
        <v>0</v>
      </c>
      <c r="L48" s="579">
        <v>42059.674639999997</v>
      </c>
      <c r="M48" s="579">
        <v>552.21077000000002</v>
      </c>
      <c r="N48" s="579">
        <v>0</v>
      </c>
      <c r="O48" s="579">
        <v>3047.9613100000001</v>
      </c>
      <c r="P48" s="579">
        <v>276027.9143</v>
      </c>
      <c r="Q48" s="246"/>
      <c r="R48" s="244"/>
      <c r="S48" s="244"/>
      <c r="T48" s="244"/>
      <c r="U48" s="244"/>
      <c r="V48" s="244"/>
    </row>
    <row r="49" spans="1:22" ht="27" customHeight="1">
      <c r="A49" s="632" t="s">
        <v>332</v>
      </c>
      <c r="B49" s="579">
        <v>12886.40076</v>
      </c>
      <c r="C49" s="547">
        <v>81.356300000000005</v>
      </c>
      <c r="D49" s="547">
        <v>281.48071999999996</v>
      </c>
      <c r="E49" s="547">
        <v>0</v>
      </c>
      <c r="F49" s="547">
        <v>0</v>
      </c>
      <c r="G49" s="547">
        <v>0</v>
      </c>
      <c r="H49" s="579">
        <v>642.82697999999993</v>
      </c>
      <c r="I49" s="579">
        <v>5944.3455199999999</v>
      </c>
      <c r="J49" s="579">
        <v>0</v>
      </c>
      <c r="K49" s="579">
        <v>0</v>
      </c>
      <c r="L49" s="579">
        <v>30225.27853</v>
      </c>
      <c r="M49" s="579">
        <v>160.28384</v>
      </c>
      <c r="N49" s="579">
        <v>0</v>
      </c>
      <c r="O49" s="579">
        <v>1073.78791</v>
      </c>
      <c r="P49" s="579">
        <v>51295.760559999995</v>
      </c>
      <c r="Q49" s="246"/>
      <c r="R49" s="244"/>
      <c r="S49" s="244"/>
      <c r="T49" s="244"/>
      <c r="U49" s="244"/>
      <c r="V49" s="244"/>
    </row>
    <row r="50" spans="1:22" ht="27" customHeight="1">
      <c r="A50" s="632" t="s">
        <v>334</v>
      </c>
      <c r="B50" s="579">
        <v>198528.91037</v>
      </c>
      <c r="C50" s="547">
        <v>12.147969999999999</v>
      </c>
      <c r="D50" s="547">
        <v>563.54003</v>
      </c>
      <c r="E50" s="547">
        <v>0</v>
      </c>
      <c r="F50" s="547">
        <v>0</v>
      </c>
      <c r="G50" s="547">
        <v>0</v>
      </c>
      <c r="H50" s="579">
        <v>70</v>
      </c>
      <c r="I50" s="579">
        <v>6244.9654900000005</v>
      </c>
      <c r="J50" s="579">
        <v>0</v>
      </c>
      <c r="K50" s="579">
        <v>0</v>
      </c>
      <c r="L50" s="579">
        <v>9181.9328499999992</v>
      </c>
      <c r="M50" s="579">
        <v>199.50800000000001</v>
      </c>
      <c r="N50" s="579">
        <v>0</v>
      </c>
      <c r="O50" s="579">
        <v>1937.5272199999999</v>
      </c>
      <c r="P50" s="579">
        <v>216738.53193</v>
      </c>
      <c r="Q50" s="246"/>
      <c r="R50" s="244"/>
      <c r="S50" s="244"/>
      <c r="T50" s="244"/>
      <c r="U50" s="244"/>
      <c r="V50" s="244"/>
    </row>
    <row r="51" spans="1:22" ht="27" customHeight="1">
      <c r="A51" s="632" t="s">
        <v>335</v>
      </c>
      <c r="B51" s="579">
        <v>766.00300000000004</v>
      </c>
      <c r="C51" s="547">
        <v>4014.8095199999998</v>
      </c>
      <c r="D51" s="547">
        <v>65.771539999999987</v>
      </c>
      <c r="E51" s="547">
        <v>224.65566000000001</v>
      </c>
      <c r="F51" s="547">
        <v>0</v>
      </c>
      <c r="G51" s="547">
        <v>0</v>
      </c>
      <c r="H51" s="579">
        <v>40.853720000000003</v>
      </c>
      <c r="I51" s="579">
        <v>0</v>
      </c>
      <c r="J51" s="579">
        <v>0</v>
      </c>
      <c r="K51" s="579">
        <v>0</v>
      </c>
      <c r="L51" s="579">
        <v>2652.46326</v>
      </c>
      <c r="M51" s="579">
        <v>192.41892999999999</v>
      </c>
      <c r="N51" s="579">
        <v>0</v>
      </c>
      <c r="O51" s="579">
        <v>36.646180000000001</v>
      </c>
      <c r="P51" s="579">
        <v>7993.6218099999987</v>
      </c>
      <c r="Q51" s="246"/>
      <c r="R51" s="244"/>
      <c r="S51" s="244"/>
      <c r="T51" s="244"/>
      <c r="U51" s="244"/>
      <c r="V51" s="244"/>
    </row>
    <row r="52" spans="1:22" ht="27" customHeight="1">
      <c r="A52" s="629" t="s">
        <v>337</v>
      </c>
      <c r="B52" s="630">
        <v>1835312.8235799999</v>
      </c>
      <c r="C52" s="631">
        <v>2215858.3991300003</v>
      </c>
      <c r="D52" s="631">
        <v>1731089.8870899999</v>
      </c>
      <c r="E52" s="631">
        <v>1028880.8933400001</v>
      </c>
      <c r="F52" s="631">
        <v>1682738.0066800001</v>
      </c>
      <c r="G52" s="631">
        <v>658184.80564000004</v>
      </c>
      <c r="H52" s="630">
        <v>1099443.5102599999</v>
      </c>
      <c r="I52" s="630">
        <v>1169592.9731600001</v>
      </c>
      <c r="J52" s="630">
        <v>966.96874000000003</v>
      </c>
      <c r="K52" s="630">
        <v>0</v>
      </c>
      <c r="L52" s="630">
        <v>1161288.7987800001</v>
      </c>
      <c r="M52" s="630">
        <v>303417.02754000004</v>
      </c>
      <c r="N52" s="630">
        <v>689988.85197000008</v>
      </c>
      <c r="O52" s="630">
        <v>806976.99725999997</v>
      </c>
      <c r="P52" s="630">
        <v>14383739.943170002</v>
      </c>
      <c r="Q52" s="246"/>
      <c r="R52" s="244"/>
      <c r="S52" s="244"/>
      <c r="T52" s="244"/>
      <c r="U52" s="244"/>
      <c r="V52" s="244"/>
    </row>
    <row r="53" spans="1:22" ht="27" customHeight="1">
      <c r="A53" s="632" t="s">
        <v>338</v>
      </c>
      <c r="B53" s="579">
        <v>346936.33906999999</v>
      </c>
      <c r="C53" s="547">
        <v>84785.022660000002</v>
      </c>
      <c r="D53" s="547">
        <v>323867.51757999999</v>
      </c>
      <c r="E53" s="547">
        <v>439695.77382999996</v>
      </c>
      <c r="F53" s="547">
        <v>427860.89105000003</v>
      </c>
      <c r="G53" s="547">
        <v>218243.15823</v>
      </c>
      <c r="H53" s="579">
        <v>316675.64419999998</v>
      </c>
      <c r="I53" s="579">
        <v>0</v>
      </c>
      <c r="J53" s="579">
        <v>0</v>
      </c>
      <c r="K53" s="579">
        <v>0</v>
      </c>
      <c r="L53" s="579">
        <v>566</v>
      </c>
      <c r="M53" s="579">
        <v>0</v>
      </c>
      <c r="N53" s="579">
        <v>219140.78675999999</v>
      </c>
      <c r="O53" s="579">
        <v>148015.1538</v>
      </c>
      <c r="P53" s="579">
        <v>2525786.28718</v>
      </c>
      <c r="Q53" s="246"/>
      <c r="R53" s="244"/>
      <c r="S53" s="244"/>
      <c r="T53" s="244"/>
      <c r="U53" s="244"/>
      <c r="V53" s="244"/>
    </row>
    <row r="54" spans="1:22" ht="27" customHeight="1">
      <c r="A54" s="632" t="s">
        <v>339</v>
      </c>
      <c r="B54" s="579">
        <v>16879.51729</v>
      </c>
      <c r="C54" s="547">
        <v>371684.32049000001</v>
      </c>
      <c r="D54" s="547">
        <v>679514.36202</v>
      </c>
      <c r="E54" s="547">
        <v>258658.89416</v>
      </c>
      <c r="F54" s="547">
        <v>4869.3048099999996</v>
      </c>
      <c r="G54" s="547">
        <v>285981.27106</v>
      </c>
      <c r="H54" s="579">
        <v>195465.89683000001</v>
      </c>
      <c r="I54" s="579">
        <v>43495.515070000001</v>
      </c>
      <c r="J54" s="579">
        <v>0</v>
      </c>
      <c r="K54" s="579">
        <v>0</v>
      </c>
      <c r="L54" s="579">
        <v>3647.6321400000002</v>
      </c>
      <c r="M54" s="579">
        <v>140199.99728000001</v>
      </c>
      <c r="N54" s="579">
        <v>2235.4579900000003</v>
      </c>
      <c r="O54" s="579">
        <v>71729.97047</v>
      </c>
      <c r="P54" s="579">
        <v>2074362.1396099997</v>
      </c>
      <c r="Q54" s="246"/>
      <c r="R54" s="244"/>
      <c r="S54" s="244"/>
      <c r="T54" s="244"/>
      <c r="U54" s="244"/>
      <c r="V54" s="244"/>
    </row>
    <row r="55" spans="1:22" ht="27" customHeight="1">
      <c r="A55" s="632" t="s">
        <v>340</v>
      </c>
      <c r="B55" s="579">
        <v>1262532.24345</v>
      </c>
      <c r="C55" s="547">
        <v>1759389.0559799999</v>
      </c>
      <c r="D55" s="547">
        <v>727587.73254999996</v>
      </c>
      <c r="E55" s="547">
        <v>66719.000140000004</v>
      </c>
      <c r="F55" s="547">
        <v>1149686.54575</v>
      </c>
      <c r="G55" s="547">
        <v>153960.37635000001</v>
      </c>
      <c r="H55" s="579">
        <v>585159.41317999992</v>
      </c>
      <c r="I55" s="579">
        <v>1126097.4580899999</v>
      </c>
      <c r="J55" s="579">
        <v>935.8285699999999</v>
      </c>
      <c r="K55" s="579">
        <v>0</v>
      </c>
      <c r="L55" s="579">
        <v>1157075.1666400002</v>
      </c>
      <c r="M55" s="579">
        <v>153849.12058000002</v>
      </c>
      <c r="N55" s="579">
        <v>468612.60722000001</v>
      </c>
      <c r="O55" s="579">
        <v>587231.87299000006</v>
      </c>
      <c r="P55" s="579">
        <v>9198836.4214899987</v>
      </c>
      <c r="Q55" s="246"/>
      <c r="R55" s="244"/>
      <c r="S55" s="244"/>
      <c r="T55" s="244"/>
      <c r="U55" s="244"/>
      <c r="V55" s="244"/>
    </row>
    <row r="56" spans="1:22" ht="27" customHeight="1">
      <c r="A56" s="632" t="s">
        <v>341</v>
      </c>
      <c r="B56" s="579">
        <v>208964.72377000001</v>
      </c>
      <c r="C56" s="547">
        <v>0</v>
      </c>
      <c r="D56" s="547">
        <v>120.27494</v>
      </c>
      <c r="E56" s="547">
        <v>263807.22521</v>
      </c>
      <c r="F56" s="547">
        <v>100321.26506999999</v>
      </c>
      <c r="G56" s="547">
        <v>0</v>
      </c>
      <c r="H56" s="579">
        <v>2142.5560499999997</v>
      </c>
      <c r="I56" s="579">
        <v>0</v>
      </c>
      <c r="J56" s="579">
        <v>31.140169999999998</v>
      </c>
      <c r="K56" s="579">
        <v>0</v>
      </c>
      <c r="L56" s="579">
        <v>0</v>
      </c>
      <c r="M56" s="579">
        <v>9367.9096799999988</v>
      </c>
      <c r="N56" s="579">
        <v>0</v>
      </c>
      <c r="O56" s="579">
        <v>0</v>
      </c>
      <c r="P56" s="581">
        <v>584755.09489000007</v>
      </c>
      <c r="Q56" s="246"/>
      <c r="R56" s="244"/>
      <c r="S56" s="244"/>
      <c r="T56" s="244"/>
      <c r="U56" s="244"/>
      <c r="V56" s="244"/>
    </row>
    <row r="57" spans="1:22" ht="33" customHeight="1">
      <c r="A57" s="555" t="s">
        <v>168</v>
      </c>
      <c r="B57" s="634">
        <v>22011595.65394</v>
      </c>
      <c r="C57" s="634">
        <v>19123148.05869</v>
      </c>
      <c r="D57" s="634">
        <v>27569883.45318</v>
      </c>
      <c r="E57" s="634">
        <v>22234636.519950002</v>
      </c>
      <c r="F57" s="634">
        <v>19133454.34118</v>
      </c>
      <c r="G57" s="634">
        <v>9848756.1611299999</v>
      </c>
      <c r="H57" s="634">
        <v>8700167.3233599998</v>
      </c>
      <c r="I57" s="634">
        <v>11520978.081180001</v>
      </c>
      <c r="J57" s="634">
        <v>143428.57547000001</v>
      </c>
      <c r="K57" s="634">
        <v>691532.49879999994</v>
      </c>
      <c r="L57" s="634">
        <v>12051480.601879999</v>
      </c>
      <c r="M57" s="634">
        <v>3502902.8294799998</v>
      </c>
      <c r="N57" s="634">
        <v>12990167.021370001</v>
      </c>
      <c r="O57" s="634">
        <v>8559259.8221000005</v>
      </c>
      <c r="P57" s="634">
        <v>178081390.94171003</v>
      </c>
      <c r="Q57" s="246"/>
      <c r="R57" s="244"/>
      <c r="S57" s="244"/>
      <c r="T57" s="244"/>
      <c r="U57" s="244"/>
      <c r="V57" s="244"/>
    </row>
    <row r="58" spans="1:22" ht="9" customHeight="1" thickBot="1">
      <c r="A58" s="550"/>
      <c r="B58" s="325"/>
      <c r="C58" s="326"/>
      <c r="D58" s="326"/>
      <c r="E58" s="326"/>
      <c r="F58" s="326"/>
      <c r="G58" s="326"/>
      <c r="H58" s="327"/>
      <c r="I58" s="327"/>
      <c r="J58" s="327"/>
      <c r="K58" s="327"/>
      <c r="L58" s="327"/>
      <c r="M58" s="327"/>
      <c r="N58" s="327"/>
      <c r="O58" s="327"/>
      <c r="P58" s="327"/>
      <c r="Q58" s="246"/>
      <c r="R58" s="244"/>
      <c r="S58" s="244"/>
      <c r="T58" s="244"/>
      <c r="U58" s="244"/>
      <c r="V58" s="244"/>
    </row>
    <row r="59" spans="1:22" ht="15" customHeight="1" thickTop="1">
      <c r="A59" s="635" t="s">
        <v>152</v>
      </c>
      <c r="B59" s="5"/>
      <c r="C59" s="6"/>
      <c r="D59" s="6"/>
      <c r="E59" s="6"/>
      <c r="F59" s="6"/>
      <c r="G59" s="6"/>
      <c r="H59" s="7"/>
      <c r="I59" s="7"/>
      <c r="J59" s="7"/>
      <c r="K59" s="7"/>
      <c r="L59" s="7"/>
      <c r="M59" s="7"/>
      <c r="N59" s="7"/>
      <c r="O59" s="7"/>
      <c r="P59" s="7"/>
      <c r="Q59" s="246"/>
      <c r="R59" s="7"/>
      <c r="S59" s="244"/>
      <c r="T59" s="244"/>
      <c r="U59" s="244"/>
      <c r="V59" s="244"/>
    </row>
    <row r="60" spans="1:22">
      <c r="A60" s="636" t="s">
        <v>342</v>
      </c>
      <c r="B60" s="636"/>
      <c r="C60" s="636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46"/>
      <c r="R60" s="244"/>
      <c r="S60" s="244"/>
      <c r="T60" s="244"/>
      <c r="U60" s="244"/>
      <c r="V60" s="244"/>
    </row>
    <row r="61" spans="1:22" ht="15" customHeight="1">
      <c r="A61" s="637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46"/>
      <c r="R61" s="244"/>
      <c r="S61" s="244"/>
      <c r="T61" s="244"/>
      <c r="U61" s="244"/>
      <c r="V61" s="244"/>
    </row>
    <row r="62" spans="1:22" ht="9" customHeight="1">
      <c r="A62" s="463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46"/>
      <c r="R62" s="244"/>
      <c r="S62" s="244"/>
      <c r="T62" s="244"/>
      <c r="U62" s="244"/>
      <c r="V62" s="244"/>
    </row>
    <row r="63" spans="1:22" ht="9" customHeight="1">
      <c r="A63" s="462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46"/>
      <c r="R63" s="244"/>
      <c r="S63" s="244"/>
      <c r="T63" s="244"/>
      <c r="U63" s="244"/>
      <c r="V63" s="244"/>
    </row>
    <row r="64" spans="1:22" ht="9" customHeight="1">
      <c r="A64" s="462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46"/>
      <c r="R64" s="244"/>
      <c r="S64" s="244"/>
      <c r="T64" s="244"/>
      <c r="U64" s="244"/>
      <c r="V64" s="244"/>
    </row>
    <row r="65" spans="1:22" ht="9" customHeight="1">
      <c r="A65" s="462"/>
      <c r="B65" s="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46"/>
      <c r="R65" s="244"/>
      <c r="S65" s="244"/>
      <c r="T65" s="244"/>
      <c r="U65" s="244"/>
      <c r="V65" s="244"/>
    </row>
    <row r="66" spans="1:22" ht="9" customHeight="1">
      <c r="A66" s="462"/>
      <c r="B66" s="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46"/>
      <c r="R66" s="244"/>
      <c r="S66" s="244"/>
      <c r="T66" s="244"/>
      <c r="U66" s="244"/>
      <c r="V66" s="244"/>
    </row>
    <row r="67" spans="1:22" ht="9" customHeight="1">
      <c r="A67" s="462"/>
      <c r="B67" s="1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46"/>
      <c r="R67" s="244"/>
      <c r="S67" s="244"/>
      <c r="T67" s="244"/>
      <c r="U67" s="244"/>
      <c r="V67" s="244"/>
    </row>
    <row r="68" spans="1:22" ht="9" customHeight="1">
      <c r="A68" s="315"/>
      <c r="B68" s="1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46"/>
      <c r="R68" s="244"/>
      <c r="S68" s="244"/>
      <c r="T68" s="244"/>
      <c r="U68" s="244"/>
      <c r="V68" s="244"/>
    </row>
    <row r="69" spans="1:22" ht="9" customHeight="1">
      <c r="A69" s="462"/>
      <c r="B69" s="1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46"/>
      <c r="R69" s="244"/>
      <c r="S69" s="244"/>
      <c r="T69" s="244"/>
      <c r="U69" s="244"/>
      <c r="V69" s="244"/>
    </row>
    <row r="70" spans="1:22" ht="9" customHeight="1">
      <c r="A70" s="462"/>
      <c r="B70" s="1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46"/>
      <c r="R70" s="244"/>
      <c r="S70" s="244"/>
      <c r="T70" s="244"/>
      <c r="U70" s="244"/>
      <c r="V70" s="244"/>
    </row>
    <row r="71" spans="1:22" ht="9" customHeight="1">
      <c r="A71" s="462"/>
      <c r="B71" s="1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46"/>
      <c r="R71" s="244"/>
      <c r="S71" s="244"/>
      <c r="T71" s="244"/>
      <c r="U71" s="244"/>
      <c r="V71" s="244"/>
    </row>
    <row r="72" spans="1:22" ht="9" customHeight="1">
      <c r="A72" s="462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46"/>
      <c r="R72" s="244"/>
      <c r="S72" s="244"/>
      <c r="T72" s="244"/>
      <c r="U72" s="244"/>
      <c r="V72" s="244"/>
    </row>
    <row r="73" spans="1:22" ht="9" customHeight="1">
      <c r="A73" s="462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46"/>
      <c r="R73" s="244"/>
      <c r="S73" s="244"/>
      <c r="T73" s="244"/>
      <c r="U73" s="244"/>
      <c r="V73" s="244"/>
    </row>
    <row r="74" spans="1:22" ht="9" customHeight="1">
      <c r="A74" s="315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46"/>
      <c r="R74" s="244"/>
      <c r="S74" s="244"/>
      <c r="T74" s="244"/>
      <c r="U74" s="244"/>
      <c r="V74" s="244"/>
    </row>
    <row r="75" spans="1:22" ht="9" customHeight="1">
      <c r="A75" s="462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46"/>
      <c r="R75" s="244"/>
      <c r="S75" s="244"/>
      <c r="T75" s="244"/>
      <c r="U75" s="244"/>
      <c r="V75" s="244"/>
    </row>
    <row r="76" spans="1:22" ht="9" customHeight="1">
      <c r="A76" s="462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46"/>
      <c r="R76" s="244"/>
      <c r="S76" s="244"/>
      <c r="T76" s="244"/>
      <c r="U76" s="244"/>
      <c r="V76" s="244"/>
    </row>
    <row r="77" spans="1:22" ht="9" customHeight="1">
      <c r="A77" s="462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246"/>
      <c r="R77" s="244"/>
      <c r="S77" s="244"/>
      <c r="T77" s="244"/>
      <c r="U77" s="244"/>
      <c r="V77" s="244"/>
    </row>
    <row r="78" spans="1:22" ht="9" customHeight="1">
      <c r="A78" s="462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246"/>
      <c r="R78" s="244"/>
      <c r="S78" s="244"/>
      <c r="T78" s="244"/>
      <c r="U78" s="244"/>
      <c r="V78" s="244"/>
    </row>
    <row r="79" spans="1:22" ht="9" customHeight="1">
      <c r="A79" s="462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246"/>
      <c r="R79" s="244"/>
      <c r="S79" s="244"/>
      <c r="T79" s="244"/>
      <c r="U79" s="244"/>
      <c r="V79" s="244"/>
    </row>
    <row r="80" spans="1:22" ht="9" customHeight="1">
      <c r="A80" s="315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246"/>
      <c r="R80" s="244"/>
      <c r="S80" s="244"/>
      <c r="T80" s="244"/>
      <c r="U80" s="244"/>
      <c r="V80" s="244"/>
    </row>
    <row r="81" spans="1:22" ht="9" customHeight="1">
      <c r="A81" s="462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246"/>
      <c r="R81" s="244"/>
      <c r="S81" s="244"/>
      <c r="T81" s="244"/>
      <c r="U81" s="244"/>
      <c r="V81" s="244"/>
    </row>
    <row r="82" spans="1:22" ht="9" customHeight="1">
      <c r="A82" s="462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246"/>
      <c r="R82" s="244"/>
      <c r="S82" s="244"/>
      <c r="T82" s="244"/>
      <c r="U82" s="244"/>
      <c r="V82" s="244"/>
    </row>
    <row r="83" spans="1:22" ht="9" customHeight="1">
      <c r="A83" s="462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246"/>
      <c r="R83" s="244"/>
      <c r="S83" s="244"/>
      <c r="T83" s="244"/>
      <c r="U83" s="244"/>
      <c r="V83" s="244"/>
    </row>
    <row r="84" spans="1:22" ht="9" customHeight="1">
      <c r="A84" s="462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246"/>
      <c r="R84" s="244"/>
      <c r="S84" s="244"/>
      <c r="T84" s="244"/>
      <c r="U84" s="244"/>
      <c r="V84" s="244"/>
    </row>
    <row r="85" spans="1:22" ht="9" customHeight="1">
      <c r="A85" s="315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246"/>
      <c r="R85" s="244"/>
      <c r="S85" s="244"/>
      <c r="T85" s="244"/>
      <c r="U85" s="244"/>
      <c r="V85" s="244"/>
    </row>
    <row r="86" spans="1:22" ht="9" customHeight="1">
      <c r="A86" s="464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246"/>
      <c r="R86" s="244"/>
      <c r="S86" s="244"/>
      <c r="T86" s="244"/>
      <c r="U86" s="244"/>
      <c r="V86" s="244"/>
    </row>
    <row r="87" spans="1:22" ht="9" customHeight="1">
      <c r="A87" s="464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246"/>
      <c r="R87" s="244"/>
      <c r="S87" s="244"/>
      <c r="T87" s="244"/>
      <c r="U87" s="244"/>
      <c r="V87" s="244"/>
    </row>
    <row r="88" spans="1:22" ht="9" customHeight="1">
      <c r="A88" s="464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246"/>
      <c r="R88" s="244"/>
      <c r="S88" s="244"/>
      <c r="T88" s="244"/>
      <c r="U88" s="244"/>
      <c r="V88" s="244"/>
    </row>
    <row r="89" spans="1:22" ht="9" customHeight="1">
      <c r="A89" s="464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246"/>
      <c r="R89" s="244"/>
      <c r="S89" s="244"/>
      <c r="T89" s="244"/>
      <c r="U89" s="244"/>
      <c r="V89" s="244"/>
    </row>
    <row r="90" spans="1:22" ht="9" customHeight="1">
      <c r="A90" s="465"/>
      <c r="C90" s="30"/>
      <c r="D90" s="30"/>
      <c r="E90" s="30"/>
      <c r="F90" s="30"/>
      <c r="G90" s="30"/>
      <c r="H90" s="244"/>
      <c r="I90" s="244"/>
      <c r="J90" s="244"/>
      <c r="K90" s="244"/>
      <c r="L90" s="244"/>
      <c r="M90" s="244"/>
      <c r="N90" s="244"/>
      <c r="O90" s="244"/>
      <c r="P90" s="244"/>
      <c r="Q90" s="246"/>
      <c r="R90" s="244"/>
      <c r="S90" s="244"/>
      <c r="T90" s="244"/>
      <c r="U90" s="244"/>
      <c r="V90" s="244"/>
    </row>
    <row r="91" spans="1:22" ht="9" customHeight="1">
      <c r="A91" s="465"/>
      <c r="C91" s="30"/>
      <c r="D91" s="30"/>
      <c r="E91" s="30"/>
      <c r="F91" s="30"/>
      <c r="G91" s="30"/>
      <c r="H91" s="244"/>
      <c r="I91" s="244"/>
      <c r="J91" s="244"/>
      <c r="K91" s="244"/>
      <c r="L91" s="244"/>
      <c r="M91" s="244"/>
      <c r="N91" s="244"/>
      <c r="O91" s="244"/>
      <c r="P91" s="244"/>
      <c r="Q91" s="246"/>
      <c r="R91" s="244"/>
      <c r="S91" s="244"/>
      <c r="T91" s="244"/>
      <c r="U91" s="244"/>
      <c r="V91" s="244"/>
    </row>
    <row r="92" spans="1:22" ht="9" customHeight="1">
      <c r="A92" s="463"/>
      <c r="C92" s="30"/>
      <c r="D92" s="30"/>
      <c r="E92" s="30"/>
      <c r="F92" s="30"/>
      <c r="G92" s="30"/>
      <c r="H92" s="244"/>
      <c r="I92" s="244"/>
      <c r="J92" s="244"/>
      <c r="K92" s="244"/>
      <c r="L92" s="244"/>
      <c r="M92" s="244"/>
      <c r="N92" s="244"/>
      <c r="O92" s="244"/>
      <c r="P92" s="244"/>
      <c r="Q92" s="246"/>
      <c r="R92" s="244"/>
      <c r="S92" s="244"/>
      <c r="T92" s="244"/>
      <c r="U92" s="244"/>
      <c r="V92" s="244"/>
    </row>
    <row r="93" spans="1:22" ht="9" customHeight="1">
      <c r="A93" s="462"/>
      <c r="C93" s="30"/>
      <c r="D93" s="30"/>
      <c r="E93" s="30"/>
      <c r="F93" s="30"/>
      <c r="G93" s="30"/>
      <c r="H93" s="244"/>
      <c r="I93" s="244"/>
      <c r="J93" s="244"/>
      <c r="K93" s="244"/>
      <c r="L93" s="244"/>
      <c r="M93" s="244"/>
      <c r="N93" s="244"/>
      <c r="O93" s="244"/>
      <c r="P93" s="244"/>
      <c r="Q93" s="246"/>
      <c r="R93" s="244"/>
      <c r="S93" s="244"/>
      <c r="T93" s="244"/>
      <c r="U93" s="244"/>
      <c r="V93" s="244"/>
    </row>
    <row r="94" spans="1:22" ht="9" customHeight="1">
      <c r="A94" s="462"/>
      <c r="C94" s="30"/>
      <c r="D94" s="30"/>
      <c r="E94" s="30"/>
      <c r="F94" s="30"/>
      <c r="G94" s="30"/>
      <c r="H94" s="244"/>
      <c r="I94" s="244"/>
      <c r="J94" s="244"/>
      <c r="K94" s="244"/>
      <c r="L94" s="244"/>
      <c r="M94" s="244"/>
      <c r="N94" s="244"/>
      <c r="O94" s="244"/>
      <c r="P94" s="244"/>
      <c r="Q94" s="246"/>
      <c r="R94" s="244"/>
      <c r="S94" s="244"/>
      <c r="T94" s="244"/>
      <c r="U94" s="244"/>
      <c r="V94" s="244"/>
    </row>
    <row r="95" spans="1:22" ht="9" customHeight="1">
      <c r="A95" s="462"/>
      <c r="C95" s="30"/>
      <c r="D95" s="30"/>
      <c r="E95" s="30"/>
      <c r="F95" s="30"/>
      <c r="G95" s="30"/>
      <c r="H95" s="244"/>
      <c r="I95" s="244"/>
      <c r="J95" s="244"/>
      <c r="K95" s="244"/>
      <c r="L95" s="244"/>
      <c r="M95" s="244"/>
      <c r="N95" s="244"/>
      <c r="O95" s="244"/>
      <c r="P95" s="244"/>
      <c r="Q95" s="246"/>
      <c r="R95" s="244"/>
      <c r="S95" s="244"/>
      <c r="T95" s="244"/>
      <c r="U95" s="244"/>
      <c r="V95" s="244"/>
    </row>
    <row r="96" spans="1:22" ht="9" customHeight="1">
      <c r="A96" s="462"/>
      <c r="C96" s="30"/>
      <c r="D96" s="30"/>
      <c r="E96" s="30"/>
      <c r="F96" s="30"/>
      <c r="G96" s="30"/>
      <c r="H96" s="244"/>
      <c r="I96" s="244"/>
      <c r="J96" s="244"/>
      <c r="K96" s="244"/>
      <c r="L96" s="244"/>
      <c r="M96" s="244"/>
      <c r="N96" s="244"/>
      <c r="O96" s="244"/>
      <c r="P96" s="244"/>
      <c r="Q96" s="246"/>
      <c r="R96" s="244"/>
      <c r="S96" s="244"/>
      <c r="T96" s="244"/>
      <c r="U96" s="244"/>
      <c r="V96" s="244"/>
    </row>
    <row r="97" spans="1:22" ht="9" customHeight="1">
      <c r="A97" s="464"/>
      <c r="C97" s="30"/>
      <c r="D97" s="30"/>
      <c r="E97" s="30"/>
      <c r="F97" s="30"/>
      <c r="G97" s="30"/>
      <c r="H97" s="244"/>
      <c r="I97" s="244"/>
      <c r="J97" s="244"/>
      <c r="K97" s="244"/>
      <c r="L97" s="244"/>
      <c r="M97" s="244"/>
      <c r="N97" s="244"/>
      <c r="O97" s="244"/>
      <c r="P97" s="244"/>
      <c r="Q97" s="246"/>
      <c r="R97" s="244"/>
      <c r="S97" s="244"/>
      <c r="T97" s="244"/>
      <c r="U97" s="244"/>
      <c r="V97" s="244"/>
    </row>
    <row r="98" spans="1:22" ht="9" customHeight="1">
      <c r="A98" s="463"/>
      <c r="C98" s="30"/>
      <c r="D98" s="30"/>
      <c r="E98" s="30"/>
      <c r="F98" s="30"/>
      <c r="G98" s="30"/>
      <c r="H98" s="244"/>
      <c r="I98" s="244"/>
      <c r="J98" s="244"/>
      <c r="K98" s="244"/>
      <c r="L98" s="244"/>
      <c r="M98" s="244"/>
      <c r="N98" s="244"/>
      <c r="O98" s="244"/>
      <c r="P98" s="244"/>
      <c r="Q98" s="246"/>
      <c r="R98" s="244"/>
      <c r="S98" s="244"/>
      <c r="T98" s="244"/>
      <c r="U98" s="244"/>
      <c r="V98" s="244"/>
    </row>
    <row r="99" spans="1:22" ht="9" customHeight="1">
      <c r="A99" s="462"/>
      <c r="C99" s="30"/>
      <c r="D99" s="30"/>
      <c r="E99" s="30"/>
      <c r="F99" s="30"/>
      <c r="G99" s="30"/>
      <c r="H99" s="244"/>
      <c r="I99" s="244"/>
      <c r="J99" s="244"/>
      <c r="K99" s="244"/>
      <c r="L99" s="244"/>
      <c r="M99" s="244"/>
      <c r="N99" s="244"/>
      <c r="O99" s="244"/>
      <c r="P99" s="244"/>
      <c r="Q99" s="246"/>
      <c r="R99" s="244"/>
      <c r="S99" s="244"/>
      <c r="T99" s="244"/>
      <c r="U99" s="244"/>
      <c r="V99" s="244"/>
    </row>
    <row r="100" spans="1:22" ht="9" customHeight="1">
      <c r="A100" s="462"/>
      <c r="C100" s="30"/>
      <c r="D100" s="30"/>
      <c r="E100" s="30"/>
      <c r="F100" s="30"/>
      <c r="G100" s="30"/>
      <c r="H100" s="244"/>
      <c r="I100" s="244"/>
      <c r="J100" s="244"/>
      <c r="K100" s="244"/>
      <c r="L100" s="244"/>
      <c r="M100" s="244"/>
      <c r="N100" s="244"/>
      <c r="O100" s="244"/>
      <c r="P100" s="244"/>
      <c r="Q100" s="246"/>
      <c r="R100" s="244"/>
      <c r="S100" s="244"/>
      <c r="T100" s="244"/>
      <c r="U100" s="244"/>
      <c r="V100" s="244"/>
    </row>
    <row r="101" spans="1:22" ht="9" customHeight="1">
      <c r="A101" s="462"/>
      <c r="C101" s="30"/>
      <c r="D101" s="30"/>
      <c r="E101" s="30"/>
      <c r="F101" s="30"/>
      <c r="G101" s="30"/>
      <c r="H101" s="244"/>
      <c r="I101" s="244"/>
      <c r="J101" s="244"/>
      <c r="K101" s="244"/>
      <c r="L101" s="244"/>
      <c r="M101" s="244"/>
      <c r="N101" s="244"/>
      <c r="O101" s="244"/>
      <c r="P101" s="244"/>
      <c r="Q101" s="246"/>
      <c r="R101" s="244"/>
      <c r="S101" s="244"/>
      <c r="T101" s="244"/>
      <c r="U101" s="244"/>
      <c r="V101" s="244"/>
    </row>
    <row r="102" spans="1:22" ht="9" customHeight="1">
      <c r="A102" s="462"/>
      <c r="C102" s="30"/>
      <c r="D102" s="30"/>
      <c r="E102" s="30"/>
      <c r="F102" s="30"/>
      <c r="G102" s="30"/>
      <c r="H102" s="244"/>
      <c r="I102" s="244"/>
      <c r="J102" s="244"/>
      <c r="K102" s="244"/>
      <c r="L102" s="244"/>
      <c r="M102" s="244"/>
      <c r="N102" s="244"/>
      <c r="O102" s="244"/>
      <c r="P102" s="244"/>
      <c r="Q102" s="246"/>
      <c r="R102" s="244"/>
      <c r="S102" s="244"/>
      <c r="T102" s="244"/>
      <c r="U102" s="244"/>
      <c r="V102" s="244"/>
    </row>
    <row r="103" spans="1:22" ht="9" customHeight="1">
      <c r="A103" s="464"/>
      <c r="C103" s="30"/>
      <c r="D103" s="30"/>
      <c r="E103" s="30"/>
      <c r="F103" s="30"/>
      <c r="G103" s="30"/>
      <c r="H103" s="244"/>
      <c r="I103" s="244"/>
      <c r="J103" s="244"/>
      <c r="K103" s="244"/>
      <c r="L103" s="244"/>
      <c r="M103" s="244"/>
      <c r="N103" s="244"/>
      <c r="O103" s="244"/>
      <c r="P103" s="244"/>
      <c r="Q103" s="246"/>
      <c r="R103" s="244"/>
      <c r="S103" s="244"/>
      <c r="T103" s="244"/>
      <c r="U103" s="244"/>
      <c r="V103" s="244"/>
    </row>
    <row r="104" spans="1:22" ht="9" customHeight="1">
      <c r="A104" s="463"/>
      <c r="C104" s="30"/>
      <c r="D104" s="30"/>
      <c r="E104" s="30"/>
      <c r="F104" s="30"/>
      <c r="G104" s="30"/>
      <c r="H104" s="244"/>
      <c r="I104" s="244"/>
      <c r="J104" s="244"/>
      <c r="K104" s="244"/>
      <c r="L104" s="244"/>
      <c r="M104" s="244"/>
      <c r="N104" s="244"/>
      <c r="O104" s="244"/>
      <c r="P104" s="244"/>
      <c r="Q104" s="246"/>
      <c r="R104" s="244"/>
      <c r="S104" s="244"/>
      <c r="T104" s="244"/>
      <c r="U104" s="244"/>
      <c r="V104" s="244"/>
    </row>
    <row r="105" spans="1:22" ht="9" customHeight="1">
      <c r="A105" s="462"/>
      <c r="C105" s="30"/>
      <c r="D105" s="30"/>
      <c r="E105" s="30"/>
      <c r="F105" s="30"/>
      <c r="G105" s="30"/>
      <c r="H105" s="244"/>
      <c r="I105" s="244"/>
      <c r="J105" s="244"/>
      <c r="K105" s="244"/>
      <c r="L105" s="244"/>
      <c r="M105" s="244"/>
      <c r="N105" s="244"/>
      <c r="O105" s="244"/>
      <c r="P105" s="244"/>
      <c r="Q105" s="246"/>
      <c r="R105" s="244"/>
      <c r="S105" s="244"/>
      <c r="T105" s="244"/>
      <c r="U105" s="244"/>
      <c r="V105" s="244"/>
    </row>
    <row r="106" spans="1:22" ht="9" customHeight="1">
      <c r="A106" s="462"/>
      <c r="C106" s="30"/>
      <c r="D106" s="30"/>
      <c r="E106" s="30"/>
      <c r="F106" s="30"/>
      <c r="G106" s="30"/>
      <c r="H106" s="244"/>
      <c r="I106" s="244"/>
      <c r="J106" s="244"/>
      <c r="K106" s="244"/>
      <c r="L106" s="244"/>
      <c r="M106" s="244"/>
      <c r="N106" s="244"/>
      <c r="O106" s="244"/>
      <c r="P106" s="244"/>
      <c r="Q106" s="246"/>
      <c r="R106" s="244"/>
      <c r="S106" s="244"/>
      <c r="T106" s="244"/>
      <c r="U106" s="244"/>
      <c r="V106" s="244"/>
    </row>
    <row r="107" spans="1:22" ht="9" customHeight="1">
      <c r="A107" s="462"/>
      <c r="C107" s="32"/>
      <c r="D107" s="32"/>
      <c r="E107" s="32"/>
      <c r="F107" s="32"/>
      <c r="G107" s="32"/>
      <c r="Q107" s="246"/>
    </row>
    <row r="108" spans="1:22" ht="9" customHeight="1">
      <c r="A108" s="462"/>
      <c r="C108" s="32"/>
      <c r="D108" s="32"/>
      <c r="E108" s="32"/>
      <c r="F108" s="32"/>
      <c r="G108" s="32"/>
      <c r="Q108" s="246"/>
    </row>
    <row r="109" spans="1:22" ht="9" customHeight="1">
      <c r="A109" s="462"/>
      <c r="C109" s="32"/>
      <c r="D109" s="32"/>
      <c r="E109" s="32"/>
      <c r="F109" s="32"/>
      <c r="G109" s="32"/>
      <c r="Q109" s="246"/>
    </row>
    <row r="110" spans="1:22" ht="9" customHeight="1">
      <c r="A110" s="462"/>
      <c r="C110" s="32"/>
      <c r="D110" s="32"/>
      <c r="E110" s="32"/>
      <c r="F110" s="32"/>
      <c r="G110" s="32"/>
      <c r="Q110" s="246"/>
    </row>
    <row r="111" spans="1:22" ht="9" customHeight="1">
      <c r="A111" s="462"/>
      <c r="C111" s="32"/>
      <c r="D111" s="32"/>
      <c r="E111" s="32"/>
      <c r="F111" s="32"/>
      <c r="G111" s="32"/>
      <c r="Q111" s="246"/>
    </row>
    <row r="112" spans="1:22" ht="9" customHeight="1">
      <c r="A112" s="462"/>
      <c r="C112" s="32"/>
      <c r="D112" s="32"/>
      <c r="E112" s="32"/>
      <c r="F112" s="32"/>
      <c r="G112" s="32"/>
      <c r="Q112" s="246"/>
    </row>
    <row r="113" spans="1:17" ht="9" customHeight="1">
      <c r="A113" s="464"/>
      <c r="C113" s="32"/>
      <c r="D113" s="32"/>
      <c r="E113" s="32"/>
      <c r="F113" s="32"/>
      <c r="G113" s="32"/>
      <c r="Q113" s="246"/>
    </row>
    <row r="114" spans="1:17" ht="9" customHeight="1">
      <c r="A114" s="463"/>
      <c r="C114" s="32"/>
      <c r="D114" s="32"/>
      <c r="E114" s="32"/>
      <c r="F114" s="32"/>
      <c r="G114" s="32"/>
      <c r="Q114" s="246"/>
    </row>
    <row r="115" spans="1:17" ht="9" customHeight="1">
      <c r="A115" s="462"/>
      <c r="C115" s="32"/>
      <c r="D115" s="32"/>
      <c r="E115" s="32"/>
      <c r="F115" s="32"/>
      <c r="G115" s="32"/>
      <c r="Q115" s="246"/>
    </row>
    <row r="116" spans="1:17" ht="9" customHeight="1">
      <c r="A116" s="462"/>
      <c r="C116" s="32"/>
      <c r="D116" s="32"/>
      <c r="E116" s="32"/>
      <c r="F116" s="32"/>
      <c r="G116" s="32"/>
      <c r="Q116" s="246"/>
    </row>
    <row r="117" spans="1:17" ht="9" customHeight="1">
      <c r="A117" s="462"/>
      <c r="C117" s="32"/>
      <c r="D117" s="32"/>
      <c r="E117" s="32"/>
      <c r="F117" s="32"/>
      <c r="G117" s="32"/>
      <c r="Q117" s="246"/>
    </row>
    <row r="118" spans="1:17" ht="9" customHeight="1">
      <c r="A118" s="462"/>
      <c r="C118" s="32"/>
      <c r="D118" s="32"/>
      <c r="E118" s="32"/>
      <c r="F118" s="32"/>
      <c r="G118" s="32"/>
      <c r="Q118" s="246"/>
    </row>
    <row r="119" spans="1:17" ht="9" customHeight="1">
      <c r="A119" s="462"/>
      <c r="C119" s="32"/>
      <c r="D119" s="32"/>
      <c r="E119" s="32"/>
      <c r="F119" s="32"/>
      <c r="G119" s="32"/>
      <c r="Q119" s="246"/>
    </row>
    <row r="120" spans="1:17" ht="9" customHeight="1">
      <c r="A120" s="462"/>
      <c r="C120" s="32"/>
      <c r="D120" s="32"/>
      <c r="E120" s="32"/>
      <c r="F120" s="32"/>
      <c r="G120" s="32"/>
      <c r="Q120" s="246"/>
    </row>
    <row r="121" spans="1:17" ht="9" customHeight="1">
      <c r="A121" s="462"/>
      <c r="C121" s="32"/>
      <c r="D121" s="32"/>
      <c r="E121" s="32"/>
      <c r="F121" s="32"/>
      <c r="G121" s="32"/>
      <c r="Q121" s="246"/>
    </row>
    <row r="122" spans="1:17" ht="9" customHeight="1">
      <c r="A122" s="462"/>
      <c r="C122" s="32"/>
      <c r="D122" s="32"/>
      <c r="E122" s="32"/>
      <c r="F122" s="32"/>
      <c r="G122" s="32"/>
      <c r="Q122" s="246"/>
    </row>
    <row r="123" spans="1:17" ht="9" customHeight="1">
      <c r="A123" s="462"/>
      <c r="C123" s="32"/>
      <c r="D123" s="32"/>
      <c r="E123" s="32"/>
      <c r="F123" s="32"/>
      <c r="G123" s="32"/>
      <c r="Q123" s="246"/>
    </row>
    <row r="124" spans="1:17" ht="9" customHeight="1">
      <c r="A124" s="463"/>
      <c r="C124" s="32"/>
      <c r="D124" s="32"/>
      <c r="E124" s="32"/>
      <c r="F124" s="32"/>
      <c r="G124" s="32"/>
      <c r="Q124" s="246"/>
    </row>
    <row r="125" spans="1:17" ht="9" customHeight="1">
      <c r="A125" s="462"/>
      <c r="C125" s="32"/>
      <c r="D125" s="32"/>
      <c r="E125" s="32"/>
      <c r="F125" s="32"/>
      <c r="G125" s="32"/>
      <c r="Q125" s="246"/>
    </row>
    <row r="126" spans="1:17" ht="9" customHeight="1">
      <c r="A126" s="462"/>
      <c r="C126" s="32"/>
      <c r="D126" s="32"/>
      <c r="E126" s="32"/>
      <c r="F126" s="32"/>
      <c r="G126" s="32"/>
      <c r="Q126" s="246"/>
    </row>
    <row r="127" spans="1:17" ht="9" customHeight="1">
      <c r="A127" s="462"/>
      <c r="C127" s="32"/>
      <c r="D127" s="32"/>
      <c r="E127" s="32"/>
      <c r="F127" s="32"/>
      <c r="G127" s="32"/>
      <c r="Q127" s="246"/>
    </row>
    <row r="128" spans="1:17">
      <c r="A128" s="466"/>
      <c r="C128" s="32"/>
      <c r="D128" s="32"/>
      <c r="E128" s="32"/>
      <c r="F128" s="32"/>
      <c r="G128" s="32"/>
      <c r="Q128" s="246"/>
    </row>
    <row r="129" spans="1:17">
      <c r="A129" s="466"/>
      <c r="C129" s="32"/>
      <c r="D129" s="32"/>
      <c r="E129" s="32"/>
      <c r="F129" s="32"/>
      <c r="G129" s="32"/>
      <c r="Q129" s="246"/>
    </row>
    <row r="130" spans="1:17">
      <c r="A130" s="466"/>
      <c r="C130" s="32"/>
      <c r="D130" s="32"/>
      <c r="E130" s="32"/>
      <c r="F130" s="32"/>
      <c r="G130" s="32"/>
      <c r="Q130" s="246"/>
    </row>
    <row r="131" spans="1:17">
      <c r="A131" s="466"/>
      <c r="C131" s="32"/>
      <c r="D131" s="32"/>
      <c r="E131" s="32"/>
      <c r="F131" s="32"/>
      <c r="G131" s="32"/>
    </row>
    <row r="132" spans="1:17">
      <c r="A132" s="466"/>
      <c r="C132" s="32"/>
      <c r="D132" s="32"/>
      <c r="E132" s="32"/>
      <c r="F132" s="32"/>
      <c r="G132" s="32"/>
    </row>
    <row r="133" spans="1:17">
      <c r="A133" s="466"/>
      <c r="C133" s="32"/>
      <c r="D133" s="32"/>
      <c r="E133" s="32"/>
      <c r="F133" s="32"/>
      <c r="G133" s="32"/>
    </row>
    <row r="134" spans="1:17">
      <c r="A134" s="466"/>
      <c r="C134" s="32"/>
      <c r="D134" s="32"/>
      <c r="E134" s="32"/>
      <c r="F134" s="32"/>
      <c r="G134" s="32"/>
    </row>
    <row r="135" spans="1:17" ht="15.75">
      <c r="A135" s="38"/>
      <c r="C135" s="32"/>
      <c r="D135" s="32"/>
      <c r="E135" s="32"/>
      <c r="F135" s="32"/>
      <c r="G135" s="32"/>
    </row>
    <row r="136" spans="1:17" ht="15.75">
      <c r="A136" s="38"/>
      <c r="C136" s="32"/>
      <c r="D136" s="32"/>
      <c r="E136" s="32"/>
      <c r="F136" s="32"/>
      <c r="G136" s="32"/>
    </row>
    <row r="137" spans="1:17" ht="15.75">
      <c r="A137" s="38"/>
      <c r="C137" s="32"/>
      <c r="D137" s="32"/>
      <c r="E137" s="32"/>
      <c r="F137" s="32"/>
      <c r="G137" s="32"/>
    </row>
    <row r="138" spans="1:17" ht="15.75">
      <c r="A138" s="38"/>
      <c r="C138" s="32"/>
      <c r="D138" s="32"/>
      <c r="E138" s="32"/>
      <c r="F138" s="32"/>
      <c r="G138" s="32"/>
    </row>
    <row r="139" spans="1:17" ht="15.75">
      <c r="A139" s="38"/>
      <c r="C139" s="32"/>
      <c r="D139" s="32"/>
      <c r="E139" s="32"/>
      <c r="F139" s="32"/>
      <c r="G139" s="32"/>
    </row>
    <row r="140" spans="1:17" ht="15.75">
      <c r="A140" s="38"/>
      <c r="C140" s="32"/>
      <c r="D140" s="32"/>
      <c r="E140" s="32"/>
      <c r="F140" s="32"/>
      <c r="G140" s="32"/>
    </row>
    <row r="141" spans="1:17" ht="15.75">
      <c r="A141" s="38"/>
      <c r="C141" s="32"/>
      <c r="D141" s="32"/>
      <c r="E141" s="32"/>
      <c r="F141" s="32"/>
      <c r="G141" s="32"/>
    </row>
    <row r="142" spans="1:17" ht="15.75">
      <c r="A142" s="38"/>
      <c r="C142" s="32"/>
      <c r="D142" s="32"/>
      <c r="E142" s="32"/>
      <c r="F142" s="32"/>
      <c r="G142" s="32"/>
    </row>
    <row r="143" spans="1:17" ht="15.75">
      <c r="A143" s="38"/>
      <c r="C143" s="32"/>
      <c r="D143" s="32"/>
      <c r="E143" s="32"/>
      <c r="F143" s="32"/>
      <c r="G143" s="32"/>
    </row>
    <row r="144" spans="1:17" ht="15.75">
      <c r="A144" s="38"/>
      <c r="C144" s="32"/>
      <c r="D144" s="32"/>
      <c r="E144" s="32"/>
      <c r="F144" s="32"/>
      <c r="G144" s="32"/>
    </row>
    <row r="145" spans="1:7" ht="15.75">
      <c r="A145" s="38"/>
      <c r="C145" s="32"/>
      <c r="D145" s="32"/>
      <c r="E145" s="32"/>
      <c r="F145" s="32"/>
      <c r="G145" s="32"/>
    </row>
    <row r="146" spans="1:7" ht="15.75">
      <c r="A146" s="38"/>
      <c r="C146" s="32"/>
      <c r="D146" s="32"/>
      <c r="E146" s="32"/>
      <c r="F146" s="32"/>
      <c r="G146" s="32"/>
    </row>
    <row r="147" spans="1:7" ht="15.75">
      <c r="A147" s="38"/>
      <c r="C147" s="32"/>
      <c r="D147" s="32"/>
      <c r="E147" s="32"/>
      <c r="F147" s="32"/>
      <c r="G147" s="32"/>
    </row>
    <row r="148" spans="1:7" ht="15.75">
      <c r="A148" s="38"/>
      <c r="C148" s="32"/>
      <c r="D148" s="32"/>
      <c r="E148" s="32"/>
      <c r="F148" s="32"/>
      <c r="G148" s="32"/>
    </row>
    <row r="149" spans="1:7" ht="15.75">
      <c r="A149" s="38"/>
      <c r="C149" s="32"/>
      <c r="D149" s="32"/>
      <c r="E149" s="32"/>
      <c r="F149" s="32"/>
      <c r="G149" s="32"/>
    </row>
    <row r="150" spans="1:7" ht="15.75">
      <c r="A150" s="38"/>
      <c r="C150" s="32"/>
      <c r="D150" s="32"/>
      <c r="E150" s="32"/>
      <c r="F150" s="32"/>
      <c r="G150" s="32"/>
    </row>
    <row r="151" spans="1:7" ht="15.75">
      <c r="A151" s="38"/>
      <c r="C151" s="32"/>
      <c r="D151" s="32"/>
      <c r="E151" s="32"/>
      <c r="F151" s="32"/>
      <c r="G151" s="32"/>
    </row>
    <row r="152" spans="1:7" ht="15.75">
      <c r="A152" s="38"/>
      <c r="C152" s="32"/>
      <c r="D152" s="32"/>
      <c r="E152" s="32"/>
      <c r="F152" s="32"/>
      <c r="G152" s="32"/>
    </row>
    <row r="153" spans="1:7" ht="15.75">
      <c r="A153" s="38"/>
      <c r="C153" s="32"/>
      <c r="D153" s="32"/>
      <c r="E153" s="32"/>
      <c r="F153" s="32"/>
      <c r="G153" s="32"/>
    </row>
    <row r="154" spans="1:7" ht="15.75">
      <c r="A154" s="38"/>
      <c r="C154" s="32"/>
      <c r="D154" s="32"/>
      <c r="E154" s="32"/>
      <c r="F154" s="32"/>
      <c r="G154" s="32"/>
    </row>
    <row r="155" spans="1:7" ht="15.75">
      <c r="A155" s="38"/>
      <c r="C155" s="32"/>
      <c r="D155" s="32"/>
      <c r="E155" s="32"/>
      <c r="F155" s="32"/>
      <c r="G155" s="32"/>
    </row>
    <row r="156" spans="1:7" ht="15.75">
      <c r="A156" s="38"/>
      <c r="C156" s="32"/>
      <c r="D156" s="32"/>
      <c r="E156" s="32"/>
      <c r="F156" s="32"/>
      <c r="G156" s="32"/>
    </row>
    <row r="157" spans="1:7" ht="15.75">
      <c r="A157" s="38"/>
      <c r="C157" s="32"/>
      <c r="D157" s="32"/>
      <c r="E157" s="32"/>
      <c r="F157" s="32"/>
      <c r="G157" s="32"/>
    </row>
    <row r="158" spans="1:7" ht="15.75">
      <c r="A158" s="38"/>
      <c r="C158" s="32"/>
      <c r="D158" s="32"/>
      <c r="E158" s="32"/>
      <c r="F158" s="32"/>
      <c r="G158" s="32"/>
    </row>
    <row r="159" spans="1:7" ht="15.75">
      <c r="A159" s="38"/>
      <c r="C159" s="32"/>
      <c r="D159" s="32"/>
      <c r="E159" s="32"/>
      <c r="F159" s="32"/>
      <c r="G159" s="32"/>
    </row>
    <row r="160" spans="1:7" ht="15.75">
      <c r="A160" s="38"/>
      <c r="C160" s="32"/>
      <c r="D160" s="32"/>
      <c r="E160" s="32"/>
      <c r="F160" s="32"/>
      <c r="G160" s="32"/>
    </row>
    <row r="161" spans="1:7" ht="15.75">
      <c r="A161" s="38"/>
      <c r="C161" s="32"/>
      <c r="D161" s="32"/>
      <c r="E161" s="32"/>
      <c r="F161" s="32"/>
      <c r="G161" s="32"/>
    </row>
    <row r="162" spans="1:7" ht="15.75">
      <c r="A162" s="38"/>
      <c r="C162" s="32"/>
      <c r="D162" s="32"/>
      <c r="E162" s="32"/>
      <c r="F162" s="32"/>
      <c r="G162" s="32"/>
    </row>
    <row r="163" spans="1:7" ht="15.75">
      <c r="A163" s="38"/>
      <c r="C163" s="32"/>
      <c r="D163" s="32"/>
      <c r="E163" s="32"/>
      <c r="F163" s="32"/>
      <c r="G163" s="32"/>
    </row>
    <row r="164" spans="1:7" ht="15.75">
      <c r="A164" s="38"/>
      <c r="C164" s="32"/>
      <c r="D164" s="32"/>
      <c r="E164" s="32"/>
      <c r="F164" s="32"/>
      <c r="G164" s="32"/>
    </row>
    <row r="165" spans="1:7" ht="15.75">
      <c r="A165" s="38"/>
      <c r="C165" s="32"/>
      <c r="D165" s="32"/>
      <c r="E165" s="32"/>
      <c r="F165" s="32"/>
      <c r="G165" s="32"/>
    </row>
    <row r="166" spans="1:7" ht="15.75">
      <c r="A166" s="38"/>
      <c r="C166" s="32"/>
      <c r="D166" s="32"/>
      <c r="E166" s="32"/>
      <c r="F166" s="32"/>
      <c r="G166" s="32"/>
    </row>
    <row r="167" spans="1:7" ht="15.75">
      <c r="A167" s="38"/>
      <c r="C167" s="32"/>
      <c r="D167" s="32"/>
      <c r="E167" s="32"/>
      <c r="F167" s="32"/>
      <c r="G167" s="32"/>
    </row>
    <row r="168" spans="1:7" ht="15.75">
      <c r="A168" s="38"/>
      <c r="C168" s="32"/>
      <c r="D168" s="32"/>
      <c r="E168" s="32"/>
      <c r="F168" s="32"/>
      <c r="G168" s="32"/>
    </row>
    <row r="169" spans="1:7" ht="15.75">
      <c r="A169" s="38"/>
      <c r="C169" s="32"/>
      <c r="D169" s="32"/>
      <c r="E169" s="32"/>
      <c r="F169" s="32"/>
      <c r="G169" s="32"/>
    </row>
    <row r="170" spans="1:7" ht="15.75">
      <c r="A170" s="38"/>
      <c r="C170" s="32"/>
      <c r="D170" s="32"/>
      <c r="E170" s="32"/>
      <c r="F170" s="32"/>
      <c r="G170" s="32"/>
    </row>
    <row r="171" spans="1:7" ht="15.75">
      <c r="A171" s="38"/>
      <c r="C171" s="32"/>
      <c r="D171" s="32"/>
      <c r="E171" s="32"/>
      <c r="F171" s="32"/>
      <c r="G171" s="32"/>
    </row>
    <row r="172" spans="1:7" ht="15.75">
      <c r="A172" s="38"/>
      <c r="C172" s="32"/>
      <c r="D172" s="32"/>
      <c r="E172" s="32"/>
      <c r="F172" s="32"/>
      <c r="G172" s="32"/>
    </row>
    <row r="173" spans="1:7" ht="15.75">
      <c r="A173" s="38"/>
      <c r="C173" s="32"/>
      <c r="D173" s="32"/>
      <c r="E173" s="32"/>
      <c r="F173" s="32"/>
      <c r="G173" s="32"/>
    </row>
    <row r="174" spans="1:7" ht="15.75">
      <c r="A174" s="38"/>
      <c r="C174" s="32"/>
      <c r="D174" s="32"/>
      <c r="E174" s="32"/>
      <c r="F174" s="32"/>
      <c r="G174" s="32"/>
    </row>
    <row r="175" spans="1:7" ht="15.75">
      <c r="A175" s="38"/>
      <c r="C175" s="32"/>
      <c r="D175" s="32"/>
      <c r="E175" s="32"/>
      <c r="F175" s="32"/>
      <c r="G175" s="32"/>
    </row>
    <row r="176" spans="1:7" ht="15.75">
      <c r="A176" s="38"/>
      <c r="C176" s="32"/>
      <c r="D176" s="32"/>
      <c r="E176" s="32"/>
      <c r="F176" s="32"/>
      <c r="G176" s="32"/>
    </row>
    <row r="177" spans="1:7" ht="15.75">
      <c r="A177" s="38"/>
      <c r="C177" s="32"/>
      <c r="D177" s="32"/>
      <c r="E177" s="32"/>
      <c r="F177" s="32"/>
      <c r="G177" s="32"/>
    </row>
    <row r="178" spans="1:7" ht="15.75">
      <c r="A178" s="38"/>
      <c r="C178" s="32"/>
      <c r="D178" s="32"/>
      <c r="E178" s="32"/>
      <c r="F178" s="32"/>
      <c r="G178" s="32"/>
    </row>
    <row r="179" spans="1:7" ht="15.75">
      <c r="A179" s="38"/>
      <c r="C179" s="32"/>
      <c r="D179" s="32"/>
      <c r="E179" s="32"/>
      <c r="F179" s="32"/>
      <c r="G179" s="32"/>
    </row>
    <row r="180" spans="1:7" ht="15.75">
      <c r="A180" s="38"/>
      <c r="C180" s="32"/>
      <c r="D180" s="32"/>
      <c r="E180" s="32"/>
      <c r="F180" s="32"/>
      <c r="G180" s="32"/>
    </row>
    <row r="181" spans="1:7" ht="15.75">
      <c r="A181" s="38"/>
      <c r="C181" s="32"/>
      <c r="D181" s="32"/>
      <c r="E181" s="32"/>
      <c r="F181" s="32"/>
      <c r="G181" s="32"/>
    </row>
    <row r="182" spans="1:7" ht="15.75">
      <c r="A182" s="38"/>
      <c r="C182" s="32"/>
      <c r="D182" s="32"/>
      <c r="E182" s="32"/>
      <c r="F182" s="32"/>
      <c r="G182" s="32"/>
    </row>
    <row r="183" spans="1:7" ht="15.75">
      <c r="A183" s="38"/>
      <c r="C183" s="32"/>
      <c r="D183" s="32"/>
      <c r="E183" s="32"/>
      <c r="F183" s="32"/>
      <c r="G183" s="32"/>
    </row>
    <row r="184" spans="1:7" ht="15.75">
      <c r="A184" s="38"/>
      <c r="C184" s="32"/>
      <c r="D184" s="32"/>
      <c r="E184" s="32"/>
      <c r="F184" s="32"/>
      <c r="G184" s="32"/>
    </row>
    <row r="185" spans="1:7" ht="15.75">
      <c r="A185" s="38"/>
      <c r="C185" s="32"/>
      <c r="D185" s="32"/>
      <c r="E185" s="32"/>
      <c r="F185" s="32"/>
      <c r="G185" s="32"/>
    </row>
    <row r="186" spans="1:7" ht="15.75">
      <c r="A186" s="38"/>
      <c r="C186" s="32"/>
      <c r="D186" s="32"/>
      <c r="E186" s="32"/>
      <c r="F186" s="32"/>
      <c r="G186" s="32"/>
    </row>
    <row r="187" spans="1:7" ht="15.75">
      <c r="A187" s="38"/>
      <c r="C187" s="32"/>
      <c r="D187" s="32"/>
      <c r="E187" s="32"/>
      <c r="F187" s="32"/>
      <c r="G187" s="32"/>
    </row>
    <row r="188" spans="1:7" ht="15.75">
      <c r="A188" s="38"/>
      <c r="C188" s="32"/>
      <c r="D188" s="32"/>
      <c r="E188" s="32"/>
      <c r="F188" s="32"/>
      <c r="G188" s="32"/>
    </row>
    <row r="189" spans="1:7" ht="15.75">
      <c r="A189" s="38"/>
      <c r="C189" s="32"/>
      <c r="D189" s="32"/>
      <c r="E189" s="32"/>
      <c r="F189" s="32"/>
      <c r="G189" s="32"/>
    </row>
    <row r="190" spans="1:7" ht="15.75">
      <c r="A190" s="38"/>
      <c r="C190" s="32"/>
      <c r="D190" s="32"/>
      <c r="E190" s="32"/>
      <c r="F190" s="32"/>
      <c r="G190" s="32"/>
    </row>
    <row r="191" spans="1:7" ht="15.75">
      <c r="A191" s="38"/>
      <c r="C191" s="32"/>
      <c r="D191" s="32"/>
      <c r="E191" s="32"/>
      <c r="F191" s="32"/>
      <c r="G191" s="32"/>
    </row>
    <row r="192" spans="1:7" ht="15.75">
      <c r="A192" s="38"/>
      <c r="C192" s="32"/>
      <c r="D192" s="32"/>
      <c r="E192" s="32"/>
      <c r="F192" s="32"/>
      <c r="G192" s="32"/>
    </row>
    <row r="193" spans="1:7" ht="15.75">
      <c r="A193" s="38"/>
      <c r="C193" s="32"/>
      <c r="D193" s="32"/>
      <c r="E193" s="32"/>
      <c r="F193" s="32"/>
      <c r="G193" s="32"/>
    </row>
    <row r="194" spans="1:7" ht="15.75">
      <c r="A194" s="38"/>
      <c r="C194" s="32"/>
      <c r="D194" s="32"/>
      <c r="E194" s="32"/>
      <c r="F194" s="32"/>
      <c r="G194" s="32"/>
    </row>
    <row r="195" spans="1:7" ht="15.75">
      <c r="A195" s="38"/>
      <c r="C195" s="32"/>
      <c r="D195" s="32"/>
      <c r="E195" s="32"/>
      <c r="F195" s="32"/>
      <c r="G195" s="32"/>
    </row>
    <row r="196" spans="1:7" ht="15.75">
      <c r="A196" s="38"/>
      <c r="C196" s="32"/>
      <c r="D196" s="32"/>
      <c r="E196" s="32"/>
      <c r="F196" s="32"/>
      <c r="G196" s="32"/>
    </row>
    <row r="197" spans="1:7" ht="15.75">
      <c r="A197" s="38"/>
      <c r="C197" s="32"/>
      <c r="D197" s="32"/>
      <c r="E197" s="32"/>
      <c r="F197" s="32"/>
      <c r="G197" s="32"/>
    </row>
    <row r="198" spans="1:7" ht="15.75">
      <c r="A198" s="38"/>
      <c r="C198" s="32"/>
      <c r="D198" s="32"/>
      <c r="E198" s="32"/>
      <c r="F198" s="32"/>
      <c r="G198" s="32"/>
    </row>
    <row r="199" spans="1:7" ht="15.75">
      <c r="A199" s="38"/>
      <c r="C199" s="32"/>
      <c r="D199" s="32"/>
      <c r="E199" s="32"/>
      <c r="F199" s="32"/>
      <c r="G199" s="32"/>
    </row>
    <row r="200" spans="1:7" ht="15.75">
      <c r="A200" s="38"/>
      <c r="C200" s="32"/>
      <c r="D200" s="32"/>
      <c r="E200" s="32"/>
      <c r="F200" s="32"/>
      <c r="G200" s="32"/>
    </row>
    <row r="201" spans="1:7" ht="15.75">
      <c r="A201" s="38"/>
      <c r="C201" s="32"/>
      <c r="D201" s="32"/>
      <c r="E201" s="32"/>
      <c r="F201" s="32"/>
      <c r="G201" s="32"/>
    </row>
    <row r="202" spans="1:7" ht="15.75">
      <c r="A202" s="38"/>
      <c r="C202" s="32"/>
      <c r="D202" s="32"/>
      <c r="E202" s="32"/>
      <c r="F202" s="32"/>
      <c r="G202" s="32"/>
    </row>
    <row r="203" spans="1:7" ht="15.75">
      <c r="A203" s="38"/>
      <c r="C203" s="32"/>
      <c r="D203" s="32"/>
      <c r="E203" s="32"/>
      <c r="F203" s="32"/>
      <c r="G203" s="32"/>
    </row>
    <row r="204" spans="1:7" ht="15.75">
      <c r="A204" s="38"/>
      <c r="C204" s="32"/>
      <c r="D204" s="32"/>
      <c r="E204" s="32"/>
      <c r="F204" s="32"/>
      <c r="G204" s="32"/>
    </row>
    <row r="205" spans="1:7" ht="15.75">
      <c r="A205" s="38"/>
      <c r="C205" s="32"/>
      <c r="D205" s="32"/>
      <c r="E205" s="32"/>
      <c r="F205" s="32"/>
      <c r="G205" s="32"/>
    </row>
    <row r="206" spans="1:7" ht="15.75">
      <c r="A206" s="38"/>
      <c r="C206" s="32"/>
      <c r="D206" s="32"/>
      <c r="E206" s="32"/>
      <c r="F206" s="32"/>
      <c r="G206" s="32"/>
    </row>
    <row r="207" spans="1:7" ht="15.75">
      <c r="A207" s="38"/>
      <c r="C207" s="32"/>
      <c r="D207" s="32"/>
      <c r="E207" s="32"/>
      <c r="F207" s="32"/>
      <c r="G207" s="32"/>
    </row>
    <row r="208" spans="1:7" ht="15.75">
      <c r="A208" s="38"/>
      <c r="C208" s="32"/>
      <c r="D208" s="32"/>
      <c r="E208" s="32"/>
      <c r="F208" s="32"/>
      <c r="G208" s="32"/>
    </row>
    <row r="209" spans="1:7" ht="15.75">
      <c r="A209" s="38"/>
      <c r="C209" s="32"/>
      <c r="D209" s="32"/>
      <c r="E209" s="32"/>
      <c r="F209" s="32"/>
      <c r="G209" s="32"/>
    </row>
    <row r="210" spans="1:7" ht="15.75">
      <c r="A210" s="38"/>
      <c r="C210" s="32"/>
      <c r="D210" s="32"/>
      <c r="E210" s="32"/>
      <c r="F210" s="32"/>
      <c r="G210" s="32"/>
    </row>
    <row r="211" spans="1:7" ht="15.75">
      <c r="A211" s="38"/>
      <c r="C211" s="32"/>
      <c r="D211" s="32"/>
      <c r="E211" s="32"/>
      <c r="F211" s="32"/>
      <c r="G211" s="32"/>
    </row>
    <row r="212" spans="1:7" ht="15.75">
      <c r="A212" s="38"/>
      <c r="C212" s="32"/>
      <c r="D212" s="32"/>
      <c r="E212" s="32"/>
      <c r="F212" s="32"/>
      <c r="G212" s="32"/>
    </row>
    <row r="213" spans="1:7" ht="15.75">
      <c r="A213" s="38"/>
      <c r="C213" s="32"/>
      <c r="D213" s="32"/>
      <c r="E213" s="32"/>
      <c r="F213" s="32"/>
      <c r="G213" s="32"/>
    </row>
    <row r="214" spans="1:7" ht="15.75">
      <c r="A214" s="38"/>
      <c r="C214" s="32"/>
      <c r="D214" s="32"/>
      <c r="E214" s="32"/>
      <c r="F214" s="32"/>
      <c r="G214" s="32"/>
    </row>
    <row r="215" spans="1:7" ht="15.75">
      <c r="A215" s="38"/>
      <c r="C215" s="32"/>
      <c r="D215" s="32"/>
      <c r="E215" s="32"/>
      <c r="F215" s="32"/>
      <c r="G215" s="32"/>
    </row>
    <row r="216" spans="1:7" ht="15.75">
      <c r="A216" s="38"/>
      <c r="C216" s="32"/>
      <c r="D216" s="32"/>
      <c r="E216" s="32"/>
      <c r="F216" s="32"/>
      <c r="G216" s="32"/>
    </row>
    <row r="217" spans="1:7" ht="15.75">
      <c r="A217" s="38"/>
      <c r="C217" s="32"/>
      <c r="D217" s="32"/>
      <c r="E217" s="32"/>
      <c r="F217" s="32"/>
      <c r="G217" s="32"/>
    </row>
    <row r="218" spans="1:7" ht="15.75">
      <c r="A218" s="38"/>
      <c r="C218" s="32"/>
      <c r="D218" s="32"/>
      <c r="E218" s="32"/>
      <c r="F218" s="32"/>
      <c r="G218" s="32"/>
    </row>
    <row r="219" spans="1:7" ht="15.75">
      <c r="A219" s="38"/>
      <c r="C219" s="32"/>
      <c r="D219" s="32"/>
      <c r="E219" s="32"/>
      <c r="F219" s="32"/>
      <c r="G219" s="32"/>
    </row>
    <row r="220" spans="1:7" ht="15.75">
      <c r="A220" s="38"/>
      <c r="C220" s="32"/>
      <c r="D220" s="32"/>
      <c r="E220" s="32"/>
      <c r="F220" s="32"/>
      <c r="G220" s="32"/>
    </row>
    <row r="221" spans="1:7" ht="15.75">
      <c r="A221" s="38"/>
      <c r="C221" s="32"/>
      <c r="D221" s="32"/>
      <c r="E221" s="32"/>
      <c r="F221" s="32"/>
      <c r="G221" s="32"/>
    </row>
    <row r="222" spans="1:7" ht="15.75">
      <c r="A222" s="38"/>
      <c r="C222" s="32"/>
      <c r="D222" s="32"/>
      <c r="E222" s="32"/>
      <c r="F222" s="32"/>
      <c r="G222" s="32"/>
    </row>
    <row r="223" spans="1:7" ht="15.75">
      <c r="A223" s="38"/>
      <c r="C223" s="32"/>
      <c r="D223" s="32"/>
      <c r="E223" s="32"/>
      <c r="F223" s="32"/>
      <c r="G223" s="32"/>
    </row>
    <row r="224" spans="1:7" ht="15.75">
      <c r="A224" s="38"/>
      <c r="C224" s="32"/>
      <c r="D224" s="32"/>
      <c r="E224" s="32"/>
      <c r="F224" s="32"/>
      <c r="G224" s="32"/>
    </row>
    <row r="225" spans="1:7" ht="15.75">
      <c r="A225" s="38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  <c r="C281" s="32"/>
      <c r="D281" s="32"/>
      <c r="E281" s="32"/>
      <c r="F281" s="32"/>
      <c r="G281" s="32"/>
    </row>
    <row r="282" spans="1:7" ht="15.75">
      <c r="A282" s="39"/>
      <c r="C282" s="32"/>
      <c r="D282" s="32"/>
      <c r="E282" s="32"/>
      <c r="F282" s="32"/>
      <c r="G282" s="32"/>
    </row>
    <row r="283" spans="1:7" ht="15.75">
      <c r="A283" s="39"/>
      <c r="C283" s="32"/>
      <c r="D283" s="32"/>
      <c r="E283" s="32"/>
      <c r="F283" s="32"/>
      <c r="G283" s="32"/>
    </row>
    <row r="284" spans="1:7" ht="15.75">
      <c r="A284" s="39"/>
      <c r="C284" s="32"/>
      <c r="D284" s="32"/>
      <c r="E284" s="32"/>
      <c r="F284" s="32"/>
      <c r="G284" s="32"/>
    </row>
    <row r="285" spans="1:7" ht="15.75">
      <c r="A285" s="39"/>
      <c r="C285" s="32"/>
      <c r="D285" s="32"/>
      <c r="E285" s="32"/>
      <c r="F285" s="32"/>
      <c r="G285" s="32"/>
    </row>
    <row r="286" spans="1:7" ht="15.75">
      <c r="A286" s="39"/>
      <c r="C286" s="32"/>
      <c r="D286" s="32"/>
      <c r="E286" s="32"/>
      <c r="F286" s="32"/>
      <c r="G286" s="32"/>
    </row>
    <row r="287" spans="1:7" ht="15.75">
      <c r="A287" s="39"/>
      <c r="C287" s="32"/>
      <c r="D287" s="32"/>
      <c r="E287" s="32"/>
      <c r="F287" s="32"/>
      <c r="G287" s="32"/>
    </row>
    <row r="288" spans="1:7" ht="15.75">
      <c r="A288" s="39"/>
      <c r="C288" s="32"/>
      <c r="D288" s="32"/>
      <c r="E288" s="32"/>
      <c r="F288" s="32"/>
      <c r="G288" s="32"/>
    </row>
    <row r="289" spans="1:7" ht="15.75">
      <c r="A289" s="39"/>
      <c r="C289" s="32"/>
      <c r="D289" s="32"/>
      <c r="E289" s="32"/>
      <c r="F289" s="32"/>
      <c r="G289" s="32"/>
    </row>
    <row r="290" spans="1:7" ht="15.75">
      <c r="A290" s="39"/>
      <c r="C290" s="32"/>
      <c r="D290" s="32"/>
      <c r="E290" s="32"/>
      <c r="F290" s="32"/>
      <c r="G290" s="32"/>
    </row>
    <row r="291" spans="1:7" ht="15.75">
      <c r="A291" s="39"/>
      <c r="C291" s="32"/>
      <c r="D291" s="32"/>
      <c r="E291" s="32"/>
      <c r="F291" s="32"/>
      <c r="G291" s="32"/>
    </row>
    <row r="292" spans="1:7" ht="15.75">
      <c r="A292" s="39"/>
      <c r="C292" s="32"/>
      <c r="D292" s="32"/>
      <c r="E292" s="32"/>
      <c r="F292" s="32"/>
      <c r="G292" s="32"/>
    </row>
    <row r="293" spans="1:7" ht="15.75">
      <c r="A293" s="39"/>
      <c r="C293" s="32"/>
      <c r="D293" s="32"/>
      <c r="E293" s="32"/>
      <c r="F293" s="32"/>
      <c r="G293" s="32"/>
    </row>
    <row r="294" spans="1:7" ht="15.75">
      <c r="A294" s="39"/>
      <c r="C294" s="32"/>
      <c r="D294" s="32"/>
      <c r="E294" s="32"/>
      <c r="F294" s="32"/>
      <c r="G294" s="32"/>
    </row>
    <row r="295" spans="1:7" ht="15.75">
      <c r="A295" s="39"/>
      <c r="C295" s="32"/>
      <c r="D295" s="32"/>
      <c r="E295" s="32"/>
      <c r="F295" s="32"/>
      <c r="G295" s="32"/>
    </row>
    <row r="296" spans="1:7" ht="15.75">
      <c r="A296" s="39"/>
      <c r="C296" s="32"/>
      <c r="D296" s="32"/>
      <c r="E296" s="32"/>
      <c r="F296" s="32"/>
      <c r="G296" s="32"/>
    </row>
    <row r="297" spans="1:7" ht="15.75">
      <c r="A297" s="39"/>
      <c r="C297" s="32"/>
      <c r="D297" s="32"/>
      <c r="E297" s="32"/>
      <c r="F297" s="32"/>
      <c r="G297" s="32"/>
    </row>
    <row r="298" spans="1:7" ht="15.75">
      <c r="A298" s="39"/>
    </row>
    <row r="299" spans="1:7" ht="15.75">
      <c r="A299" s="39"/>
    </row>
    <row r="300" spans="1:7" ht="15.75">
      <c r="A300" s="39"/>
    </row>
    <row r="301" spans="1:7" ht="15.75">
      <c r="A301" s="39"/>
    </row>
    <row r="302" spans="1:7" ht="15.75">
      <c r="A302" s="39"/>
    </row>
    <row r="303" spans="1:7" ht="15.75">
      <c r="A303" s="39"/>
    </row>
    <row r="304" spans="1:7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  <row r="675" spans="1:1" ht="15.75">
      <c r="A675" s="39"/>
    </row>
    <row r="676" spans="1:1" ht="15.75">
      <c r="A676" s="39"/>
    </row>
    <row r="677" spans="1:1" ht="15.75">
      <c r="A677" s="39"/>
    </row>
    <row r="678" spans="1:1" ht="15.75">
      <c r="A678" s="39"/>
    </row>
    <row r="679" spans="1:1" ht="15.75">
      <c r="A679" s="39"/>
    </row>
    <row r="680" spans="1:1" ht="15.75">
      <c r="A680" s="39"/>
    </row>
    <row r="681" spans="1:1" ht="15.75">
      <c r="A681" s="3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AM649"/>
  <sheetViews>
    <sheetView zoomScale="85" zoomScaleNormal="85" workbookViewId="0">
      <selection activeCell="B9" sqref="B9"/>
    </sheetView>
  </sheetViews>
  <sheetFormatPr defaultRowHeight="12.75"/>
  <cols>
    <col min="1" max="1" width="39.42578125" style="445" customWidth="1"/>
    <col min="2" max="16" width="14.5703125" style="239" customWidth="1"/>
    <col min="17" max="17" width="11" style="239" customWidth="1"/>
    <col min="18" max="18" width="4.28515625" style="316" customWidth="1"/>
    <col min="19" max="256" width="11.42578125" style="239" customWidth="1"/>
    <col min="257" max="16384" width="9.140625" style="239"/>
  </cols>
  <sheetData>
    <row r="1" spans="1:33" s="25" customFormat="1" ht="3.75" customHeight="1">
      <c r="A1" s="638"/>
      <c r="B1" s="639"/>
      <c r="C1" s="639"/>
      <c r="D1" s="639"/>
      <c r="E1" s="639"/>
      <c r="F1" s="639"/>
      <c r="G1" s="639"/>
      <c r="H1" s="639"/>
      <c r="I1" s="639"/>
      <c r="J1" s="639"/>
      <c r="K1" s="639"/>
      <c r="L1" s="639"/>
      <c r="M1" s="639"/>
      <c r="N1" s="639"/>
      <c r="O1" s="639"/>
      <c r="P1" s="639"/>
      <c r="Q1" s="639"/>
      <c r="R1" s="640"/>
    </row>
    <row r="2" spans="1:33" s="26" customFormat="1" ht="26.25">
      <c r="A2" s="1240" t="s">
        <v>99</v>
      </c>
      <c r="B2" s="1240"/>
      <c r="C2" s="1240"/>
      <c r="D2" s="1240"/>
      <c r="E2" s="1240"/>
      <c r="F2" s="1240"/>
      <c r="G2" s="1240"/>
      <c r="H2" s="1240"/>
      <c r="I2" s="1240"/>
      <c r="J2" s="1240"/>
      <c r="K2" s="1240"/>
      <c r="L2" s="1240"/>
      <c r="M2" s="1240"/>
      <c r="N2" s="1240"/>
      <c r="O2" s="1240"/>
      <c r="P2" s="1240"/>
      <c r="Q2" s="1240"/>
      <c r="R2" s="385"/>
    </row>
    <row r="3" spans="1:33" s="26" customFormat="1" ht="27.95" customHeight="1">
      <c r="A3" s="1240" t="s">
        <v>343</v>
      </c>
      <c r="B3" s="1240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M3" s="1240"/>
      <c r="N3" s="1240"/>
      <c r="O3" s="1240"/>
      <c r="P3" s="1240"/>
      <c r="Q3" s="1240"/>
      <c r="R3" s="385"/>
    </row>
    <row r="4" spans="1:33" s="26" customFormat="1" ht="27.95" customHeight="1">
      <c r="A4" s="1240" t="s">
        <v>922</v>
      </c>
      <c r="B4" s="1240"/>
      <c r="C4" s="1240"/>
      <c r="D4" s="1240"/>
      <c r="E4" s="1240"/>
      <c r="F4" s="1240"/>
      <c r="G4" s="1240"/>
      <c r="H4" s="1240"/>
      <c r="I4" s="1240"/>
      <c r="J4" s="1240"/>
      <c r="K4" s="1240"/>
      <c r="L4" s="1240"/>
      <c r="M4" s="1240"/>
      <c r="N4" s="1240"/>
      <c r="O4" s="1240"/>
      <c r="P4" s="1240"/>
      <c r="Q4" s="1240"/>
      <c r="R4" s="385"/>
    </row>
    <row r="5" spans="1:33" s="40" customFormat="1" ht="25.5">
      <c r="A5" s="1241" t="s">
        <v>75</v>
      </c>
      <c r="B5" s="1241"/>
      <c r="C5" s="1241"/>
      <c r="D5" s="1241"/>
      <c r="E5" s="1241"/>
      <c r="F5" s="1241"/>
      <c r="G5" s="1241"/>
      <c r="H5" s="1241"/>
      <c r="I5" s="1241"/>
      <c r="J5" s="1241"/>
      <c r="K5" s="1241"/>
      <c r="L5" s="1241"/>
      <c r="M5" s="1241"/>
      <c r="N5" s="1241"/>
      <c r="O5" s="1241"/>
      <c r="P5" s="1241"/>
      <c r="Q5" s="1241"/>
      <c r="R5" s="386"/>
    </row>
    <row r="6" spans="1:33" ht="2.25" customHeight="1">
      <c r="A6" s="543"/>
    </row>
    <row r="7" spans="1:33" ht="14.25" hidden="1" customHeight="1">
      <c r="A7" s="641"/>
      <c r="B7" s="642"/>
      <c r="C7" s="643"/>
      <c r="D7" s="642"/>
      <c r="E7" s="642"/>
      <c r="F7" s="642"/>
      <c r="G7" s="642"/>
      <c r="H7" s="642"/>
      <c r="I7" s="642"/>
      <c r="J7" s="642"/>
      <c r="K7" s="643"/>
      <c r="L7" s="644"/>
      <c r="M7" s="642"/>
      <c r="N7" s="642"/>
      <c r="O7" s="642"/>
      <c r="P7" s="644"/>
      <c r="Q7" s="642"/>
      <c r="R7" s="645"/>
    </row>
    <row r="8" spans="1:33" ht="34.5" customHeight="1">
      <c r="A8" s="646" t="s">
        <v>351</v>
      </c>
      <c r="B8" s="647" t="s">
        <v>101</v>
      </c>
      <c r="C8" s="647" t="s">
        <v>102</v>
      </c>
      <c r="D8" s="647" t="s">
        <v>103</v>
      </c>
      <c r="E8" s="647" t="s">
        <v>104</v>
      </c>
      <c r="F8" s="647" t="s">
        <v>105</v>
      </c>
      <c r="G8" s="647" t="s">
        <v>106</v>
      </c>
      <c r="H8" s="647" t="s">
        <v>107</v>
      </c>
      <c r="I8" s="647" t="s">
        <v>108</v>
      </c>
      <c r="J8" s="647" t="s">
        <v>109</v>
      </c>
      <c r="K8" s="647" t="s">
        <v>110</v>
      </c>
      <c r="L8" s="647" t="s">
        <v>111</v>
      </c>
      <c r="M8" s="647" t="s">
        <v>112</v>
      </c>
      <c r="N8" s="647" t="s">
        <v>113</v>
      </c>
      <c r="O8" s="647" t="s">
        <v>114</v>
      </c>
      <c r="P8" s="648" t="s">
        <v>136</v>
      </c>
      <c r="Q8" s="649" t="s">
        <v>352</v>
      </c>
      <c r="R8" s="645"/>
      <c r="S8" s="244"/>
      <c r="T8" s="244"/>
      <c r="U8" s="244"/>
      <c r="V8" s="244"/>
      <c r="W8" s="244"/>
      <c r="Y8" s="239">
        <v>1</v>
      </c>
      <c r="Z8" s="239">
        <v>1</v>
      </c>
    </row>
    <row r="9" spans="1:33" ht="36.75" customHeight="1">
      <c r="A9" s="650" t="s">
        <v>223</v>
      </c>
      <c r="B9" s="556">
        <v>8574148.2856399994</v>
      </c>
      <c r="C9" s="556">
        <v>6042656.7282499997</v>
      </c>
      <c r="D9" s="556">
        <v>4137895.4858300001</v>
      </c>
      <c r="E9" s="556">
        <v>15383650.13589</v>
      </c>
      <c r="F9" s="556">
        <v>8953763.0800200012</v>
      </c>
      <c r="G9" s="556">
        <v>3711213.3124299999</v>
      </c>
      <c r="H9" s="556">
        <v>2637759.2383400002</v>
      </c>
      <c r="I9" s="556">
        <v>0</v>
      </c>
      <c r="J9" s="556">
        <v>52251.018619999995</v>
      </c>
      <c r="K9" s="556">
        <v>576015.56967999996</v>
      </c>
      <c r="L9" s="556">
        <v>1803063.0989100002</v>
      </c>
      <c r="M9" s="556">
        <v>626097.9939</v>
      </c>
      <c r="N9" s="556">
        <v>5514100.8842799999</v>
      </c>
      <c r="O9" s="556">
        <v>0</v>
      </c>
      <c r="P9" s="556">
        <v>58012614.83179</v>
      </c>
      <c r="Q9" s="557">
        <v>0.32576460980347499</v>
      </c>
      <c r="R9" s="651"/>
      <c r="S9" s="8"/>
      <c r="T9" s="8"/>
      <c r="U9" s="8"/>
      <c r="V9" s="8"/>
      <c r="W9" s="8"/>
      <c r="X9" s="32"/>
      <c r="Y9" s="32"/>
      <c r="Z9" s="32"/>
      <c r="AA9" s="32"/>
      <c r="AB9" s="32"/>
      <c r="AC9" s="32"/>
      <c r="AD9" s="32"/>
      <c r="AE9" s="32"/>
      <c r="AF9" s="32"/>
      <c r="AG9" s="32"/>
    </row>
    <row r="10" spans="1:33" ht="18" customHeight="1">
      <c r="A10" s="650" t="s">
        <v>224</v>
      </c>
      <c r="B10" s="556">
        <v>1095610.94924</v>
      </c>
      <c r="C10" s="556">
        <v>651892.78628</v>
      </c>
      <c r="D10" s="556">
        <v>939434.03260999999</v>
      </c>
      <c r="E10" s="556">
        <v>1250872.96661</v>
      </c>
      <c r="F10" s="556">
        <v>717965.20401999995</v>
      </c>
      <c r="G10" s="556">
        <v>792952.49450000003</v>
      </c>
      <c r="H10" s="556">
        <v>384611.61920999998</v>
      </c>
      <c r="I10" s="556">
        <v>0</v>
      </c>
      <c r="J10" s="556">
        <v>43147.724350000004</v>
      </c>
      <c r="K10" s="556">
        <v>59464.01197</v>
      </c>
      <c r="L10" s="556">
        <v>306872.61447000003</v>
      </c>
      <c r="M10" s="556">
        <v>160051.94212999998</v>
      </c>
      <c r="N10" s="556">
        <v>421314.58036999998</v>
      </c>
      <c r="O10" s="556">
        <v>7304.9764100000002</v>
      </c>
      <c r="P10" s="556">
        <v>6831495.9021700006</v>
      </c>
      <c r="Q10" s="557">
        <v>3.8361649503254797E-2</v>
      </c>
      <c r="R10" s="651"/>
      <c r="S10" s="8"/>
      <c r="T10" s="8"/>
      <c r="U10" s="8"/>
      <c r="V10" s="8"/>
      <c r="W10" s="8"/>
      <c r="X10" s="32"/>
      <c r="Y10" s="32"/>
      <c r="Z10" s="32"/>
      <c r="AA10" s="32"/>
      <c r="AB10" s="32"/>
      <c r="AC10" s="32"/>
      <c r="AD10" s="32"/>
      <c r="AE10" s="32"/>
      <c r="AF10" s="32"/>
      <c r="AG10" s="32"/>
    </row>
    <row r="11" spans="1:33" ht="18" customHeight="1">
      <c r="A11" s="650" t="s">
        <v>225</v>
      </c>
      <c r="B11" s="556">
        <v>1093419.49196</v>
      </c>
      <c r="C11" s="556">
        <v>442693.33468000003</v>
      </c>
      <c r="D11" s="556">
        <v>874054.86282000004</v>
      </c>
      <c r="E11" s="556">
        <v>802978.71135</v>
      </c>
      <c r="F11" s="556">
        <v>497325.36447000003</v>
      </c>
      <c r="G11" s="556">
        <v>602992.02680999995</v>
      </c>
      <c r="H11" s="556">
        <v>377935.85310000001</v>
      </c>
      <c r="I11" s="556">
        <v>0</v>
      </c>
      <c r="J11" s="556">
        <v>19767.806850000001</v>
      </c>
      <c r="K11" s="556">
        <v>36473.599780000004</v>
      </c>
      <c r="L11" s="556">
        <v>155320.93187999999</v>
      </c>
      <c r="M11" s="556">
        <v>281892.65375</v>
      </c>
      <c r="N11" s="556">
        <v>403968.49710000004</v>
      </c>
      <c r="O11" s="556">
        <v>28424.873600000003</v>
      </c>
      <c r="P11" s="556">
        <v>5617248.0081499992</v>
      </c>
      <c r="Q11" s="557">
        <v>3.1543149896797532E-2</v>
      </c>
      <c r="R11" s="651"/>
      <c r="S11" s="8"/>
      <c r="T11" s="8"/>
      <c r="U11" s="8"/>
      <c r="V11" s="8"/>
      <c r="W11" s="8"/>
      <c r="X11" s="32"/>
      <c r="Y11" s="32"/>
      <c r="Z11" s="32"/>
      <c r="AA11" s="32"/>
      <c r="AB11" s="32"/>
      <c r="AC11" s="32"/>
      <c r="AD11" s="32"/>
      <c r="AE11" s="32"/>
      <c r="AF11" s="32"/>
      <c r="AG11" s="32"/>
    </row>
    <row r="12" spans="1:33" ht="18" customHeight="1">
      <c r="A12" s="650" t="s">
        <v>226</v>
      </c>
      <c r="B12" s="556">
        <v>1285217.06094</v>
      </c>
      <c r="C12" s="556">
        <v>502230.20124000002</v>
      </c>
      <c r="D12" s="556">
        <v>1626948.1375299999</v>
      </c>
      <c r="E12" s="556">
        <v>881942.25507000007</v>
      </c>
      <c r="F12" s="556">
        <v>1034103.17513</v>
      </c>
      <c r="G12" s="556">
        <v>657337.59333000006</v>
      </c>
      <c r="H12" s="556">
        <v>557310.73424999998</v>
      </c>
      <c r="I12" s="556">
        <v>0</v>
      </c>
      <c r="J12" s="556">
        <v>17427.0363</v>
      </c>
      <c r="K12" s="556">
        <v>15088.238529999999</v>
      </c>
      <c r="L12" s="556">
        <v>306995.85332999995</v>
      </c>
      <c r="M12" s="556">
        <v>434659.43381000002</v>
      </c>
      <c r="N12" s="556">
        <v>956788.2379500001</v>
      </c>
      <c r="O12" s="556">
        <v>97718.436199999996</v>
      </c>
      <c r="P12" s="556">
        <v>8373766.3936100006</v>
      </c>
      <c r="Q12" s="557">
        <v>4.7022130440239701E-2</v>
      </c>
      <c r="R12" s="651"/>
      <c r="S12" s="8"/>
      <c r="T12" s="8"/>
      <c r="U12" s="8"/>
      <c r="V12" s="8"/>
      <c r="W12" s="8"/>
      <c r="X12" s="32"/>
      <c r="Y12" s="32"/>
      <c r="Z12" s="32"/>
      <c r="AA12" s="32"/>
      <c r="AB12" s="32"/>
      <c r="AC12" s="32"/>
      <c r="AD12" s="32"/>
      <c r="AE12" s="32"/>
      <c r="AF12" s="32"/>
      <c r="AG12" s="32"/>
    </row>
    <row r="13" spans="1:33" ht="18" customHeight="1">
      <c r="A13" s="650" t="s">
        <v>227</v>
      </c>
      <c r="B13" s="556">
        <v>2391578.1361400001</v>
      </c>
      <c r="C13" s="556">
        <v>885333.71190999995</v>
      </c>
      <c r="D13" s="556">
        <v>3408022.97444</v>
      </c>
      <c r="E13" s="556">
        <v>685131.01841000002</v>
      </c>
      <c r="F13" s="556">
        <v>2276376.80217</v>
      </c>
      <c r="G13" s="556">
        <v>756834.24533000006</v>
      </c>
      <c r="H13" s="556">
        <v>937594.74577000004</v>
      </c>
      <c r="I13" s="556">
        <v>947.11947999999995</v>
      </c>
      <c r="J13" s="556">
        <v>4237.2228099999993</v>
      </c>
      <c r="K13" s="556">
        <v>3113.5475799999999</v>
      </c>
      <c r="L13" s="556">
        <v>390379.69039</v>
      </c>
      <c r="M13" s="556">
        <v>424634.99716000003</v>
      </c>
      <c r="N13" s="556">
        <v>1270515.5791500001</v>
      </c>
      <c r="O13" s="556">
        <v>319288.48856000003</v>
      </c>
      <c r="P13" s="556">
        <v>13753988.279300004</v>
      </c>
      <c r="Q13" s="557">
        <v>7.7234281509966626E-2</v>
      </c>
      <c r="R13" s="651"/>
      <c r="S13" s="8"/>
      <c r="T13" s="8"/>
      <c r="U13" s="8"/>
      <c r="V13" s="8"/>
      <c r="W13" s="8"/>
      <c r="X13" s="32"/>
      <c r="Y13" s="32"/>
      <c r="Z13" s="32"/>
      <c r="AA13" s="32"/>
      <c r="AB13" s="32"/>
      <c r="AC13" s="32"/>
      <c r="AD13" s="32"/>
      <c r="AE13" s="32"/>
      <c r="AF13" s="32"/>
      <c r="AG13" s="32"/>
    </row>
    <row r="14" spans="1:33" ht="18" customHeight="1">
      <c r="A14" s="650" t="s">
        <v>228</v>
      </c>
      <c r="B14" s="556">
        <v>3664265.3660200001</v>
      </c>
      <c r="C14" s="556">
        <v>2460040.7029200001</v>
      </c>
      <c r="D14" s="556">
        <v>7758505.7037200006</v>
      </c>
      <c r="E14" s="556">
        <v>649430.41496000008</v>
      </c>
      <c r="F14" s="556">
        <v>2350216.2886600001</v>
      </c>
      <c r="G14" s="556">
        <v>1829612.8375299999</v>
      </c>
      <c r="H14" s="556">
        <v>1255954.83947</v>
      </c>
      <c r="I14" s="556">
        <v>31239.066640000001</v>
      </c>
      <c r="J14" s="556">
        <v>3151.38</v>
      </c>
      <c r="K14" s="556">
        <v>1107.4457500000001</v>
      </c>
      <c r="L14" s="556">
        <v>891096.25933000003</v>
      </c>
      <c r="M14" s="556">
        <v>542617.26619000011</v>
      </c>
      <c r="N14" s="556">
        <v>1467335.3763499998</v>
      </c>
      <c r="O14" s="556">
        <v>983345.89451999997</v>
      </c>
      <c r="P14" s="556">
        <v>23887918.842060003</v>
      </c>
      <c r="Q14" s="557">
        <v>0.13414045519521092</v>
      </c>
      <c r="R14" s="651"/>
      <c r="S14" s="8"/>
      <c r="T14" s="8"/>
      <c r="U14" s="8"/>
      <c r="V14" s="8"/>
      <c r="W14" s="8"/>
      <c r="X14" s="32"/>
      <c r="Y14" s="32"/>
      <c r="Z14" s="32"/>
      <c r="AA14" s="32"/>
      <c r="AB14" s="32"/>
      <c r="AC14" s="32"/>
      <c r="AD14" s="32"/>
      <c r="AE14" s="32"/>
      <c r="AF14" s="32"/>
      <c r="AG14" s="32"/>
    </row>
    <row r="15" spans="1:33" ht="18" customHeight="1">
      <c r="A15" s="650" t="s">
        <v>229</v>
      </c>
      <c r="B15" s="556">
        <v>1232878.19044</v>
      </c>
      <c r="C15" s="556">
        <v>1644967.44622</v>
      </c>
      <c r="D15" s="556">
        <v>3918672.5312199998</v>
      </c>
      <c r="E15" s="556">
        <v>324442.69705000002</v>
      </c>
      <c r="F15" s="556">
        <v>987538.99213000003</v>
      </c>
      <c r="G15" s="556">
        <v>636073.03532000002</v>
      </c>
      <c r="H15" s="556">
        <v>596267.56630999991</v>
      </c>
      <c r="I15" s="556">
        <v>439393.77869000001</v>
      </c>
      <c r="J15" s="556">
        <v>1026.9760000000001</v>
      </c>
      <c r="K15" s="556">
        <v>0</v>
      </c>
      <c r="L15" s="556">
        <v>1324738.1107600001</v>
      </c>
      <c r="M15" s="556">
        <v>309659.59223000001</v>
      </c>
      <c r="N15" s="556">
        <v>782312.80199000007</v>
      </c>
      <c r="O15" s="556">
        <v>1198255.4096400002</v>
      </c>
      <c r="P15" s="556">
        <v>13396227.127999999</v>
      </c>
      <c r="Q15" s="557">
        <v>7.522530601051676E-2</v>
      </c>
      <c r="R15" s="651"/>
      <c r="S15" s="8"/>
      <c r="T15" s="8"/>
      <c r="U15" s="8"/>
      <c r="V15" s="8"/>
      <c r="W15" s="8"/>
      <c r="X15" s="32"/>
      <c r="Y15" s="32"/>
      <c r="Z15" s="32"/>
      <c r="AA15" s="32"/>
      <c r="AB15" s="32"/>
      <c r="AC15" s="32"/>
      <c r="AD15" s="32"/>
      <c r="AE15" s="32"/>
      <c r="AF15" s="32"/>
      <c r="AG15" s="32"/>
    </row>
    <row r="16" spans="1:33" ht="18" customHeight="1">
      <c r="A16" s="650" t="s">
        <v>230</v>
      </c>
      <c r="B16" s="556">
        <v>537115.64328999992</v>
      </c>
      <c r="C16" s="556">
        <v>723060.99510000006</v>
      </c>
      <c r="D16" s="556">
        <v>1542923.18964</v>
      </c>
      <c r="E16" s="556">
        <v>478857.45133000001</v>
      </c>
      <c r="F16" s="556">
        <v>493643.43870999996</v>
      </c>
      <c r="G16" s="556">
        <v>191788.91008999999</v>
      </c>
      <c r="H16" s="556">
        <v>558436.24221000005</v>
      </c>
      <c r="I16" s="556">
        <v>378114.52216000005</v>
      </c>
      <c r="J16" s="556">
        <v>586.87106999999992</v>
      </c>
      <c r="K16" s="556">
        <v>178.16175000000001</v>
      </c>
      <c r="L16" s="556">
        <v>797405.22516999999</v>
      </c>
      <c r="M16" s="556">
        <v>234512.59111000001</v>
      </c>
      <c r="N16" s="556">
        <v>503616.08162000001</v>
      </c>
      <c r="O16" s="556">
        <v>1052183.33889</v>
      </c>
      <c r="P16" s="556">
        <v>7492422.6621400015</v>
      </c>
      <c r="Q16" s="557">
        <v>4.2073024153313106E-2</v>
      </c>
      <c r="R16" s="651"/>
      <c r="S16" s="8"/>
      <c r="T16" s="8"/>
      <c r="U16" s="8"/>
      <c r="V16" s="8"/>
      <c r="W16" s="8"/>
      <c r="X16" s="32"/>
      <c r="Y16" s="32"/>
      <c r="Z16" s="32"/>
      <c r="AA16" s="32"/>
      <c r="AB16" s="32"/>
      <c r="AC16" s="32"/>
      <c r="AD16" s="32"/>
      <c r="AE16" s="32"/>
      <c r="AF16" s="32"/>
      <c r="AG16" s="32"/>
    </row>
    <row r="17" spans="1:33" ht="18" customHeight="1">
      <c r="A17" s="650" t="s">
        <v>231</v>
      </c>
      <c r="B17" s="556">
        <v>307466.33617000002</v>
      </c>
      <c r="C17" s="556">
        <v>408403.02279000002</v>
      </c>
      <c r="D17" s="556">
        <v>901435.33941999997</v>
      </c>
      <c r="E17" s="556">
        <v>373135.69617000001</v>
      </c>
      <c r="F17" s="556">
        <v>309728.54222</v>
      </c>
      <c r="G17" s="556">
        <v>98295.418959999995</v>
      </c>
      <c r="H17" s="556">
        <v>333892.34931000002</v>
      </c>
      <c r="I17" s="556">
        <v>1322488.7511500001</v>
      </c>
      <c r="J17" s="556">
        <v>265.82079999999996</v>
      </c>
      <c r="K17" s="556">
        <v>0</v>
      </c>
      <c r="L17" s="556">
        <v>1187082.87347</v>
      </c>
      <c r="M17" s="556">
        <v>119809.37027</v>
      </c>
      <c r="N17" s="556">
        <v>442139.21737000003</v>
      </c>
      <c r="O17" s="556">
        <v>978987.48336000007</v>
      </c>
      <c r="P17" s="556">
        <v>6783130.2214599997</v>
      </c>
      <c r="Q17" s="557">
        <v>3.8090056382516183E-2</v>
      </c>
      <c r="R17" s="651"/>
      <c r="S17" s="8"/>
      <c r="T17" s="8"/>
      <c r="U17" s="8"/>
      <c r="V17" s="8"/>
      <c r="W17" s="8"/>
      <c r="X17" s="32"/>
      <c r="Y17" s="32"/>
      <c r="Z17" s="32"/>
      <c r="AA17" s="32"/>
      <c r="AB17" s="32"/>
      <c r="AC17" s="32"/>
      <c r="AD17" s="32"/>
      <c r="AE17" s="32"/>
      <c r="AF17" s="32"/>
      <c r="AG17" s="32"/>
    </row>
    <row r="18" spans="1:33" ht="18" customHeight="1">
      <c r="A18" s="650" t="s">
        <v>232</v>
      </c>
      <c r="B18" s="556">
        <v>659608.48321000009</v>
      </c>
      <c r="C18" s="556">
        <v>529576.75860000006</v>
      </c>
      <c r="D18" s="556">
        <v>967416.33294000011</v>
      </c>
      <c r="E18" s="556">
        <v>442027.30672000005</v>
      </c>
      <c r="F18" s="556">
        <v>459157.70197000005</v>
      </c>
      <c r="G18" s="556">
        <v>146678.59833000001</v>
      </c>
      <c r="H18" s="556">
        <v>345456.11547000002</v>
      </c>
      <c r="I18" s="556">
        <v>2741623.1089599999</v>
      </c>
      <c r="J18" s="556">
        <v>315.14547999999996</v>
      </c>
      <c r="K18" s="556">
        <v>91.924000000000007</v>
      </c>
      <c r="L18" s="556">
        <v>1546056.1477999999</v>
      </c>
      <c r="M18" s="556">
        <v>142902.74627</v>
      </c>
      <c r="N18" s="556">
        <v>504879.57183999999</v>
      </c>
      <c r="O18" s="556">
        <v>1359952.8218099999</v>
      </c>
      <c r="P18" s="556">
        <v>9845742.7633999996</v>
      </c>
      <c r="Q18" s="557">
        <v>5.5287881072838427E-2</v>
      </c>
      <c r="R18" s="651"/>
      <c r="S18" s="8"/>
      <c r="T18" s="8"/>
      <c r="U18" s="8"/>
      <c r="V18" s="8"/>
      <c r="W18" s="8"/>
      <c r="X18" s="32"/>
      <c r="Y18" s="32"/>
      <c r="Z18" s="32"/>
      <c r="AA18" s="32"/>
      <c r="AB18" s="32"/>
      <c r="AC18" s="32"/>
      <c r="AD18" s="32"/>
      <c r="AE18" s="32"/>
      <c r="AF18" s="32"/>
      <c r="AG18" s="32"/>
    </row>
    <row r="19" spans="1:33" ht="18" customHeight="1">
      <c r="A19" s="650" t="s">
        <v>233</v>
      </c>
      <c r="B19" s="556">
        <v>740997.32244000002</v>
      </c>
      <c r="C19" s="556">
        <v>2677996.39989</v>
      </c>
      <c r="D19" s="556">
        <v>863667.77188999997</v>
      </c>
      <c r="E19" s="556">
        <v>544492.26772</v>
      </c>
      <c r="F19" s="556">
        <v>597618.90753999993</v>
      </c>
      <c r="G19" s="556">
        <v>280212.20264999999</v>
      </c>
      <c r="H19" s="556">
        <v>458630.30392999999</v>
      </c>
      <c r="I19" s="556">
        <v>3752523.7594699999</v>
      </c>
      <c r="J19" s="556">
        <v>329.16845000000001</v>
      </c>
      <c r="K19" s="556">
        <v>0</v>
      </c>
      <c r="L19" s="556">
        <v>1776536.6615200001</v>
      </c>
      <c r="M19" s="556">
        <v>155597.77631000002</v>
      </c>
      <c r="N19" s="556">
        <v>454994.53817000001</v>
      </c>
      <c r="O19" s="556">
        <v>1589997.83445</v>
      </c>
      <c r="P19" s="556">
        <v>13893594.91443</v>
      </c>
      <c r="Q19" s="557">
        <v>7.8018229986534474E-2</v>
      </c>
      <c r="R19" s="651"/>
      <c r="S19" s="8"/>
      <c r="T19" s="8"/>
      <c r="U19" s="8"/>
      <c r="V19" s="8"/>
      <c r="W19" s="8"/>
      <c r="X19" s="32"/>
      <c r="Y19" s="32"/>
      <c r="Z19" s="32"/>
      <c r="AA19" s="32"/>
      <c r="AB19" s="32"/>
      <c r="AC19" s="32"/>
      <c r="AD19" s="32"/>
      <c r="AE19" s="32"/>
      <c r="AF19" s="32"/>
      <c r="AG19" s="32"/>
    </row>
    <row r="20" spans="1:33" ht="18" customHeight="1">
      <c r="A20" s="650" t="s">
        <v>234</v>
      </c>
      <c r="B20" s="556">
        <v>411777.14293999999</v>
      </c>
      <c r="C20" s="556">
        <v>2059396.3121199999</v>
      </c>
      <c r="D20" s="556">
        <v>586981.34782000002</v>
      </c>
      <c r="E20" s="556">
        <v>386736.27370999998</v>
      </c>
      <c r="F20" s="556">
        <v>433892.33406999998</v>
      </c>
      <c r="G20" s="556">
        <v>128121.60049</v>
      </c>
      <c r="H20" s="556">
        <v>243799.57634</v>
      </c>
      <c r="I20" s="556">
        <v>2695127.0079699997</v>
      </c>
      <c r="J20" s="556">
        <v>870.10595999999998</v>
      </c>
      <c r="K20" s="556">
        <v>0</v>
      </c>
      <c r="L20" s="556">
        <v>1428755.2061400001</v>
      </c>
      <c r="M20" s="556">
        <v>67535.579419999995</v>
      </c>
      <c r="N20" s="556">
        <v>257795.56296000001</v>
      </c>
      <c r="O20" s="556">
        <v>899885.63809999998</v>
      </c>
      <c r="P20" s="556">
        <v>9600673.6880400013</v>
      </c>
      <c r="Q20" s="557">
        <v>5.3911717768684107E-2</v>
      </c>
      <c r="R20" s="651"/>
      <c r="S20" s="8"/>
      <c r="T20" s="8"/>
      <c r="U20" s="8"/>
      <c r="V20" s="8"/>
      <c r="W20" s="8"/>
      <c r="X20" s="32"/>
      <c r="Y20" s="32"/>
      <c r="Z20" s="32"/>
      <c r="AA20" s="32"/>
      <c r="AB20" s="32"/>
      <c r="AC20" s="32"/>
      <c r="AD20" s="32"/>
      <c r="AE20" s="32"/>
      <c r="AF20" s="32"/>
      <c r="AG20" s="32"/>
    </row>
    <row r="21" spans="1:33" ht="18" customHeight="1">
      <c r="A21" s="650" t="s">
        <v>235</v>
      </c>
      <c r="B21" s="556">
        <v>14169.92777</v>
      </c>
      <c r="C21" s="556">
        <v>73267.77509000001</v>
      </c>
      <c r="D21" s="556">
        <v>27706.302489999998</v>
      </c>
      <c r="E21" s="556">
        <v>20253.237590000001</v>
      </c>
      <c r="F21" s="556">
        <v>17985.959059999997</v>
      </c>
      <c r="G21" s="556">
        <v>14376.36988</v>
      </c>
      <c r="H21" s="556">
        <v>7473.2111500000001</v>
      </c>
      <c r="I21" s="556">
        <v>127730.36576999999</v>
      </c>
      <c r="J21" s="556">
        <v>38.709029999999998</v>
      </c>
      <c r="K21" s="556">
        <v>0</v>
      </c>
      <c r="L21" s="556">
        <v>103502.58601</v>
      </c>
      <c r="M21" s="556">
        <v>2056.8975300000002</v>
      </c>
      <c r="N21" s="556">
        <v>8298.3199299999997</v>
      </c>
      <c r="O21" s="556">
        <v>34971.500479999995</v>
      </c>
      <c r="P21" s="556">
        <v>451831.16177999997</v>
      </c>
      <c r="Q21" s="557">
        <v>2.5372171645959723E-3</v>
      </c>
      <c r="R21" s="651"/>
      <c r="S21" s="8"/>
      <c r="T21" s="8"/>
      <c r="U21" s="8"/>
      <c r="V21" s="8"/>
      <c r="W21" s="8"/>
      <c r="X21" s="32"/>
      <c r="Y21" s="32"/>
      <c r="Z21" s="32"/>
      <c r="AA21" s="32"/>
      <c r="AB21" s="32"/>
      <c r="AC21" s="32"/>
      <c r="AD21" s="32"/>
      <c r="AE21" s="32"/>
      <c r="AF21" s="32"/>
      <c r="AG21" s="32"/>
    </row>
    <row r="22" spans="1:33" ht="18" customHeight="1">
      <c r="A22" s="650" t="s">
        <v>236</v>
      </c>
      <c r="B22" s="556">
        <v>3343.3176800000001</v>
      </c>
      <c r="C22" s="556">
        <v>21631.883600000001</v>
      </c>
      <c r="D22" s="556">
        <v>16219.44117</v>
      </c>
      <c r="E22" s="556">
        <v>10686.08747</v>
      </c>
      <c r="F22" s="556">
        <v>4138.5511699999997</v>
      </c>
      <c r="G22" s="556">
        <v>2267.5154500000003</v>
      </c>
      <c r="H22" s="556">
        <v>5044.9287899999999</v>
      </c>
      <c r="I22" s="556">
        <v>31790.600850000003</v>
      </c>
      <c r="J22" s="556">
        <v>13.589739999999999</v>
      </c>
      <c r="K22" s="556">
        <v>0</v>
      </c>
      <c r="L22" s="556">
        <v>33675.342689999998</v>
      </c>
      <c r="M22" s="556">
        <v>873.98348999999996</v>
      </c>
      <c r="N22" s="556">
        <v>2107.7722999999996</v>
      </c>
      <c r="O22" s="556">
        <v>8943.12608</v>
      </c>
      <c r="P22" s="556">
        <v>140736.14047999997</v>
      </c>
      <c r="Q22" s="557">
        <v>7.9029111205638808E-4</v>
      </c>
      <c r="R22" s="651"/>
      <c r="S22" s="8"/>
      <c r="T22" s="8"/>
      <c r="U22" s="8"/>
      <c r="V22" s="8"/>
      <c r="W22" s="8"/>
      <c r="X22" s="32"/>
      <c r="Y22" s="32"/>
      <c r="Z22" s="32"/>
      <c r="AA22" s="32"/>
      <c r="AB22" s="32"/>
      <c r="AC22" s="32"/>
      <c r="AD22" s="32"/>
      <c r="AE22" s="32"/>
      <c r="AF22" s="32"/>
      <c r="AG22" s="32"/>
    </row>
    <row r="23" spans="1:33" ht="24.75" customHeight="1">
      <c r="A23" s="652" t="s">
        <v>136</v>
      </c>
      <c r="B23" s="653">
        <v>22011595.653879996</v>
      </c>
      <c r="C23" s="653">
        <v>19123148.05869</v>
      </c>
      <c r="D23" s="653">
        <v>27569883.453539997</v>
      </c>
      <c r="E23" s="653">
        <v>22234636.52005</v>
      </c>
      <c r="F23" s="653">
        <v>19133454.341340002</v>
      </c>
      <c r="G23" s="653">
        <v>9848756.1611000001</v>
      </c>
      <c r="H23" s="653">
        <v>8700167.3236499988</v>
      </c>
      <c r="I23" s="653">
        <v>11520978.081139999</v>
      </c>
      <c r="J23" s="653">
        <v>143428.57545999996</v>
      </c>
      <c r="K23" s="653">
        <v>691532.49903999991</v>
      </c>
      <c r="L23" s="653">
        <v>12051480.60187</v>
      </c>
      <c r="M23" s="653">
        <v>3502902.82357</v>
      </c>
      <c r="N23" s="653">
        <v>12990167.021380002</v>
      </c>
      <c r="O23" s="653">
        <v>8559259.8221000005</v>
      </c>
      <c r="P23" s="653">
        <v>178081390.93681002</v>
      </c>
      <c r="Q23" s="654">
        <v>1</v>
      </c>
      <c r="R23" s="651"/>
      <c r="S23" s="8"/>
      <c r="T23" s="8"/>
      <c r="U23" s="8"/>
      <c r="V23" s="8"/>
      <c r="W23" s="8"/>
      <c r="X23" s="32"/>
      <c r="Y23" s="32"/>
      <c r="Z23" s="32"/>
      <c r="AA23" s="32"/>
      <c r="AB23" s="32"/>
      <c r="AC23" s="32"/>
      <c r="AD23" s="32"/>
      <c r="AE23" s="32"/>
      <c r="AF23" s="32"/>
      <c r="AG23" s="32"/>
    </row>
    <row r="24" spans="1:33" ht="34.5" customHeight="1">
      <c r="A24" s="655" t="s">
        <v>348</v>
      </c>
      <c r="B24" s="557">
        <v>0.12360413144847088</v>
      </c>
      <c r="C24" s="557">
        <v>0.107384314318814</v>
      </c>
      <c r="D24" s="557">
        <v>0.15481619560868565</v>
      </c>
      <c r="E24" s="557">
        <v>0.12485659732936209</v>
      </c>
      <c r="F24" s="557">
        <v>0.10744218832011072</v>
      </c>
      <c r="G24" s="557">
        <v>5.5304802536019666E-2</v>
      </c>
      <c r="H24" s="557">
        <v>4.8855005443758835E-2</v>
      </c>
      <c r="I24" s="557">
        <v>6.4695014007544877E-2</v>
      </c>
      <c r="J24" s="557">
        <v>8.0541023801242563E-4</v>
      </c>
      <c r="K24" s="557">
        <v>3.8832384192539334E-3</v>
      </c>
      <c r="L24" s="557">
        <v>6.7674003097529259E-2</v>
      </c>
      <c r="M24" s="557">
        <v>1.9670235082636801E-2</v>
      </c>
      <c r="N24" s="557">
        <v>7.2945112080741795E-2</v>
      </c>
      <c r="O24" s="557">
        <v>4.8063752069058961E-2</v>
      </c>
      <c r="P24" s="557">
        <v>1</v>
      </c>
      <c r="Q24" s="557"/>
      <c r="R24" s="651"/>
      <c r="S24" s="8"/>
      <c r="T24" s="8"/>
      <c r="U24" s="8"/>
      <c r="V24" s="8"/>
      <c r="W24" s="8"/>
      <c r="X24" s="32"/>
      <c r="Y24" s="32"/>
      <c r="Z24" s="32"/>
      <c r="AA24" s="32"/>
      <c r="AB24" s="32"/>
      <c r="AC24" s="32"/>
      <c r="AD24" s="32"/>
      <c r="AE24" s="32"/>
      <c r="AF24" s="32"/>
      <c r="AG24" s="32"/>
    </row>
    <row r="25" spans="1:33" ht="31.5" customHeight="1">
      <c r="A25" s="656" t="s">
        <v>345</v>
      </c>
      <c r="B25" s="647" t="s">
        <v>101</v>
      </c>
      <c r="C25" s="647" t="s">
        <v>102</v>
      </c>
      <c r="D25" s="647" t="s">
        <v>103</v>
      </c>
      <c r="E25" s="647" t="s">
        <v>104</v>
      </c>
      <c r="F25" s="647" t="s">
        <v>105</v>
      </c>
      <c r="G25" s="647" t="s">
        <v>106</v>
      </c>
      <c r="H25" s="647" t="s">
        <v>107</v>
      </c>
      <c r="I25" s="647" t="s">
        <v>108</v>
      </c>
      <c r="J25" s="647" t="s">
        <v>109</v>
      </c>
      <c r="K25" s="647" t="s">
        <v>110</v>
      </c>
      <c r="L25" s="647" t="s">
        <v>111</v>
      </c>
      <c r="M25" s="647" t="s">
        <v>112</v>
      </c>
      <c r="N25" s="647" t="s">
        <v>113</v>
      </c>
      <c r="O25" s="647" t="s">
        <v>114</v>
      </c>
      <c r="P25" s="648" t="s">
        <v>136</v>
      </c>
      <c r="Q25" s="649" t="s">
        <v>116</v>
      </c>
      <c r="R25" s="651"/>
      <c r="S25" s="8"/>
      <c r="T25" s="8"/>
      <c r="U25" s="8"/>
      <c r="V25" s="8"/>
      <c r="W25" s="8"/>
      <c r="X25" s="32"/>
      <c r="Y25" s="32"/>
      <c r="Z25" s="32"/>
      <c r="AA25" s="32"/>
      <c r="AB25" s="32"/>
      <c r="AC25" s="32"/>
      <c r="AD25" s="32"/>
      <c r="AE25" s="32"/>
      <c r="AF25" s="32"/>
      <c r="AG25" s="32"/>
    </row>
    <row r="26" spans="1:33" ht="28.5" customHeight="1">
      <c r="A26" s="650" t="s">
        <v>223</v>
      </c>
      <c r="B26" s="556">
        <v>167</v>
      </c>
      <c r="C26" s="556">
        <v>100</v>
      </c>
      <c r="D26" s="556">
        <v>118</v>
      </c>
      <c r="E26" s="556">
        <v>205</v>
      </c>
      <c r="F26" s="556">
        <v>148</v>
      </c>
      <c r="G26" s="556">
        <v>87</v>
      </c>
      <c r="H26" s="556">
        <v>72</v>
      </c>
      <c r="I26" s="556">
        <v>0</v>
      </c>
      <c r="J26" s="556">
        <v>3</v>
      </c>
      <c r="K26" s="556">
        <v>20</v>
      </c>
      <c r="L26" s="556">
        <v>54</v>
      </c>
      <c r="M26" s="556">
        <v>23</v>
      </c>
      <c r="N26" s="556">
        <v>85</v>
      </c>
      <c r="O26" s="556">
        <v>0</v>
      </c>
      <c r="P26" s="556">
        <v>1082</v>
      </c>
      <c r="Q26" s="557">
        <v>8.7384207848426358E-4</v>
      </c>
      <c r="R26" s="651"/>
      <c r="S26" s="8"/>
      <c r="T26" s="8"/>
      <c r="U26" s="8"/>
      <c r="V26" s="8"/>
      <c r="W26" s="8"/>
      <c r="X26" s="32"/>
      <c r="Y26" s="32"/>
      <c r="Z26" s="32"/>
      <c r="AA26" s="32"/>
      <c r="AB26" s="32"/>
      <c r="AC26" s="32"/>
      <c r="AD26" s="32"/>
      <c r="AE26" s="32"/>
      <c r="AF26" s="32"/>
      <c r="AG26" s="32"/>
    </row>
    <row r="27" spans="1:33" ht="17.25" customHeight="1">
      <c r="A27" s="650" t="s">
        <v>224</v>
      </c>
      <c r="B27" s="556">
        <v>116</v>
      </c>
      <c r="C27" s="556">
        <v>63</v>
      </c>
      <c r="D27" s="556">
        <v>77</v>
      </c>
      <c r="E27" s="556">
        <v>128</v>
      </c>
      <c r="F27" s="556">
        <v>72</v>
      </c>
      <c r="G27" s="556">
        <v>83</v>
      </c>
      <c r="H27" s="556">
        <v>41</v>
      </c>
      <c r="I27" s="556">
        <v>0</v>
      </c>
      <c r="J27" s="556">
        <v>4</v>
      </c>
      <c r="K27" s="556">
        <v>6</v>
      </c>
      <c r="L27" s="556">
        <v>31</v>
      </c>
      <c r="M27" s="556">
        <v>19</v>
      </c>
      <c r="N27" s="556">
        <v>44</v>
      </c>
      <c r="O27" s="556">
        <v>1</v>
      </c>
      <c r="P27" s="556">
        <v>685</v>
      </c>
      <c r="Q27" s="557">
        <v>5.5321795172062901E-4</v>
      </c>
      <c r="R27" s="651"/>
      <c r="S27" s="8"/>
      <c r="T27" s="8"/>
      <c r="U27" s="8"/>
      <c r="V27" s="8"/>
      <c r="W27" s="8"/>
      <c r="X27" s="32"/>
      <c r="Y27" s="32"/>
      <c r="Z27" s="32"/>
      <c r="AA27" s="32"/>
      <c r="AB27" s="32"/>
      <c r="AC27" s="32"/>
      <c r="AD27" s="32"/>
      <c r="AE27" s="32"/>
      <c r="AF27" s="32"/>
      <c r="AG27" s="32"/>
    </row>
    <row r="28" spans="1:33" ht="17.25" customHeight="1">
      <c r="A28" s="650" t="s">
        <v>225</v>
      </c>
      <c r="B28" s="556">
        <v>224</v>
      </c>
      <c r="C28" s="556">
        <v>83</v>
      </c>
      <c r="D28" s="556">
        <v>171</v>
      </c>
      <c r="E28" s="556">
        <v>167</v>
      </c>
      <c r="F28" s="556">
        <v>100</v>
      </c>
      <c r="G28" s="556">
        <v>121</v>
      </c>
      <c r="H28" s="556">
        <v>79</v>
      </c>
      <c r="I28" s="556">
        <v>0</v>
      </c>
      <c r="J28" s="556">
        <v>4</v>
      </c>
      <c r="K28" s="556">
        <v>8</v>
      </c>
      <c r="L28" s="556">
        <v>33</v>
      </c>
      <c r="M28" s="556">
        <v>58</v>
      </c>
      <c r="N28" s="556">
        <v>86</v>
      </c>
      <c r="O28" s="556">
        <v>6</v>
      </c>
      <c r="P28" s="556">
        <v>1140</v>
      </c>
      <c r="Q28" s="557">
        <v>9.2068389045476943E-4</v>
      </c>
      <c r="R28" s="651"/>
      <c r="S28" s="8"/>
      <c r="T28" s="8"/>
      <c r="U28" s="8"/>
      <c r="V28" s="8"/>
      <c r="W28" s="8"/>
      <c r="X28" s="32"/>
      <c r="Y28" s="32"/>
      <c r="Z28" s="32"/>
      <c r="AA28" s="32"/>
      <c r="AB28" s="32"/>
      <c r="AC28" s="32"/>
      <c r="AD28" s="32"/>
      <c r="AE28" s="32"/>
      <c r="AF28" s="32"/>
      <c r="AG28" s="32"/>
    </row>
    <row r="29" spans="1:33" ht="17.25" customHeight="1">
      <c r="A29" s="650" t="s">
        <v>226</v>
      </c>
      <c r="B29" s="556">
        <v>638</v>
      </c>
      <c r="C29" s="556">
        <v>223</v>
      </c>
      <c r="D29" s="556">
        <v>711</v>
      </c>
      <c r="E29" s="556">
        <v>419</v>
      </c>
      <c r="F29" s="556">
        <v>544</v>
      </c>
      <c r="G29" s="556">
        <v>313</v>
      </c>
      <c r="H29" s="556">
        <v>274</v>
      </c>
      <c r="I29" s="556">
        <v>0</v>
      </c>
      <c r="J29" s="556">
        <v>7</v>
      </c>
      <c r="K29" s="556">
        <v>7</v>
      </c>
      <c r="L29" s="556">
        <v>153</v>
      </c>
      <c r="M29" s="556">
        <v>214</v>
      </c>
      <c r="N29" s="556">
        <v>484</v>
      </c>
      <c r="O29" s="556">
        <v>50</v>
      </c>
      <c r="P29" s="556">
        <v>4037</v>
      </c>
      <c r="Q29" s="557">
        <v>3.2603516366367579E-3</v>
      </c>
      <c r="R29" s="651"/>
      <c r="S29" s="8"/>
      <c r="T29" s="8"/>
      <c r="U29" s="8"/>
      <c r="V29" s="8"/>
      <c r="W29" s="8"/>
      <c r="X29" s="32"/>
      <c r="Y29" s="32"/>
      <c r="Z29" s="32"/>
      <c r="AA29" s="32"/>
      <c r="AB29" s="32"/>
      <c r="AC29" s="32"/>
      <c r="AD29" s="32"/>
      <c r="AE29" s="32"/>
      <c r="AF29" s="32"/>
      <c r="AG29" s="32"/>
    </row>
    <row r="30" spans="1:33" ht="17.25" customHeight="1">
      <c r="A30" s="650" t="s">
        <v>227</v>
      </c>
      <c r="B30" s="556">
        <v>2679</v>
      </c>
      <c r="C30" s="556">
        <v>997</v>
      </c>
      <c r="D30" s="556">
        <v>4139</v>
      </c>
      <c r="E30" s="556">
        <v>724</v>
      </c>
      <c r="F30" s="556">
        <v>2526</v>
      </c>
      <c r="G30" s="556">
        <v>838</v>
      </c>
      <c r="H30" s="556">
        <v>1023</v>
      </c>
      <c r="I30" s="556">
        <v>1</v>
      </c>
      <c r="J30" s="556">
        <v>4</v>
      </c>
      <c r="K30" s="556">
        <v>3</v>
      </c>
      <c r="L30" s="556">
        <v>428</v>
      </c>
      <c r="M30" s="556">
        <v>447</v>
      </c>
      <c r="N30" s="556">
        <v>1376</v>
      </c>
      <c r="O30" s="556">
        <v>377</v>
      </c>
      <c r="P30" s="556">
        <v>15562</v>
      </c>
      <c r="Q30" s="557">
        <v>1.2568142722155369E-2</v>
      </c>
      <c r="R30" s="651"/>
      <c r="S30" s="8"/>
      <c r="T30" s="8"/>
      <c r="U30" s="8"/>
      <c r="V30" s="8"/>
      <c r="W30" s="8"/>
      <c r="X30" s="32"/>
      <c r="Y30" s="32"/>
      <c r="Z30" s="32"/>
      <c r="AA30" s="32"/>
      <c r="AB30" s="32"/>
      <c r="AC30" s="32"/>
      <c r="AD30" s="32"/>
      <c r="AE30" s="32"/>
      <c r="AF30" s="32"/>
      <c r="AG30" s="32"/>
    </row>
    <row r="31" spans="1:33" ht="17.25" customHeight="1">
      <c r="A31" s="650" t="s">
        <v>228</v>
      </c>
      <c r="B31" s="556">
        <v>7384</v>
      </c>
      <c r="C31" s="556">
        <v>5244</v>
      </c>
      <c r="D31" s="556">
        <v>16757</v>
      </c>
      <c r="E31" s="556">
        <v>1325</v>
      </c>
      <c r="F31" s="556">
        <v>4748</v>
      </c>
      <c r="G31" s="556">
        <v>3784</v>
      </c>
      <c r="H31" s="556">
        <v>2618</v>
      </c>
      <c r="I31" s="556">
        <v>61</v>
      </c>
      <c r="J31" s="556">
        <v>6</v>
      </c>
      <c r="K31" s="556">
        <v>2</v>
      </c>
      <c r="L31" s="556">
        <v>2016</v>
      </c>
      <c r="M31" s="556">
        <v>1142</v>
      </c>
      <c r="N31" s="556">
        <v>3037</v>
      </c>
      <c r="O31" s="556">
        <v>2185</v>
      </c>
      <c r="P31" s="556">
        <v>50309</v>
      </c>
      <c r="Q31" s="557">
        <v>4.0630426179727189E-2</v>
      </c>
      <c r="R31" s="651"/>
      <c r="S31" s="8"/>
      <c r="T31" s="8"/>
      <c r="U31" s="8"/>
      <c r="V31" s="8"/>
      <c r="W31" s="8"/>
      <c r="X31" s="32"/>
      <c r="Y31" s="32"/>
      <c r="Z31" s="32"/>
      <c r="AA31" s="32"/>
      <c r="AB31" s="32"/>
      <c r="AC31" s="32"/>
      <c r="AD31" s="32"/>
      <c r="AE31" s="32"/>
      <c r="AF31" s="32"/>
      <c r="AG31" s="32"/>
    </row>
    <row r="32" spans="1:33" ht="17.25" customHeight="1">
      <c r="A32" s="650" t="s">
        <v>229</v>
      </c>
      <c r="B32" s="556">
        <v>4459</v>
      </c>
      <c r="C32" s="556">
        <v>6098</v>
      </c>
      <c r="D32" s="556">
        <v>12989</v>
      </c>
      <c r="E32" s="556">
        <v>1225</v>
      </c>
      <c r="F32" s="556">
        <v>3617</v>
      </c>
      <c r="G32" s="556">
        <v>2292</v>
      </c>
      <c r="H32" s="556">
        <v>2218</v>
      </c>
      <c r="I32" s="556">
        <v>1503</v>
      </c>
      <c r="J32" s="556">
        <v>4</v>
      </c>
      <c r="K32" s="556">
        <v>0</v>
      </c>
      <c r="L32" s="556">
        <v>4972</v>
      </c>
      <c r="M32" s="556">
        <v>1148</v>
      </c>
      <c r="N32" s="556">
        <v>2915</v>
      </c>
      <c r="O32" s="556">
        <v>4548</v>
      </c>
      <c r="P32" s="556">
        <v>47988</v>
      </c>
      <c r="Q32" s="557">
        <v>3.875594608345919E-2</v>
      </c>
      <c r="R32" s="651"/>
      <c r="S32" s="8"/>
      <c r="T32" s="8"/>
      <c r="U32" s="8"/>
      <c r="V32" s="8"/>
      <c r="W32" s="8"/>
      <c r="X32" s="32"/>
      <c r="Y32" s="32"/>
      <c r="Z32" s="32"/>
      <c r="AA32" s="32"/>
      <c r="AB32" s="32"/>
      <c r="AC32" s="32"/>
      <c r="AD32" s="32"/>
      <c r="AE32" s="32"/>
      <c r="AF32" s="32"/>
      <c r="AG32" s="32"/>
    </row>
    <row r="33" spans="1:39" ht="17.25" customHeight="1">
      <c r="A33" s="650" t="s">
        <v>230</v>
      </c>
      <c r="B33" s="556">
        <v>3196</v>
      </c>
      <c r="C33" s="556">
        <v>4238</v>
      </c>
      <c r="D33" s="556">
        <v>7129</v>
      </c>
      <c r="E33" s="556">
        <v>2792</v>
      </c>
      <c r="F33" s="556">
        <v>2935</v>
      </c>
      <c r="G33" s="556">
        <v>1118</v>
      </c>
      <c r="H33" s="556">
        <v>3459</v>
      </c>
      <c r="I33" s="556">
        <v>2325</v>
      </c>
      <c r="J33" s="556">
        <v>4</v>
      </c>
      <c r="K33" s="556">
        <v>1</v>
      </c>
      <c r="L33" s="556">
        <v>4859</v>
      </c>
      <c r="M33" s="556">
        <v>1383</v>
      </c>
      <c r="N33" s="556">
        <v>3041</v>
      </c>
      <c r="O33" s="556">
        <v>6442</v>
      </c>
      <c r="P33" s="556">
        <v>42922</v>
      </c>
      <c r="Q33" s="557">
        <v>3.4664556093069836E-2</v>
      </c>
      <c r="R33" s="651"/>
      <c r="S33" s="8"/>
      <c r="T33" s="8"/>
      <c r="U33" s="8"/>
      <c r="V33" s="8"/>
      <c r="W33" s="8"/>
      <c r="X33" s="32"/>
      <c r="Y33" s="32"/>
      <c r="Z33" s="32"/>
      <c r="AA33" s="32"/>
      <c r="AB33" s="32"/>
      <c r="AC33" s="32"/>
      <c r="AD33" s="32"/>
      <c r="AE33" s="32"/>
      <c r="AF33" s="32"/>
      <c r="AG33" s="32"/>
    </row>
    <row r="34" spans="1:39" ht="17.25" customHeight="1">
      <c r="A34" s="650" t="s">
        <v>231</v>
      </c>
      <c r="B34" s="556">
        <v>2577</v>
      </c>
      <c r="C34" s="556">
        <v>3416</v>
      </c>
      <c r="D34" s="556">
        <v>5682</v>
      </c>
      <c r="E34" s="556">
        <v>3142</v>
      </c>
      <c r="F34" s="556">
        <v>2594</v>
      </c>
      <c r="G34" s="556">
        <v>827</v>
      </c>
      <c r="H34" s="556">
        <v>2794</v>
      </c>
      <c r="I34" s="556">
        <v>10825</v>
      </c>
      <c r="J34" s="556">
        <v>2</v>
      </c>
      <c r="K34" s="556">
        <v>0</v>
      </c>
      <c r="L34" s="556">
        <v>9987</v>
      </c>
      <c r="M34" s="556">
        <v>1002</v>
      </c>
      <c r="N34" s="556">
        <v>3701</v>
      </c>
      <c r="O34" s="556">
        <v>8334</v>
      </c>
      <c r="P34" s="556">
        <v>54883</v>
      </c>
      <c r="Q34" s="557">
        <v>4.4324468385815004E-2</v>
      </c>
      <c r="R34" s="651"/>
      <c r="S34" s="8"/>
      <c r="T34" s="8"/>
      <c r="U34" s="8"/>
      <c r="V34" s="8"/>
      <c r="W34" s="8"/>
      <c r="X34" s="32"/>
      <c r="Y34" s="32"/>
      <c r="Z34" s="32"/>
      <c r="AA34" s="32"/>
      <c r="AB34" s="32"/>
      <c r="AC34" s="32"/>
      <c r="AD34" s="32"/>
      <c r="AE34" s="32"/>
      <c r="AF34" s="32"/>
      <c r="AG34" s="32"/>
    </row>
    <row r="35" spans="1:39" ht="17.25" customHeight="1">
      <c r="A35" s="650" t="s">
        <v>232</v>
      </c>
      <c r="B35" s="556">
        <v>7890</v>
      </c>
      <c r="C35" s="556">
        <v>6354</v>
      </c>
      <c r="D35" s="556">
        <v>8325</v>
      </c>
      <c r="E35" s="556">
        <v>5278</v>
      </c>
      <c r="F35" s="556">
        <v>5487</v>
      </c>
      <c r="G35" s="556">
        <v>1797</v>
      </c>
      <c r="H35" s="556">
        <v>4158</v>
      </c>
      <c r="I35" s="556">
        <v>29598</v>
      </c>
      <c r="J35" s="556">
        <v>4</v>
      </c>
      <c r="K35" s="556">
        <v>1</v>
      </c>
      <c r="L35" s="556">
        <v>18387</v>
      </c>
      <c r="M35" s="556">
        <v>1699</v>
      </c>
      <c r="N35" s="556">
        <v>5999</v>
      </c>
      <c r="O35" s="556">
        <v>16556</v>
      </c>
      <c r="P35" s="556">
        <v>111533</v>
      </c>
      <c r="Q35" s="557">
        <v>9.0075996801834909E-2</v>
      </c>
      <c r="R35" s="651"/>
      <c r="S35" s="8"/>
      <c r="T35" s="8"/>
      <c r="U35" s="8"/>
      <c r="V35" s="8"/>
      <c r="W35" s="8"/>
      <c r="X35" s="32"/>
      <c r="Y35" s="32"/>
      <c r="Z35" s="32"/>
      <c r="AA35" s="32"/>
      <c r="AB35" s="32"/>
      <c r="AC35" s="32"/>
      <c r="AD35" s="32"/>
      <c r="AE35" s="32"/>
      <c r="AF35" s="32"/>
      <c r="AG35" s="32"/>
    </row>
    <row r="36" spans="1:39" ht="17.25" customHeight="1">
      <c r="A36" s="650" t="s">
        <v>233</v>
      </c>
      <c r="B36" s="556">
        <v>14971</v>
      </c>
      <c r="C36" s="556">
        <v>54108</v>
      </c>
      <c r="D36" s="556">
        <v>12497</v>
      </c>
      <c r="E36" s="556">
        <v>10981</v>
      </c>
      <c r="F36" s="556">
        <v>12300</v>
      </c>
      <c r="G36" s="556">
        <v>5466</v>
      </c>
      <c r="H36" s="556">
        <v>9669</v>
      </c>
      <c r="I36" s="556">
        <v>70228</v>
      </c>
      <c r="J36" s="556">
        <v>7</v>
      </c>
      <c r="K36" s="556">
        <v>0</v>
      </c>
      <c r="L36" s="556">
        <v>36308</v>
      </c>
      <c r="M36" s="556">
        <v>3097</v>
      </c>
      <c r="N36" s="556">
        <v>9221</v>
      </c>
      <c r="O36" s="556">
        <v>32115</v>
      </c>
      <c r="P36" s="556">
        <v>270968</v>
      </c>
      <c r="Q36" s="557">
        <v>0.218838484586621</v>
      </c>
      <c r="R36" s="651"/>
      <c r="S36" s="8"/>
      <c r="T36" s="8"/>
      <c r="U36" s="8"/>
      <c r="V36" s="8"/>
      <c r="W36" s="8"/>
      <c r="X36" s="32"/>
      <c r="Y36" s="32"/>
      <c r="Z36" s="32"/>
      <c r="AA36" s="32"/>
      <c r="AB36" s="32"/>
      <c r="AC36" s="32"/>
      <c r="AD36" s="32"/>
      <c r="AE36" s="32"/>
      <c r="AF36" s="32"/>
      <c r="AG36" s="32"/>
    </row>
    <row r="37" spans="1:39" ht="17.25" customHeight="1">
      <c r="A37" s="650" t="s">
        <v>234</v>
      </c>
      <c r="B37" s="556">
        <v>20688</v>
      </c>
      <c r="C37" s="556">
        <v>102432</v>
      </c>
      <c r="D37" s="556">
        <v>24765</v>
      </c>
      <c r="E37" s="556">
        <v>20613</v>
      </c>
      <c r="F37" s="556">
        <v>22877</v>
      </c>
      <c r="G37" s="556">
        <v>7354</v>
      </c>
      <c r="H37" s="556">
        <v>11880</v>
      </c>
      <c r="I37" s="556">
        <v>132478</v>
      </c>
      <c r="J37" s="556">
        <v>48</v>
      </c>
      <c r="K37" s="556">
        <v>0</v>
      </c>
      <c r="L37" s="556">
        <v>80204</v>
      </c>
      <c r="M37" s="556">
        <v>3301</v>
      </c>
      <c r="N37" s="556">
        <v>13633</v>
      </c>
      <c r="O37" s="556">
        <v>46540</v>
      </c>
      <c r="P37" s="556">
        <v>486813</v>
      </c>
      <c r="Q37" s="557">
        <v>0.39315867259996284</v>
      </c>
      <c r="R37" s="651"/>
      <c r="S37" s="8"/>
      <c r="T37" s="8"/>
      <c r="U37" s="8"/>
      <c r="V37" s="8"/>
      <c r="W37" s="8"/>
      <c r="X37" s="32"/>
      <c r="Y37" s="32"/>
      <c r="Z37" s="32"/>
      <c r="AA37" s="32"/>
      <c r="AB37" s="32"/>
      <c r="AC37" s="32"/>
      <c r="AD37" s="32"/>
      <c r="AE37" s="32"/>
      <c r="AF37" s="32"/>
      <c r="AG37" s="32"/>
    </row>
    <row r="38" spans="1:39" ht="17.25" customHeight="1">
      <c r="A38" s="650" t="s">
        <v>235</v>
      </c>
      <c r="B38" s="556">
        <v>2637</v>
      </c>
      <c r="C38" s="556">
        <v>13601</v>
      </c>
      <c r="D38" s="556">
        <v>3068</v>
      </c>
      <c r="E38" s="556">
        <v>4027</v>
      </c>
      <c r="F38" s="556">
        <v>3430</v>
      </c>
      <c r="G38" s="556">
        <v>3534</v>
      </c>
      <c r="H38" s="556">
        <v>1485</v>
      </c>
      <c r="I38" s="556">
        <v>22658</v>
      </c>
      <c r="J38" s="556">
        <v>7</v>
      </c>
      <c r="K38" s="556">
        <v>0</v>
      </c>
      <c r="L38" s="556">
        <v>20289</v>
      </c>
      <c r="M38" s="556">
        <v>403</v>
      </c>
      <c r="N38" s="556">
        <v>1664</v>
      </c>
      <c r="O38" s="556">
        <v>6828</v>
      </c>
      <c r="P38" s="556">
        <v>83631</v>
      </c>
      <c r="Q38" s="557">
        <v>6.7541854774230539E-2</v>
      </c>
      <c r="R38" s="651"/>
      <c r="S38" s="8"/>
      <c r="T38" s="8"/>
      <c r="U38" s="8"/>
      <c r="V38" s="8"/>
      <c r="W38" s="8"/>
      <c r="X38" s="32"/>
      <c r="Y38" s="32"/>
      <c r="Z38" s="32"/>
      <c r="AA38" s="32"/>
      <c r="AB38" s="32"/>
      <c r="AC38" s="32"/>
      <c r="AD38" s="32"/>
      <c r="AE38" s="32"/>
      <c r="AF38" s="32"/>
      <c r="AG38" s="32"/>
    </row>
    <row r="39" spans="1:39" ht="17.25" customHeight="1">
      <c r="A39" s="650" t="s">
        <v>236</v>
      </c>
      <c r="B39" s="556">
        <v>1689</v>
      </c>
      <c r="C39" s="556">
        <v>9648</v>
      </c>
      <c r="D39" s="556">
        <v>2655</v>
      </c>
      <c r="E39" s="556">
        <v>8504</v>
      </c>
      <c r="F39" s="556">
        <v>2171</v>
      </c>
      <c r="G39" s="556">
        <v>1414</v>
      </c>
      <c r="H39" s="556">
        <v>2290</v>
      </c>
      <c r="I39" s="556">
        <v>14431</v>
      </c>
      <c r="J39" s="556">
        <v>8</v>
      </c>
      <c r="K39" s="556">
        <v>0</v>
      </c>
      <c r="L39" s="556">
        <v>18065</v>
      </c>
      <c r="M39" s="556">
        <v>407</v>
      </c>
      <c r="N39" s="556">
        <v>979</v>
      </c>
      <c r="O39" s="556">
        <v>4396</v>
      </c>
      <c r="P39" s="556">
        <v>66657</v>
      </c>
      <c r="Q39" s="557">
        <v>5.3833356215827688E-2</v>
      </c>
      <c r="R39" s="651"/>
      <c r="S39" s="8"/>
      <c r="T39" s="8"/>
      <c r="U39" s="8"/>
      <c r="V39" s="8"/>
      <c r="W39" s="8"/>
      <c r="X39" s="32"/>
      <c r="Y39" s="32"/>
      <c r="Z39" s="32"/>
      <c r="AA39" s="32"/>
      <c r="AB39" s="32"/>
      <c r="AC39" s="32"/>
      <c r="AD39" s="32"/>
      <c r="AE39" s="32"/>
      <c r="AF39" s="32"/>
      <c r="AG39" s="32"/>
    </row>
    <row r="40" spans="1:39" ht="49.5" customHeight="1">
      <c r="A40" s="652" t="s">
        <v>136</v>
      </c>
      <c r="B40" s="653">
        <v>69315</v>
      </c>
      <c r="C40" s="653">
        <v>206605</v>
      </c>
      <c r="D40" s="653">
        <v>99083</v>
      </c>
      <c r="E40" s="653">
        <v>59530</v>
      </c>
      <c r="F40" s="653">
        <v>63549</v>
      </c>
      <c r="G40" s="653">
        <v>29028</v>
      </c>
      <c r="H40" s="653">
        <v>42060</v>
      </c>
      <c r="I40" s="653">
        <v>284108</v>
      </c>
      <c r="J40" s="653">
        <v>112</v>
      </c>
      <c r="K40" s="653">
        <v>48</v>
      </c>
      <c r="L40" s="653">
        <v>195786</v>
      </c>
      <c r="M40" s="653">
        <v>14343</v>
      </c>
      <c r="N40" s="653">
        <v>46265</v>
      </c>
      <c r="O40" s="653">
        <v>128378</v>
      </c>
      <c r="P40" s="653">
        <v>1238210</v>
      </c>
      <c r="Q40" s="654">
        <v>1</v>
      </c>
      <c r="R40" s="651"/>
      <c r="S40" s="8"/>
      <c r="T40" s="8"/>
      <c r="U40" s="8"/>
      <c r="V40" s="8"/>
      <c r="W40" s="8"/>
      <c r="X40" s="32"/>
      <c r="Y40" s="32"/>
      <c r="Z40" s="32"/>
      <c r="AA40" s="32"/>
      <c r="AB40" s="32"/>
      <c r="AC40" s="32"/>
      <c r="AD40" s="32"/>
      <c r="AE40" s="32"/>
      <c r="AF40" s="32"/>
      <c r="AG40" s="32"/>
    </row>
    <row r="41" spans="1:39" ht="36.75" customHeight="1">
      <c r="A41" s="655" t="s">
        <v>348</v>
      </c>
      <c r="B41" s="557">
        <v>5.5980003391993279E-2</v>
      </c>
      <c r="C41" s="557">
        <v>0.16685780279597159</v>
      </c>
      <c r="D41" s="557">
        <v>8.0021159577131504E-2</v>
      </c>
      <c r="E41" s="557">
        <v>4.8077466665589846E-2</v>
      </c>
      <c r="F41" s="557">
        <v>5.1323281188166786E-2</v>
      </c>
      <c r="G41" s="557">
        <v>2.3443519273790393E-2</v>
      </c>
      <c r="H41" s="557">
        <v>3.3968389853094388E-2</v>
      </c>
      <c r="I41" s="557">
        <v>0.22945057785028389</v>
      </c>
      <c r="J41" s="557">
        <v>9.0453154149942251E-5</v>
      </c>
      <c r="K41" s="557">
        <v>3.8765637492832393E-5</v>
      </c>
      <c r="L41" s="557">
        <v>0.15812018962857674</v>
      </c>
      <c r="M41" s="557">
        <v>1.1583657053326981E-2</v>
      </c>
      <c r="N41" s="557">
        <v>3.7364421220956061E-2</v>
      </c>
      <c r="O41" s="557">
        <v>0.10368031270947578</v>
      </c>
      <c r="P41" s="557">
        <v>1</v>
      </c>
      <c r="Q41" s="557"/>
      <c r="R41" s="657"/>
      <c r="S41" s="7"/>
      <c r="T41" s="7"/>
      <c r="U41" s="7"/>
      <c r="V41" s="7"/>
      <c r="W41" s="7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</row>
    <row r="42" spans="1:39" ht="9" customHeight="1" thickBot="1">
      <c r="A42" s="658"/>
      <c r="B42" s="659"/>
      <c r="C42" s="660"/>
      <c r="D42" s="660"/>
      <c r="E42" s="660"/>
      <c r="F42" s="660"/>
      <c r="G42" s="660"/>
      <c r="H42" s="659"/>
      <c r="I42" s="659"/>
      <c r="J42" s="659"/>
      <c r="K42" s="659"/>
      <c r="L42" s="659"/>
      <c r="M42" s="659"/>
      <c r="N42" s="659"/>
      <c r="O42" s="659"/>
      <c r="P42" s="659"/>
      <c r="Q42" s="661"/>
      <c r="R42" s="662"/>
      <c r="S42" s="244"/>
      <c r="T42" s="244"/>
      <c r="U42" s="244"/>
      <c r="V42" s="244"/>
      <c r="W42" s="244"/>
    </row>
    <row r="43" spans="1:39" ht="15.75" customHeight="1" thickTop="1">
      <c r="A43" s="663" t="s">
        <v>152</v>
      </c>
      <c r="B43" s="244"/>
      <c r="C43" s="30"/>
      <c r="D43" s="30"/>
      <c r="E43" s="30"/>
      <c r="F43" s="30"/>
      <c r="G43" s="30"/>
      <c r="H43" s="244"/>
      <c r="I43" s="244"/>
      <c r="J43" s="244"/>
      <c r="K43" s="244"/>
      <c r="L43" s="244"/>
      <c r="M43" s="244"/>
      <c r="N43" s="244"/>
      <c r="O43" s="244"/>
      <c r="P43" s="244"/>
      <c r="Q43" s="7"/>
      <c r="R43" s="662"/>
      <c r="S43" s="244"/>
      <c r="T43" s="244"/>
      <c r="U43" s="244"/>
      <c r="V43" s="244"/>
      <c r="W43" s="244"/>
    </row>
    <row r="44" spans="1:39">
      <c r="A44" s="664"/>
      <c r="B44" s="664"/>
      <c r="C44" s="664"/>
      <c r="D44" s="30"/>
      <c r="E44" s="30"/>
      <c r="F44" s="30"/>
      <c r="G44" s="30"/>
      <c r="H44" s="244"/>
      <c r="I44" s="244"/>
      <c r="J44" s="244"/>
      <c r="K44" s="244"/>
      <c r="L44" s="244"/>
      <c r="M44" s="244"/>
      <c r="N44" s="244"/>
      <c r="O44" s="244"/>
      <c r="P44" s="244"/>
      <c r="Q44" s="7"/>
      <c r="R44" s="662"/>
      <c r="S44" s="244"/>
      <c r="T44" s="244"/>
      <c r="U44" s="244"/>
      <c r="V44" s="244"/>
      <c r="W44" s="244"/>
    </row>
    <row r="45" spans="1:39" ht="12" customHeight="1">
      <c r="A45" s="663"/>
      <c r="B45" s="244"/>
      <c r="C45" s="30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7"/>
      <c r="R45" s="662"/>
      <c r="S45" s="244"/>
      <c r="T45" s="244"/>
      <c r="U45" s="244"/>
      <c r="V45" s="244"/>
      <c r="W45" s="244"/>
    </row>
    <row r="46" spans="1:39" ht="9" customHeight="1">
      <c r="A46" s="462"/>
      <c r="B46" s="244"/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7"/>
      <c r="R46" s="662"/>
      <c r="S46" s="244"/>
      <c r="T46" s="244"/>
      <c r="U46" s="244"/>
      <c r="V46" s="244"/>
      <c r="W46" s="244"/>
    </row>
    <row r="47" spans="1:39" ht="9" customHeight="1">
      <c r="A47" s="462"/>
      <c r="B47" s="244"/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7"/>
      <c r="R47" s="662"/>
      <c r="S47" s="244"/>
      <c r="T47" s="244"/>
      <c r="U47" s="244"/>
      <c r="V47" s="244"/>
      <c r="W47" s="244"/>
    </row>
    <row r="48" spans="1:39" ht="9" customHeight="1">
      <c r="A48" s="315"/>
      <c r="B48" s="244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7"/>
      <c r="R48" s="662"/>
      <c r="S48" s="244"/>
      <c r="T48" s="244"/>
      <c r="U48" s="244"/>
      <c r="V48" s="244"/>
      <c r="W48" s="244"/>
    </row>
    <row r="49" spans="1:23" ht="9" customHeight="1">
      <c r="A49" s="462"/>
      <c r="B49" s="244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7"/>
      <c r="R49" s="662"/>
      <c r="S49" s="244"/>
      <c r="T49" s="244"/>
      <c r="U49" s="244"/>
      <c r="V49" s="244"/>
      <c r="W49" s="244"/>
    </row>
    <row r="50" spans="1:23" ht="9" customHeight="1">
      <c r="A50" s="462"/>
      <c r="B50" s="244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7"/>
      <c r="R50" s="662"/>
      <c r="S50" s="244"/>
      <c r="T50" s="244"/>
      <c r="U50" s="244"/>
      <c r="V50" s="244"/>
      <c r="W50" s="244"/>
    </row>
    <row r="51" spans="1:23" ht="9" customHeight="1">
      <c r="A51" s="462"/>
      <c r="B51" s="244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7"/>
      <c r="R51" s="662"/>
      <c r="S51" s="244"/>
      <c r="T51" s="244"/>
      <c r="U51" s="244"/>
      <c r="V51" s="244"/>
      <c r="W51" s="244"/>
    </row>
    <row r="52" spans="1:23" ht="9" customHeight="1">
      <c r="A52" s="462"/>
      <c r="B52" s="244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7"/>
      <c r="R52" s="662"/>
      <c r="S52" s="244"/>
      <c r="T52" s="244"/>
      <c r="U52" s="244"/>
      <c r="V52" s="244"/>
      <c r="W52" s="244"/>
    </row>
    <row r="53" spans="1:23" ht="9" customHeight="1">
      <c r="A53" s="315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7"/>
      <c r="R53" s="662"/>
      <c r="S53" s="244"/>
      <c r="T53" s="244"/>
      <c r="U53" s="244"/>
      <c r="V53" s="244"/>
      <c r="W53" s="244"/>
    </row>
    <row r="54" spans="1:23" ht="9" customHeight="1">
      <c r="A54" s="464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7"/>
      <c r="R54" s="662"/>
      <c r="S54" s="244"/>
      <c r="T54" s="244"/>
      <c r="U54" s="244"/>
      <c r="V54" s="244"/>
      <c r="W54" s="244"/>
    </row>
    <row r="55" spans="1:23" ht="9" customHeight="1">
      <c r="A55" s="464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7"/>
      <c r="R55" s="662"/>
      <c r="S55" s="244"/>
      <c r="T55" s="244"/>
      <c r="U55" s="244"/>
      <c r="V55" s="244"/>
      <c r="W55" s="244"/>
    </row>
    <row r="56" spans="1:23" ht="9" customHeight="1">
      <c r="A56" s="464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7"/>
      <c r="R56" s="662"/>
      <c r="S56" s="244"/>
      <c r="T56" s="244"/>
      <c r="U56" s="244"/>
      <c r="V56" s="244"/>
      <c r="W56" s="244"/>
    </row>
    <row r="57" spans="1:23" ht="9" customHeight="1">
      <c r="A57" s="464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7"/>
      <c r="R57" s="662"/>
      <c r="S57" s="244"/>
      <c r="T57" s="244"/>
      <c r="U57" s="244"/>
      <c r="V57" s="244"/>
      <c r="W57" s="244"/>
    </row>
    <row r="58" spans="1:23" ht="9" customHeight="1">
      <c r="A58" s="465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7"/>
      <c r="R58" s="662"/>
      <c r="S58" s="244"/>
      <c r="T58" s="244"/>
      <c r="U58" s="244"/>
      <c r="V58" s="244"/>
      <c r="W58" s="244"/>
    </row>
    <row r="59" spans="1:23" ht="9" customHeight="1">
      <c r="A59" s="465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7"/>
      <c r="R59" s="662"/>
      <c r="S59" s="244"/>
      <c r="T59" s="244"/>
      <c r="U59" s="244"/>
      <c r="V59" s="244"/>
      <c r="W59" s="244"/>
    </row>
    <row r="60" spans="1:23" ht="9" customHeight="1">
      <c r="A60" s="463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7"/>
      <c r="R60" s="662"/>
      <c r="S60" s="244"/>
      <c r="T60" s="244"/>
      <c r="U60" s="244"/>
      <c r="V60" s="244"/>
      <c r="W60" s="244"/>
    </row>
    <row r="61" spans="1:23" ht="9" customHeight="1">
      <c r="A61" s="462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7"/>
      <c r="R61" s="662"/>
      <c r="S61" s="244"/>
      <c r="T61" s="244"/>
      <c r="U61" s="244"/>
      <c r="V61" s="244"/>
      <c r="W61" s="244"/>
    </row>
    <row r="62" spans="1:23" ht="9" customHeight="1">
      <c r="A62" s="462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7"/>
      <c r="R62" s="662"/>
      <c r="S62" s="244"/>
      <c r="T62" s="244"/>
      <c r="U62" s="244"/>
      <c r="V62" s="244"/>
      <c r="W62" s="244"/>
    </row>
    <row r="63" spans="1:23" ht="9" customHeight="1">
      <c r="A63" s="462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7"/>
      <c r="R63" s="662"/>
      <c r="S63" s="244"/>
      <c r="T63" s="244"/>
      <c r="U63" s="244"/>
      <c r="V63" s="244"/>
      <c r="W63" s="244"/>
    </row>
    <row r="64" spans="1:23" ht="9" customHeight="1">
      <c r="A64" s="462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7"/>
      <c r="R64" s="662"/>
      <c r="S64" s="244"/>
      <c r="T64" s="244"/>
      <c r="U64" s="244"/>
      <c r="V64" s="244"/>
      <c r="W64" s="244"/>
    </row>
    <row r="65" spans="1:23" ht="9" customHeight="1">
      <c r="A65" s="464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7"/>
      <c r="R65" s="662"/>
      <c r="S65" s="244"/>
      <c r="T65" s="244"/>
      <c r="U65" s="244"/>
      <c r="V65" s="244"/>
      <c r="W65" s="244"/>
    </row>
    <row r="66" spans="1:23" ht="9" customHeight="1">
      <c r="A66" s="463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7"/>
      <c r="R66" s="662"/>
      <c r="S66" s="244"/>
      <c r="T66" s="244"/>
      <c r="U66" s="244"/>
      <c r="V66" s="244"/>
      <c r="W66" s="244"/>
    </row>
    <row r="67" spans="1:23" ht="9" customHeight="1">
      <c r="A67" s="462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7"/>
      <c r="R67" s="662"/>
      <c r="S67" s="244"/>
      <c r="T67" s="244"/>
      <c r="U67" s="244"/>
      <c r="V67" s="244"/>
      <c r="W67" s="244"/>
    </row>
    <row r="68" spans="1:23" ht="9" customHeight="1">
      <c r="A68" s="462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7"/>
      <c r="R68" s="662"/>
      <c r="S68" s="244"/>
      <c r="T68" s="244"/>
      <c r="U68" s="244"/>
      <c r="V68" s="244"/>
      <c r="W68" s="244"/>
    </row>
    <row r="69" spans="1:23" ht="9" customHeight="1">
      <c r="A69" s="462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7"/>
      <c r="R69" s="662"/>
      <c r="S69" s="244"/>
      <c r="T69" s="244"/>
      <c r="U69" s="244"/>
      <c r="V69" s="244"/>
      <c r="W69" s="244"/>
    </row>
    <row r="70" spans="1:23" ht="9" customHeight="1">
      <c r="A70" s="462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7"/>
      <c r="R70" s="662"/>
      <c r="S70" s="244"/>
      <c r="T70" s="244"/>
      <c r="U70" s="244"/>
      <c r="V70" s="244"/>
      <c r="W70" s="244"/>
    </row>
    <row r="71" spans="1:23" ht="9" customHeight="1">
      <c r="A71" s="464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7"/>
      <c r="R71" s="662"/>
      <c r="S71" s="244"/>
      <c r="T71" s="244"/>
      <c r="U71" s="244"/>
      <c r="V71" s="244"/>
      <c r="W71" s="244"/>
    </row>
    <row r="72" spans="1:23" ht="9" customHeight="1">
      <c r="A72" s="463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7"/>
      <c r="R72" s="662"/>
      <c r="S72" s="244"/>
      <c r="T72" s="244"/>
      <c r="U72" s="244"/>
      <c r="V72" s="244"/>
      <c r="W72" s="244"/>
    </row>
    <row r="73" spans="1:23" ht="9" customHeight="1">
      <c r="A73" s="462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7"/>
      <c r="R73" s="662"/>
      <c r="S73" s="244"/>
      <c r="T73" s="244"/>
      <c r="U73" s="244"/>
      <c r="V73" s="244"/>
      <c r="W73" s="244"/>
    </row>
    <row r="74" spans="1:23" ht="9" customHeight="1">
      <c r="A74" s="462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7"/>
      <c r="R74" s="662"/>
      <c r="S74" s="244"/>
      <c r="T74" s="244"/>
      <c r="U74" s="244"/>
      <c r="V74" s="244"/>
      <c r="W74" s="244"/>
    </row>
    <row r="75" spans="1:23" ht="9" customHeight="1">
      <c r="A75" s="462"/>
      <c r="C75" s="32"/>
      <c r="D75" s="32"/>
      <c r="E75" s="32"/>
      <c r="F75" s="32"/>
      <c r="G75" s="32"/>
      <c r="Q75" s="5"/>
    </row>
    <row r="76" spans="1:23" ht="9" customHeight="1">
      <c r="A76" s="462"/>
      <c r="C76" s="32"/>
      <c r="D76" s="32"/>
      <c r="E76" s="32"/>
      <c r="F76" s="32"/>
      <c r="G76" s="32"/>
      <c r="Q76" s="5"/>
    </row>
    <row r="77" spans="1:23" ht="9" customHeight="1">
      <c r="A77" s="462"/>
      <c r="C77" s="32"/>
      <c r="D77" s="32"/>
      <c r="E77" s="32"/>
      <c r="F77" s="32"/>
      <c r="G77" s="32"/>
      <c r="Q77" s="5"/>
    </row>
    <row r="78" spans="1:23" ht="9" customHeight="1">
      <c r="A78" s="462"/>
      <c r="C78" s="32"/>
      <c r="D78" s="32"/>
      <c r="E78" s="32"/>
      <c r="F78" s="32"/>
      <c r="G78" s="32"/>
      <c r="Q78" s="5"/>
    </row>
    <row r="79" spans="1:23" ht="9" customHeight="1">
      <c r="A79" s="462"/>
      <c r="C79" s="32"/>
      <c r="D79" s="32"/>
      <c r="E79" s="32"/>
      <c r="F79" s="32"/>
      <c r="G79" s="32"/>
      <c r="Q79" s="5"/>
    </row>
    <row r="80" spans="1:23" ht="9" customHeight="1">
      <c r="A80" s="462"/>
      <c r="C80" s="32"/>
      <c r="D80" s="32"/>
      <c r="E80" s="32"/>
      <c r="F80" s="32"/>
      <c r="G80" s="32"/>
      <c r="Q80" s="5"/>
    </row>
    <row r="81" spans="1:17" ht="9" customHeight="1">
      <c r="A81" s="464"/>
      <c r="C81" s="32"/>
      <c r="D81" s="32"/>
      <c r="E81" s="32"/>
      <c r="F81" s="32"/>
      <c r="G81" s="32"/>
      <c r="Q81" s="5"/>
    </row>
    <row r="82" spans="1:17" ht="9" customHeight="1">
      <c r="A82" s="463"/>
      <c r="C82" s="32"/>
      <c r="D82" s="32"/>
      <c r="E82" s="32"/>
      <c r="F82" s="32"/>
      <c r="G82" s="32"/>
      <c r="Q82" s="5"/>
    </row>
    <row r="83" spans="1:17" ht="9" customHeight="1">
      <c r="A83" s="462"/>
      <c r="C83" s="32"/>
      <c r="D83" s="32"/>
      <c r="E83" s="32"/>
      <c r="F83" s="32"/>
      <c r="G83" s="32"/>
      <c r="Q83" s="5"/>
    </row>
    <row r="84" spans="1:17" ht="9" customHeight="1">
      <c r="A84" s="462"/>
      <c r="C84" s="32"/>
      <c r="D84" s="32"/>
      <c r="E84" s="32"/>
      <c r="F84" s="32"/>
      <c r="G84" s="32"/>
      <c r="Q84" s="5"/>
    </row>
    <row r="85" spans="1:17" ht="9" customHeight="1">
      <c r="A85" s="462"/>
      <c r="C85" s="32"/>
      <c r="D85" s="32"/>
      <c r="E85" s="32"/>
      <c r="F85" s="32"/>
      <c r="G85" s="32"/>
      <c r="Q85" s="5"/>
    </row>
    <row r="86" spans="1:17" ht="9" customHeight="1">
      <c r="A86" s="462"/>
      <c r="C86" s="32"/>
      <c r="D86" s="32"/>
      <c r="E86" s="32"/>
      <c r="F86" s="32"/>
      <c r="G86" s="32"/>
      <c r="Q86" s="5"/>
    </row>
    <row r="87" spans="1:17" ht="9" customHeight="1">
      <c r="A87" s="462"/>
      <c r="C87" s="32"/>
      <c r="D87" s="32"/>
      <c r="E87" s="32"/>
      <c r="F87" s="32"/>
      <c r="G87" s="32"/>
      <c r="Q87" s="5"/>
    </row>
    <row r="88" spans="1:17" ht="9" customHeight="1">
      <c r="A88" s="462"/>
      <c r="C88" s="32"/>
      <c r="D88" s="32"/>
      <c r="E88" s="32"/>
      <c r="F88" s="32"/>
      <c r="G88" s="32"/>
      <c r="Q88" s="5"/>
    </row>
    <row r="89" spans="1:17" ht="9" customHeight="1">
      <c r="A89" s="462"/>
      <c r="C89" s="32"/>
      <c r="D89" s="32"/>
      <c r="E89" s="32"/>
      <c r="F89" s="32"/>
      <c r="G89" s="32"/>
      <c r="Q89" s="5"/>
    </row>
    <row r="90" spans="1:17" ht="9" customHeight="1">
      <c r="A90" s="462"/>
      <c r="C90" s="32"/>
      <c r="D90" s="32"/>
      <c r="E90" s="32"/>
      <c r="F90" s="32"/>
      <c r="G90" s="32"/>
      <c r="Q90" s="5"/>
    </row>
    <row r="91" spans="1:17" ht="9" customHeight="1">
      <c r="A91" s="462"/>
      <c r="C91" s="32"/>
      <c r="D91" s="32"/>
      <c r="E91" s="32"/>
      <c r="F91" s="32"/>
      <c r="G91" s="32"/>
      <c r="Q91" s="5"/>
    </row>
    <row r="92" spans="1:17" ht="9" customHeight="1">
      <c r="A92" s="463"/>
      <c r="C92" s="32"/>
      <c r="D92" s="32"/>
      <c r="E92" s="32"/>
      <c r="F92" s="32"/>
      <c r="G92" s="32"/>
      <c r="Q92" s="5"/>
    </row>
    <row r="93" spans="1:17" ht="9" customHeight="1">
      <c r="A93" s="462"/>
      <c r="C93" s="32"/>
      <c r="D93" s="32"/>
      <c r="E93" s="32"/>
      <c r="F93" s="32"/>
      <c r="G93" s="32"/>
      <c r="Q93" s="5"/>
    </row>
    <row r="94" spans="1:17" ht="9" customHeight="1">
      <c r="A94" s="462"/>
      <c r="C94" s="32"/>
      <c r="D94" s="32"/>
      <c r="E94" s="32"/>
      <c r="F94" s="32"/>
      <c r="G94" s="32"/>
      <c r="Q94" s="5"/>
    </row>
    <row r="95" spans="1:17" ht="9" customHeight="1">
      <c r="A95" s="462"/>
      <c r="C95" s="32"/>
      <c r="D95" s="32"/>
      <c r="E95" s="32"/>
      <c r="F95" s="32"/>
      <c r="G95" s="32"/>
      <c r="Q95" s="5"/>
    </row>
    <row r="96" spans="1:17">
      <c r="A96" s="466"/>
      <c r="C96" s="32"/>
      <c r="D96" s="32"/>
      <c r="E96" s="32"/>
      <c r="F96" s="32"/>
      <c r="G96" s="32"/>
      <c r="Q96" s="5"/>
    </row>
    <row r="97" spans="1:17">
      <c r="A97" s="466"/>
      <c r="C97" s="32"/>
      <c r="D97" s="32"/>
      <c r="E97" s="32"/>
      <c r="F97" s="32"/>
      <c r="G97" s="32"/>
      <c r="Q97" s="5"/>
    </row>
    <row r="98" spans="1:17">
      <c r="A98" s="466"/>
      <c r="C98" s="32"/>
      <c r="D98" s="32"/>
      <c r="E98" s="32"/>
      <c r="F98" s="32"/>
      <c r="G98" s="32"/>
      <c r="Q98" s="5"/>
    </row>
    <row r="99" spans="1:17">
      <c r="A99" s="466"/>
      <c r="C99" s="32"/>
      <c r="D99" s="32"/>
      <c r="E99" s="32"/>
      <c r="F99" s="32"/>
      <c r="G99" s="32"/>
      <c r="Q99" s="5"/>
    </row>
    <row r="100" spans="1:17">
      <c r="A100" s="466"/>
      <c r="C100" s="32"/>
      <c r="D100" s="32"/>
      <c r="E100" s="32"/>
      <c r="F100" s="32"/>
      <c r="G100" s="32"/>
      <c r="Q100" s="5"/>
    </row>
    <row r="101" spans="1:17">
      <c r="A101" s="466"/>
      <c r="C101" s="32"/>
      <c r="D101" s="32"/>
      <c r="E101" s="32"/>
      <c r="F101" s="32"/>
      <c r="G101" s="32"/>
      <c r="Q101" s="5"/>
    </row>
    <row r="102" spans="1:17">
      <c r="A102" s="466"/>
      <c r="C102" s="32"/>
      <c r="D102" s="32"/>
      <c r="E102" s="32"/>
      <c r="F102" s="32"/>
      <c r="G102" s="32"/>
      <c r="Q102" s="5"/>
    </row>
    <row r="103" spans="1:17" ht="15.75">
      <c r="A103" s="38"/>
      <c r="C103" s="32"/>
      <c r="D103" s="32"/>
      <c r="E103" s="32"/>
      <c r="F103" s="32"/>
      <c r="G103" s="32"/>
      <c r="Q103" s="5"/>
    </row>
    <row r="104" spans="1:17" ht="15.75">
      <c r="A104" s="38"/>
      <c r="C104" s="32"/>
      <c r="D104" s="32"/>
      <c r="E104" s="32"/>
      <c r="F104" s="32"/>
      <c r="G104" s="32"/>
      <c r="Q104" s="5"/>
    </row>
    <row r="105" spans="1:17" ht="15.75">
      <c r="A105" s="38"/>
      <c r="C105" s="32"/>
      <c r="D105" s="32"/>
      <c r="E105" s="32"/>
      <c r="F105" s="32"/>
      <c r="G105" s="32"/>
      <c r="Q105" s="5"/>
    </row>
    <row r="106" spans="1:17" ht="15.75">
      <c r="A106" s="38"/>
      <c r="C106" s="32"/>
      <c r="D106" s="32"/>
      <c r="E106" s="32"/>
      <c r="F106" s="32"/>
      <c r="G106" s="32"/>
      <c r="Q106" s="5"/>
    </row>
    <row r="107" spans="1:17" ht="15.75">
      <c r="A107" s="38"/>
      <c r="C107" s="32"/>
      <c r="D107" s="32"/>
      <c r="E107" s="32"/>
      <c r="F107" s="32"/>
      <c r="G107" s="32"/>
      <c r="Q107" s="5"/>
    </row>
    <row r="108" spans="1:17" ht="15.75">
      <c r="A108" s="38"/>
      <c r="C108" s="32"/>
      <c r="D108" s="32"/>
      <c r="E108" s="32"/>
      <c r="F108" s="32"/>
      <c r="G108" s="32"/>
      <c r="Q108" s="5"/>
    </row>
    <row r="109" spans="1:17" ht="15.75">
      <c r="A109" s="38"/>
      <c r="C109" s="32"/>
      <c r="D109" s="32"/>
      <c r="E109" s="32"/>
      <c r="F109" s="32"/>
      <c r="G109" s="32"/>
      <c r="Q109" s="5"/>
    </row>
    <row r="110" spans="1:17" ht="15.75">
      <c r="A110" s="38"/>
      <c r="C110" s="32"/>
      <c r="D110" s="32"/>
      <c r="E110" s="32"/>
      <c r="F110" s="32"/>
      <c r="G110" s="32"/>
      <c r="Q110" s="5"/>
    </row>
    <row r="111" spans="1:17" ht="15.75">
      <c r="A111" s="38"/>
      <c r="C111" s="32"/>
      <c r="D111" s="32"/>
      <c r="E111" s="32"/>
      <c r="F111" s="32"/>
      <c r="G111" s="32"/>
      <c r="Q111" s="5"/>
    </row>
    <row r="112" spans="1:17" ht="15.75">
      <c r="A112" s="38"/>
      <c r="C112" s="32"/>
      <c r="D112" s="32"/>
      <c r="E112" s="32"/>
      <c r="F112" s="32"/>
      <c r="G112" s="32"/>
      <c r="Q112" s="5"/>
    </row>
    <row r="113" spans="1:17" ht="15.75">
      <c r="A113" s="38"/>
      <c r="C113" s="32"/>
      <c r="D113" s="32"/>
      <c r="E113" s="32"/>
      <c r="F113" s="32"/>
      <c r="G113" s="32"/>
      <c r="Q113" s="5"/>
    </row>
    <row r="114" spans="1:17" ht="15.75">
      <c r="A114" s="38"/>
      <c r="C114" s="32"/>
      <c r="D114" s="32"/>
      <c r="E114" s="32"/>
      <c r="F114" s="32"/>
      <c r="G114" s="32"/>
      <c r="Q114" s="5"/>
    </row>
    <row r="115" spans="1:17" ht="15.75">
      <c r="A115" s="38"/>
      <c r="C115" s="32"/>
      <c r="D115" s="32"/>
      <c r="E115" s="32"/>
      <c r="F115" s="32"/>
      <c r="G115" s="32"/>
      <c r="Q115" s="5"/>
    </row>
    <row r="116" spans="1:17" ht="15.75">
      <c r="A116" s="38"/>
      <c r="C116" s="32"/>
      <c r="D116" s="32"/>
      <c r="E116" s="32"/>
      <c r="F116" s="32"/>
      <c r="G116" s="32"/>
      <c r="Q116" s="5"/>
    </row>
    <row r="117" spans="1:17" ht="15.75">
      <c r="A117" s="38"/>
      <c r="C117" s="32"/>
      <c r="D117" s="32"/>
      <c r="E117" s="32"/>
      <c r="F117" s="32"/>
      <c r="G117" s="32"/>
      <c r="Q117" s="5"/>
    </row>
    <row r="118" spans="1:17" ht="15.75">
      <c r="A118" s="38"/>
      <c r="C118" s="32"/>
      <c r="D118" s="32"/>
      <c r="E118" s="32"/>
      <c r="F118" s="32"/>
      <c r="G118" s="32"/>
      <c r="Q118" s="5"/>
    </row>
    <row r="119" spans="1:17" ht="15.75">
      <c r="A119" s="38"/>
      <c r="C119" s="32"/>
      <c r="D119" s="32"/>
      <c r="E119" s="32"/>
      <c r="F119" s="32"/>
      <c r="G119" s="32"/>
      <c r="Q119" s="5"/>
    </row>
    <row r="120" spans="1:17" ht="15.75">
      <c r="A120" s="38"/>
      <c r="C120" s="32"/>
      <c r="D120" s="32"/>
      <c r="E120" s="32"/>
      <c r="F120" s="32"/>
      <c r="G120" s="32"/>
      <c r="Q120" s="5"/>
    </row>
    <row r="121" spans="1:17" ht="15.75">
      <c r="A121" s="38"/>
      <c r="C121" s="32"/>
      <c r="D121" s="32"/>
      <c r="E121" s="32"/>
      <c r="F121" s="32"/>
      <c r="G121" s="32"/>
      <c r="Q121" s="5"/>
    </row>
    <row r="122" spans="1:17" ht="15.75">
      <c r="A122" s="38"/>
      <c r="C122" s="32"/>
      <c r="D122" s="32"/>
      <c r="E122" s="32"/>
      <c r="F122" s="32"/>
      <c r="G122" s="32"/>
      <c r="Q122" s="5"/>
    </row>
    <row r="123" spans="1:17" ht="15.75">
      <c r="A123" s="38"/>
      <c r="C123" s="32"/>
      <c r="D123" s="32"/>
      <c r="E123" s="32"/>
      <c r="F123" s="32"/>
      <c r="G123" s="32"/>
      <c r="Q123" s="5"/>
    </row>
    <row r="124" spans="1:17" ht="15.75">
      <c r="A124" s="38"/>
      <c r="C124" s="32"/>
      <c r="D124" s="32"/>
      <c r="E124" s="32"/>
      <c r="F124" s="32"/>
      <c r="G124" s="32"/>
      <c r="Q124" s="5"/>
    </row>
    <row r="125" spans="1:17" ht="15.75">
      <c r="A125" s="38"/>
      <c r="C125" s="32"/>
      <c r="D125" s="32"/>
      <c r="E125" s="32"/>
      <c r="F125" s="32"/>
      <c r="G125" s="32"/>
      <c r="Q125" s="5"/>
    </row>
    <row r="126" spans="1:17" ht="15.75">
      <c r="A126" s="38"/>
      <c r="C126" s="32"/>
      <c r="D126" s="32"/>
      <c r="E126" s="32"/>
      <c r="F126" s="32"/>
      <c r="G126" s="32"/>
      <c r="Q126" s="5"/>
    </row>
    <row r="127" spans="1:17" ht="15.75">
      <c r="A127" s="38"/>
      <c r="C127" s="32"/>
      <c r="D127" s="32"/>
      <c r="E127" s="32"/>
      <c r="F127" s="32"/>
      <c r="G127" s="32"/>
      <c r="Q127" s="5"/>
    </row>
    <row r="128" spans="1:17" ht="15.75">
      <c r="A128" s="38"/>
      <c r="C128" s="32"/>
      <c r="D128" s="32"/>
      <c r="E128" s="32"/>
      <c r="F128" s="32"/>
      <c r="G128" s="32"/>
      <c r="Q128" s="5"/>
    </row>
    <row r="129" spans="1:17" ht="15.75">
      <c r="A129" s="38"/>
      <c r="C129" s="32"/>
      <c r="D129" s="32"/>
      <c r="E129" s="32"/>
      <c r="F129" s="32"/>
      <c r="G129" s="32"/>
      <c r="Q129" s="5"/>
    </row>
    <row r="130" spans="1:17" ht="15.75">
      <c r="A130" s="38"/>
      <c r="C130" s="32"/>
      <c r="D130" s="32"/>
      <c r="E130" s="32"/>
      <c r="F130" s="32"/>
      <c r="G130" s="32"/>
      <c r="Q130" s="5"/>
    </row>
    <row r="131" spans="1:17" ht="15.75">
      <c r="A131" s="38"/>
      <c r="C131" s="32"/>
      <c r="D131" s="32"/>
      <c r="E131" s="32"/>
      <c r="F131" s="32"/>
      <c r="G131" s="32"/>
      <c r="Q131" s="5"/>
    </row>
    <row r="132" spans="1:17" ht="15.75">
      <c r="A132" s="38"/>
      <c r="C132" s="32"/>
      <c r="D132" s="32"/>
      <c r="E132" s="32"/>
      <c r="F132" s="32"/>
      <c r="G132" s="32"/>
      <c r="Q132" s="5"/>
    </row>
    <row r="133" spans="1:17" ht="15.75">
      <c r="A133" s="38"/>
      <c r="C133" s="32"/>
      <c r="D133" s="32"/>
      <c r="E133" s="32"/>
      <c r="F133" s="32"/>
      <c r="G133" s="32"/>
      <c r="Q133" s="5"/>
    </row>
    <row r="134" spans="1:17" ht="15.75">
      <c r="A134" s="38"/>
      <c r="C134" s="32"/>
      <c r="D134" s="32"/>
      <c r="E134" s="32"/>
      <c r="F134" s="32"/>
      <c r="G134" s="32"/>
      <c r="Q134" s="5"/>
    </row>
    <row r="135" spans="1:17" ht="15.75">
      <c r="A135" s="38"/>
      <c r="C135" s="32"/>
      <c r="D135" s="32"/>
      <c r="E135" s="32"/>
      <c r="F135" s="32"/>
      <c r="G135" s="32"/>
      <c r="Q135" s="5"/>
    </row>
    <row r="136" spans="1:17" ht="15.75">
      <c r="A136" s="38"/>
      <c r="C136" s="32"/>
      <c r="D136" s="32"/>
      <c r="E136" s="32"/>
      <c r="F136" s="32"/>
      <c r="G136" s="32"/>
      <c r="Q136" s="5"/>
    </row>
    <row r="137" spans="1:17" ht="15.75">
      <c r="A137" s="38"/>
      <c r="C137" s="32"/>
      <c r="D137" s="32"/>
      <c r="E137" s="32"/>
      <c r="F137" s="32"/>
      <c r="G137" s="32"/>
      <c r="Q137" s="5"/>
    </row>
    <row r="138" spans="1:17" ht="15.75">
      <c r="A138" s="38"/>
      <c r="C138" s="32"/>
      <c r="D138" s="32"/>
      <c r="E138" s="32"/>
      <c r="F138" s="32"/>
      <c r="G138" s="32"/>
      <c r="Q138" s="5"/>
    </row>
    <row r="139" spans="1:17" ht="15.75">
      <c r="A139" s="38"/>
      <c r="C139" s="32"/>
      <c r="D139" s="32"/>
      <c r="E139" s="32"/>
      <c r="F139" s="32"/>
      <c r="G139" s="32"/>
      <c r="Q139" s="5"/>
    </row>
    <row r="140" spans="1:17" ht="15.75">
      <c r="A140" s="38"/>
      <c r="C140" s="32"/>
      <c r="D140" s="32"/>
      <c r="E140" s="32"/>
      <c r="F140" s="32"/>
      <c r="G140" s="32"/>
      <c r="Q140" s="5"/>
    </row>
    <row r="141" spans="1:17" ht="15.75">
      <c r="A141" s="38"/>
      <c r="C141" s="32"/>
      <c r="D141" s="32"/>
      <c r="E141" s="32"/>
      <c r="F141" s="32"/>
      <c r="G141" s="32"/>
      <c r="Q141" s="5"/>
    </row>
    <row r="142" spans="1:17" ht="15.75">
      <c r="A142" s="38"/>
      <c r="C142" s="32"/>
      <c r="D142" s="32"/>
      <c r="E142" s="32"/>
      <c r="F142" s="32"/>
      <c r="G142" s="32"/>
      <c r="Q142" s="5"/>
    </row>
    <row r="143" spans="1:17" ht="15.75">
      <c r="A143" s="38"/>
      <c r="C143" s="32"/>
      <c r="D143" s="32"/>
      <c r="E143" s="32"/>
      <c r="F143" s="32"/>
      <c r="G143" s="32"/>
      <c r="Q143" s="5"/>
    </row>
    <row r="144" spans="1:17" ht="15.75">
      <c r="A144" s="38"/>
      <c r="C144" s="32"/>
      <c r="D144" s="32"/>
      <c r="E144" s="32"/>
      <c r="F144" s="32"/>
      <c r="G144" s="32"/>
      <c r="Q144" s="5"/>
    </row>
    <row r="145" spans="1:17" ht="15.75">
      <c r="A145" s="38"/>
      <c r="C145" s="32"/>
      <c r="D145" s="32"/>
      <c r="E145" s="32"/>
      <c r="F145" s="32"/>
      <c r="G145" s="32"/>
      <c r="Q145" s="5"/>
    </row>
    <row r="146" spans="1:17" ht="15.75">
      <c r="A146" s="38"/>
      <c r="C146" s="32"/>
      <c r="D146" s="32"/>
      <c r="E146" s="32"/>
      <c r="F146" s="32"/>
      <c r="G146" s="32"/>
      <c r="Q146" s="5"/>
    </row>
    <row r="147" spans="1:17" ht="15.75">
      <c r="A147" s="38"/>
      <c r="C147" s="32"/>
      <c r="D147" s="32"/>
      <c r="E147" s="32"/>
      <c r="F147" s="32"/>
      <c r="G147" s="32"/>
      <c r="Q147" s="5"/>
    </row>
    <row r="148" spans="1:17" ht="15.75">
      <c r="A148" s="38"/>
      <c r="C148" s="32"/>
      <c r="D148" s="32"/>
      <c r="E148" s="32"/>
      <c r="F148" s="32"/>
      <c r="G148" s="32"/>
      <c r="Q148" s="5"/>
    </row>
    <row r="149" spans="1:17" ht="15.75">
      <c r="A149" s="38"/>
      <c r="C149" s="32"/>
      <c r="D149" s="32"/>
      <c r="E149" s="32"/>
      <c r="F149" s="32"/>
      <c r="G149" s="32"/>
      <c r="Q149" s="5"/>
    </row>
    <row r="150" spans="1:17" ht="15.75">
      <c r="A150" s="38"/>
      <c r="C150" s="32"/>
      <c r="D150" s="32"/>
      <c r="E150" s="32"/>
      <c r="F150" s="32"/>
      <c r="G150" s="32"/>
      <c r="Q150" s="5"/>
    </row>
    <row r="151" spans="1:17" ht="15.75">
      <c r="A151" s="38"/>
      <c r="C151" s="32"/>
      <c r="D151" s="32"/>
      <c r="E151" s="32"/>
      <c r="F151" s="32"/>
      <c r="G151" s="32"/>
      <c r="Q151" s="5"/>
    </row>
    <row r="152" spans="1:17" ht="15.75">
      <c r="A152" s="38"/>
      <c r="C152" s="32"/>
      <c r="D152" s="32"/>
      <c r="E152" s="32"/>
      <c r="F152" s="32"/>
      <c r="G152" s="32"/>
      <c r="Q152" s="5"/>
    </row>
    <row r="153" spans="1:17" ht="15.75">
      <c r="A153" s="38"/>
      <c r="C153" s="32"/>
      <c r="D153" s="32"/>
      <c r="E153" s="32"/>
      <c r="F153" s="32"/>
      <c r="G153" s="32"/>
      <c r="Q153" s="5"/>
    </row>
    <row r="154" spans="1:17" ht="15.75">
      <c r="A154" s="38"/>
      <c r="C154" s="32"/>
      <c r="D154" s="32"/>
      <c r="E154" s="32"/>
      <c r="F154" s="32"/>
      <c r="G154" s="32"/>
      <c r="Q154" s="5"/>
    </row>
    <row r="155" spans="1:17" ht="15.75">
      <c r="A155" s="38"/>
      <c r="C155" s="32"/>
      <c r="D155" s="32"/>
      <c r="E155" s="32"/>
      <c r="F155" s="32"/>
      <c r="G155" s="32"/>
      <c r="Q155" s="5"/>
    </row>
    <row r="156" spans="1:17" ht="15.75">
      <c r="A156" s="38"/>
      <c r="C156" s="32"/>
      <c r="D156" s="32"/>
      <c r="E156" s="32"/>
      <c r="F156" s="32"/>
      <c r="G156" s="32"/>
      <c r="Q156" s="5"/>
    </row>
    <row r="157" spans="1:17" ht="15.75">
      <c r="A157" s="38"/>
      <c r="C157" s="32"/>
      <c r="D157" s="32"/>
      <c r="E157" s="32"/>
      <c r="F157" s="32"/>
      <c r="G157" s="32"/>
      <c r="Q157" s="5"/>
    </row>
    <row r="158" spans="1:17" ht="15.75">
      <c r="A158" s="38"/>
      <c r="C158" s="32"/>
      <c r="D158" s="32"/>
      <c r="E158" s="32"/>
      <c r="F158" s="32"/>
      <c r="G158" s="32"/>
      <c r="Q158" s="5"/>
    </row>
    <row r="159" spans="1:17" ht="15.75">
      <c r="A159" s="38"/>
      <c r="C159" s="32"/>
      <c r="D159" s="32"/>
      <c r="E159" s="32"/>
      <c r="F159" s="32"/>
      <c r="G159" s="32"/>
      <c r="Q159" s="5"/>
    </row>
    <row r="160" spans="1:17" ht="15.75">
      <c r="A160" s="38"/>
      <c r="C160" s="32"/>
      <c r="D160" s="32"/>
      <c r="E160" s="32"/>
      <c r="F160" s="32"/>
      <c r="G160" s="32"/>
      <c r="Q160" s="5"/>
    </row>
    <row r="161" spans="1:17" ht="15.75">
      <c r="A161" s="38"/>
      <c r="C161" s="32"/>
      <c r="D161" s="32"/>
      <c r="E161" s="32"/>
      <c r="F161" s="32"/>
      <c r="G161" s="32"/>
      <c r="Q161" s="5"/>
    </row>
    <row r="162" spans="1:17" ht="15.75">
      <c r="A162" s="38"/>
      <c r="C162" s="32"/>
      <c r="D162" s="32"/>
      <c r="E162" s="32"/>
      <c r="F162" s="32"/>
      <c r="G162" s="32"/>
      <c r="Q162" s="5"/>
    </row>
    <row r="163" spans="1:17" ht="15.75">
      <c r="A163" s="38"/>
      <c r="C163" s="32"/>
      <c r="D163" s="32"/>
      <c r="E163" s="32"/>
      <c r="F163" s="32"/>
      <c r="G163" s="32"/>
      <c r="Q163" s="5"/>
    </row>
    <row r="164" spans="1:17" ht="15.75">
      <c r="A164" s="38"/>
      <c r="C164" s="32"/>
      <c r="D164" s="32"/>
      <c r="E164" s="32"/>
      <c r="F164" s="32"/>
      <c r="G164" s="32"/>
      <c r="Q164" s="5"/>
    </row>
    <row r="165" spans="1:17" ht="15.75">
      <c r="A165" s="38"/>
      <c r="C165" s="32"/>
      <c r="D165" s="32"/>
      <c r="E165" s="32"/>
      <c r="F165" s="32"/>
      <c r="G165" s="32"/>
      <c r="Q165" s="5"/>
    </row>
    <row r="166" spans="1:17" ht="15.75">
      <c r="A166" s="38"/>
      <c r="C166" s="32"/>
      <c r="D166" s="32"/>
      <c r="E166" s="32"/>
      <c r="F166" s="32"/>
      <c r="G166" s="32"/>
      <c r="Q166" s="5"/>
    </row>
    <row r="167" spans="1:17" ht="15.75">
      <c r="A167" s="38"/>
      <c r="C167" s="32"/>
      <c r="D167" s="32"/>
      <c r="E167" s="32"/>
      <c r="F167" s="32"/>
      <c r="G167" s="32"/>
      <c r="Q167" s="5"/>
    </row>
    <row r="168" spans="1:17" ht="15.75">
      <c r="A168" s="38"/>
      <c r="C168" s="32"/>
      <c r="D168" s="32"/>
      <c r="E168" s="32"/>
      <c r="F168" s="32"/>
      <c r="G168" s="32"/>
      <c r="Q168" s="5"/>
    </row>
    <row r="169" spans="1:17" ht="15.75">
      <c r="A169" s="38"/>
      <c r="C169" s="32"/>
      <c r="D169" s="32"/>
      <c r="E169" s="32"/>
      <c r="F169" s="32"/>
      <c r="G169" s="32"/>
      <c r="Q169" s="5"/>
    </row>
    <row r="170" spans="1:17" ht="15.75">
      <c r="A170" s="38"/>
      <c r="C170" s="32"/>
      <c r="D170" s="32"/>
      <c r="E170" s="32"/>
      <c r="F170" s="32"/>
      <c r="G170" s="32"/>
      <c r="Q170" s="5"/>
    </row>
    <row r="171" spans="1:17" ht="15.75">
      <c r="A171" s="38"/>
      <c r="C171" s="32"/>
      <c r="D171" s="32"/>
      <c r="E171" s="32"/>
      <c r="F171" s="32"/>
      <c r="G171" s="32"/>
      <c r="Q171" s="5"/>
    </row>
    <row r="172" spans="1:17" ht="15.75">
      <c r="A172" s="38"/>
      <c r="C172" s="32"/>
      <c r="D172" s="32"/>
      <c r="E172" s="32"/>
      <c r="F172" s="32"/>
      <c r="G172" s="32"/>
      <c r="Q172" s="5"/>
    </row>
    <row r="173" spans="1:17" ht="15.75">
      <c r="A173" s="38"/>
      <c r="C173" s="32"/>
      <c r="D173" s="32"/>
      <c r="E173" s="32"/>
      <c r="F173" s="32"/>
      <c r="G173" s="32"/>
      <c r="Q173" s="5"/>
    </row>
    <row r="174" spans="1:17" ht="15.75">
      <c r="A174" s="38"/>
      <c r="C174" s="32"/>
      <c r="D174" s="32"/>
      <c r="E174" s="32"/>
      <c r="F174" s="32"/>
      <c r="G174" s="32"/>
      <c r="Q174" s="5"/>
    </row>
    <row r="175" spans="1:17" ht="15.75">
      <c r="A175" s="38"/>
      <c r="C175" s="32"/>
      <c r="D175" s="32"/>
      <c r="E175" s="32"/>
      <c r="F175" s="32"/>
      <c r="G175" s="32"/>
      <c r="Q175" s="5"/>
    </row>
    <row r="176" spans="1:17" ht="15.75">
      <c r="A176" s="38"/>
      <c r="C176" s="32"/>
      <c r="D176" s="32"/>
      <c r="E176" s="32"/>
      <c r="F176" s="32"/>
      <c r="G176" s="32"/>
      <c r="Q176" s="5"/>
    </row>
    <row r="177" spans="1:17" ht="15.75">
      <c r="A177" s="38"/>
      <c r="C177" s="32"/>
      <c r="D177" s="32"/>
      <c r="E177" s="32"/>
      <c r="F177" s="32"/>
      <c r="G177" s="32"/>
      <c r="Q177" s="5"/>
    </row>
    <row r="178" spans="1:17" ht="15.75">
      <c r="A178" s="38"/>
      <c r="C178" s="32"/>
      <c r="D178" s="32"/>
      <c r="E178" s="32"/>
      <c r="F178" s="32"/>
      <c r="G178" s="32"/>
      <c r="Q178" s="5"/>
    </row>
    <row r="179" spans="1:17" ht="15.75">
      <c r="A179" s="38"/>
      <c r="C179" s="32"/>
      <c r="D179" s="32"/>
      <c r="E179" s="32"/>
      <c r="F179" s="32"/>
      <c r="G179" s="32"/>
      <c r="Q179" s="5"/>
    </row>
    <row r="180" spans="1:17" ht="15.75">
      <c r="A180" s="38"/>
      <c r="C180" s="32"/>
      <c r="D180" s="32"/>
      <c r="E180" s="32"/>
      <c r="F180" s="32"/>
      <c r="G180" s="32"/>
      <c r="Q180" s="5"/>
    </row>
    <row r="181" spans="1:17" ht="15.75">
      <c r="A181" s="38"/>
      <c r="C181" s="32"/>
      <c r="D181" s="32"/>
      <c r="E181" s="32"/>
      <c r="F181" s="32"/>
      <c r="G181" s="32"/>
      <c r="Q181" s="5"/>
    </row>
    <row r="182" spans="1:17" ht="15.75">
      <c r="A182" s="38"/>
      <c r="C182" s="32"/>
      <c r="D182" s="32"/>
      <c r="E182" s="32"/>
      <c r="F182" s="32"/>
      <c r="G182" s="32"/>
      <c r="Q182" s="5"/>
    </row>
    <row r="183" spans="1:17" ht="15.75">
      <c r="A183" s="38"/>
      <c r="C183" s="32"/>
      <c r="D183" s="32"/>
      <c r="E183" s="32"/>
      <c r="F183" s="32"/>
      <c r="G183" s="32"/>
      <c r="Q183" s="5"/>
    </row>
    <row r="184" spans="1:17" ht="15.75">
      <c r="A184" s="38"/>
      <c r="C184" s="32"/>
      <c r="D184" s="32"/>
      <c r="E184" s="32"/>
      <c r="F184" s="32"/>
      <c r="G184" s="32"/>
      <c r="Q184" s="5"/>
    </row>
    <row r="185" spans="1:17" ht="15.75">
      <c r="A185" s="38"/>
      <c r="C185" s="32"/>
      <c r="D185" s="32"/>
      <c r="E185" s="32"/>
      <c r="F185" s="32"/>
      <c r="G185" s="32"/>
      <c r="Q185" s="5"/>
    </row>
    <row r="186" spans="1:17" ht="15.75">
      <c r="A186" s="38"/>
      <c r="C186" s="32"/>
      <c r="D186" s="32"/>
      <c r="E186" s="32"/>
      <c r="F186" s="32"/>
      <c r="G186" s="32"/>
      <c r="Q186" s="5"/>
    </row>
    <row r="187" spans="1:17" ht="15.75">
      <c r="A187" s="38"/>
      <c r="C187" s="32"/>
      <c r="D187" s="32"/>
      <c r="E187" s="32"/>
      <c r="F187" s="32"/>
      <c r="G187" s="32"/>
      <c r="Q187" s="5"/>
    </row>
    <row r="188" spans="1:17" ht="15.75">
      <c r="A188" s="38"/>
      <c r="C188" s="32"/>
      <c r="D188" s="32"/>
      <c r="E188" s="32"/>
      <c r="F188" s="32"/>
      <c r="G188" s="32"/>
      <c r="Q188" s="5"/>
    </row>
    <row r="189" spans="1:17" ht="15.75">
      <c r="A189" s="38"/>
      <c r="C189" s="32"/>
      <c r="D189" s="32"/>
      <c r="E189" s="32"/>
      <c r="F189" s="32"/>
      <c r="G189" s="32"/>
      <c r="Q189" s="5"/>
    </row>
    <row r="190" spans="1:17" ht="15.75">
      <c r="A190" s="38"/>
      <c r="C190" s="32"/>
      <c r="D190" s="32"/>
      <c r="E190" s="32"/>
      <c r="F190" s="32"/>
      <c r="G190" s="32"/>
      <c r="Q190" s="5"/>
    </row>
    <row r="191" spans="1:17" ht="15.75">
      <c r="A191" s="38"/>
      <c r="C191" s="32"/>
      <c r="D191" s="32"/>
      <c r="E191" s="32"/>
      <c r="F191" s="32"/>
      <c r="G191" s="32"/>
      <c r="Q191" s="5"/>
    </row>
    <row r="192" spans="1:17" ht="15.75">
      <c r="A192" s="38"/>
      <c r="C192" s="32"/>
      <c r="D192" s="32"/>
      <c r="E192" s="32"/>
      <c r="F192" s="32"/>
      <c r="G192" s="32"/>
      <c r="Q192" s="5"/>
    </row>
    <row r="193" spans="1:17" ht="15.75">
      <c r="A193" s="38"/>
      <c r="C193" s="32"/>
      <c r="D193" s="32"/>
      <c r="E193" s="32"/>
      <c r="F193" s="32"/>
      <c r="G193" s="32"/>
      <c r="Q193" s="5"/>
    </row>
    <row r="194" spans="1:17" ht="15.75">
      <c r="A194" s="39"/>
      <c r="C194" s="32"/>
      <c r="D194" s="32"/>
      <c r="E194" s="32"/>
      <c r="F194" s="32"/>
      <c r="G194" s="32"/>
      <c r="Q194" s="5"/>
    </row>
    <row r="195" spans="1:17" ht="15.75">
      <c r="A195" s="39"/>
      <c r="C195" s="32"/>
      <c r="D195" s="32"/>
      <c r="E195" s="32"/>
      <c r="F195" s="32"/>
      <c r="G195" s="32"/>
      <c r="Q195" s="5"/>
    </row>
    <row r="196" spans="1:17" ht="15.75">
      <c r="A196" s="39"/>
      <c r="C196" s="32"/>
      <c r="D196" s="32"/>
      <c r="E196" s="32"/>
      <c r="F196" s="32"/>
      <c r="G196" s="32"/>
      <c r="Q196" s="5"/>
    </row>
    <row r="197" spans="1:17" ht="15.75">
      <c r="A197" s="39"/>
      <c r="C197" s="32"/>
      <c r="D197" s="32"/>
      <c r="E197" s="32"/>
      <c r="F197" s="32"/>
      <c r="G197" s="32"/>
    </row>
    <row r="198" spans="1:17" ht="15.75">
      <c r="A198" s="39"/>
      <c r="C198" s="32"/>
      <c r="D198" s="32"/>
      <c r="E198" s="32"/>
      <c r="F198" s="32"/>
      <c r="G198" s="32"/>
    </row>
    <row r="199" spans="1:17" ht="15.75">
      <c r="A199" s="39"/>
      <c r="C199" s="32"/>
      <c r="D199" s="32"/>
      <c r="E199" s="32"/>
      <c r="F199" s="32"/>
      <c r="G199" s="32"/>
    </row>
    <row r="200" spans="1:17" ht="15.75">
      <c r="A200" s="39"/>
      <c r="C200" s="32"/>
      <c r="D200" s="32"/>
      <c r="E200" s="32"/>
      <c r="F200" s="32"/>
      <c r="G200" s="32"/>
    </row>
    <row r="201" spans="1:17" ht="15.75">
      <c r="A201" s="39"/>
      <c r="C201" s="32"/>
      <c r="D201" s="32"/>
      <c r="E201" s="32"/>
      <c r="F201" s="32"/>
      <c r="G201" s="32"/>
    </row>
    <row r="202" spans="1:17" ht="15.75">
      <c r="A202" s="39"/>
      <c r="C202" s="32"/>
      <c r="D202" s="32"/>
      <c r="E202" s="32"/>
      <c r="F202" s="32"/>
      <c r="G202" s="32"/>
    </row>
    <row r="203" spans="1:17" ht="15.75">
      <c r="A203" s="39"/>
      <c r="C203" s="32"/>
      <c r="D203" s="32"/>
      <c r="E203" s="32"/>
      <c r="F203" s="32"/>
      <c r="G203" s="32"/>
    </row>
    <row r="204" spans="1:17" ht="15.75">
      <c r="A204" s="39"/>
      <c r="C204" s="32"/>
      <c r="D204" s="32"/>
      <c r="E204" s="32"/>
      <c r="F204" s="32"/>
      <c r="G204" s="32"/>
    </row>
    <row r="205" spans="1:17" ht="15.75">
      <c r="A205" s="39"/>
      <c r="C205" s="32"/>
      <c r="D205" s="32"/>
      <c r="E205" s="32"/>
      <c r="F205" s="32"/>
      <c r="G205" s="32"/>
    </row>
    <row r="206" spans="1:17" ht="15.75">
      <c r="A206" s="39"/>
      <c r="C206" s="32"/>
      <c r="D206" s="32"/>
      <c r="E206" s="32"/>
      <c r="F206" s="32"/>
      <c r="G206" s="32"/>
    </row>
    <row r="207" spans="1:17" ht="15.75">
      <c r="A207" s="39"/>
      <c r="C207" s="32"/>
      <c r="D207" s="32"/>
      <c r="E207" s="32"/>
      <c r="F207" s="32"/>
      <c r="G207" s="32"/>
    </row>
    <row r="208" spans="1:17" ht="15.75">
      <c r="A208" s="39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</row>
    <row r="267" spans="1:7" ht="15.75">
      <c r="A267" s="39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Y648"/>
  <sheetViews>
    <sheetView topLeftCell="A2" zoomScale="21" zoomScaleNormal="21" workbookViewId="0">
      <selection activeCell="A2" sqref="A2:Q2"/>
    </sheetView>
  </sheetViews>
  <sheetFormatPr defaultRowHeight="60"/>
  <cols>
    <col min="1" max="1" width="174.7109375" style="317" customWidth="1"/>
    <col min="2" max="2" width="43.7109375" style="239" bestFit="1" customWidth="1"/>
    <col min="3" max="3" width="90.85546875" style="446" customWidth="1"/>
    <col min="4" max="4" width="42.28515625" style="239" bestFit="1" customWidth="1"/>
    <col min="5" max="5" width="90.85546875" style="239" customWidth="1"/>
    <col min="6" max="6" width="52.5703125" style="239" bestFit="1" customWidth="1"/>
    <col min="7" max="9" width="90.85546875" style="239" customWidth="1"/>
    <col min="10" max="10" width="43.7109375" style="239" bestFit="1" customWidth="1"/>
    <col min="11" max="11" width="90.85546875" style="239" customWidth="1"/>
    <col min="12" max="12" width="42.28515625" style="239" bestFit="1" customWidth="1"/>
    <col min="13" max="13" width="90.85546875" style="239" customWidth="1"/>
    <col min="14" max="14" width="52.5703125" style="239" bestFit="1" customWidth="1"/>
    <col min="15" max="15" width="90.85546875" style="239" customWidth="1"/>
    <col min="16" max="16" width="66.140625" style="239" bestFit="1" customWidth="1"/>
    <col min="17" max="17" width="43.7109375" style="239" bestFit="1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95.25" customHeight="1">
      <c r="A3" s="1229" t="s">
        <v>222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667" customFormat="1" ht="97.5" customHeight="1">
      <c r="A7" s="665"/>
      <c r="B7" s="1237" t="s">
        <v>101</v>
      </c>
      <c r="C7" s="1237"/>
      <c r="D7" s="1237"/>
      <c r="E7" s="1237"/>
      <c r="F7" s="1237"/>
      <c r="G7" s="1237"/>
      <c r="H7" s="1237"/>
      <c r="I7" s="1237"/>
      <c r="J7" s="1237" t="s">
        <v>102</v>
      </c>
      <c r="K7" s="1237"/>
      <c r="L7" s="1237"/>
      <c r="M7" s="1237"/>
      <c r="N7" s="1237"/>
      <c r="O7" s="1237"/>
      <c r="P7" s="1237"/>
      <c r="Q7" s="1237"/>
      <c r="R7" s="666"/>
    </row>
    <row r="8" spans="1:25" s="12" customFormat="1" ht="135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 ht="80.099999999999994" customHeight="1">
      <c r="A9" s="477" t="s">
        <v>223</v>
      </c>
      <c r="B9" s="451">
        <v>5426878.4114899999</v>
      </c>
      <c r="C9" s="451">
        <v>224925.31146</v>
      </c>
      <c r="D9" s="451">
        <v>0</v>
      </c>
      <c r="E9" s="451">
        <v>0</v>
      </c>
      <c r="F9" s="451">
        <v>32982.937590000001</v>
      </c>
      <c r="G9" s="451">
        <v>0</v>
      </c>
      <c r="H9" s="451">
        <v>2889361.6250999998</v>
      </c>
      <c r="I9" s="451">
        <v>8574148.2856399994</v>
      </c>
      <c r="J9" s="451">
        <v>5010604.9354900001</v>
      </c>
      <c r="K9" s="451">
        <v>144412.48001</v>
      </c>
      <c r="L9" s="451">
        <v>0</v>
      </c>
      <c r="M9" s="451">
        <v>0</v>
      </c>
      <c r="N9" s="451">
        <v>0</v>
      </c>
      <c r="O9" s="451">
        <v>43612.79765</v>
      </c>
      <c r="P9" s="451">
        <v>844026.51510000008</v>
      </c>
      <c r="Q9" s="451">
        <v>6042656.7282499997</v>
      </c>
      <c r="R9" s="20"/>
    </row>
    <row r="10" spans="1:25" ht="80.099999999999994" customHeight="1">
      <c r="A10" s="477" t="s">
        <v>224</v>
      </c>
      <c r="B10" s="452">
        <v>878450.3541</v>
      </c>
      <c r="C10" s="452">
        <v>15463.0879</v>
      </c>
      <c r="D10" s="452">
        <v>95.556550000000001</v>
      </c>
      <c r="E10" s="452">
        <v>22926.282350000001</v>
      </c>
      <c r="F10" s="452">
        <v>2224</v>
      </c>
      <c r="G10" s="452">
        <v>10758.55329</v>
      </c>
      <c r="H10" s="452">
        <v>165693.11505000002</v>
      </c>
      <c r="I10" s="452">
        <v>1095610.94924</v>
      </c>
      <c r="J10" s="452">
        <v>373772.96041</v>
      </c>
      <c r="K10" s="452">
        <v>205930.52886000002</v>
      </c>
      <c r="L10" s="451">
        <v>0</v>
      </c>
      <c r="M10" s="451">
        <v>0</v>
      </c>
      <c r="N10" s="451">
        <v>10077.666439999999</v>
      </c>
      <c r="O10" s="451">
        <v>0</v>
      </c>
      <c r="P10" s="451">
        <v>62111.630570000001</v>
      </c>
      <c r="Q10" s="451">
        <v>651892.78628</v>
      </c>
      <c r="R10" s="20"/>
    </row>
    <row r="11" spans="1:25" ht="80.099999999999994" customHeight="1">
      <c r="A11" s="477" t="s">
        <v>225</v>
      </c>
      <c r="B11" s="452">
        <v>785367.6172000001</v>
      </c>
      <c r="C11" s="452">
        <v>48859.888869999995</v>
      </c>
      <c r="D11" s="452">
        <v>1678.8823500000001</v>
      </c>
      <c r="E11" s="452">
        <v>2057.9933900000001</v>
      </c>
      <c r="F11" s="452">
        <v>13650.316580000001</v>
      </c>
      <c r="G11" s="452">
        <v>14086.453109999999</v>
      </c>
      <c r="H11" s="452">
        <v>227718.34046000001</v>
      </c>
      <c r="I11" s="452">
        <v>1093419.49196</v>
      </c>
      <c r="J11" s="452">
        <v>311138.91042999999</v>
      </c>
      <c r="K11" s="452">
        <v>77965.112890000004</v>
      </c>
      <c r="L11" s="451">
        <v>0</v>
      </c>
      <c r="M11" s="451">
        <v>4472.2237000000005</v>
      </c>
      <c r="N11" s="451">
        <v>0</v>
      </c>
      <c r="O11" s="451">
        <v>6429</v>
      </c>
      <c r="P11" s="451">
        <v>42688.087659999997</v>
      </c>
      <c r="Q11" s="451">
        <v>442693.33468000003</v>
      </c>
      <c r="R11" s="20"/>
    </row>
    <row r="12" spans="1:25" ht="80.099999999999994" customHeight="1">
      <c r="A12" s="477" t="s">
        <v>226</v>
      </c>
      <c r="B12" s="451">
        <v>1053558.05005</v>
      </c>
      <c r="C12" s="451">
        <v>14704.631599999999</v>
      </c>
      <c r="D12" s="451">
        <v>13396.941369999999</v>
      </c>
      <c r="E12" s="451">
        <v>6270.2957000000006</v>
      </c>
      <c r="F12" s="451">
        <v>26976.563710000002</v>
      </c>
      <c r="G12" s="451">
        <v>11214.565279999999</v>
      </c>
      <c r="H12" s="451">
        <v>159096.01322999998</v>
      </c>
      <c r="I12" s="451">
        <v>1285217.06094</v>
      </c>
      <c r="J12" s="451">
        <v>387862.51897000003</v>
      </c>
      <c r="K12" s="451">
        <v>27524.45494</v>
      </c>
      <c r="L12" s="451">
        <v>1490.9691399999999</v>
      </c>
      <c r="M12" s="451">
        <v>0</v>
      </c>
      <c r="N12" s="451">
        <v>12636.0155</v>
      </c>
      <c r="O12" s="451">
        <v>8066.7483300000004</v>
      </c>
      <c r="P12" s="451">
        <v>64649.494359999997</v>
      </c>
      <c r="Q12" s="451">
        <v>502230.20124000002</v>
      </c>
      <c r="R12" s="20"/>
    </row>
    <row r="13" spans="1:25" ht="80.099999999999994" customHeight="1">
      <c r="A13" s="477" t="s">
        <v>227</v>
      </c>
      <c r="B13" s="451">
        <v>2231805.2215300002</v>
      </c>
      <c r="C13" s="451">
        <v>13278.25906</v>
      </c>
      <c r="D13" s="451">
        <v>17764.727489999997</v>
      </c>
      <c r="E13" s="451">
        <v>4445.2499800000005</v>
      </c>
      <c r="F13" s="451">
        <v>24967.056430000001</v>
      </c>
      <c r="G13" s="451">
        <v>6263.0431100000005</v>
      </c>
      <c r="H13" s="451">
        <v>93054.578540000002</v>
      </c>
      <c r="I13" s="451">
        <v>2391578.1361400001</v>
      </c>
      <c r="J13" s="451">
        <v>781728.24809000001</v>
      </c>
      <c r="K13" s="451">
        <v>24026.02866</v>
      </c>
      <c r="L13" s="451">
        <v>2083.9823300000003</v>
      </c>
      <c r="M13" s="451">
        <v>1125.1348500000001</v>
      </c>
      <c r="N13" s="451">
        <v>34647.096420000002</v>
      </c>
      <c r="O13" s="451">
        <v>14363.51873</v>
      </c>
      <c r="P13" s="451">
        <v>27359.702829999998</v>
      </c>
      <c r="Q13" s="451">
        <v>885333.71190999995</v>
      </c>
      <c r="R13" s="20"/>
    </row>
    <row r="14" spans="1:25" ht="80.099999999999994" customHeight="1">
      <c r="A14" s="477" t="s">
        <v>228</v>
      </c>
      <c r="B14" s="451">
        <v>3530564.8924499997</v>
      </c>
      <c r="C14" s="451">
        <v>11667.512919999999</v>
      </c>
      <c r="D14" s="451">
        <v>22640.086749999999</v>
      </c>
      <c r="E14" s="451">
        <v>0</v>
      </c>
      <c r="F14" s="451">
        <v>36079.581319999998</v>
      </c>
      <c r="G14" s="451">
        <v>3209.6303700000003</v>
      </c>
      <c r="H14" s="451">
        <v>60103.662210000002</v>
      </c>
      <c r="I14" s="451">
        <v>3664265.3660200001</v>
      </c>
      <c r="J14" s="451">
        <v>2337630.4482</v>
      </c>
      <c r="K14" s="451">
        <v>26999.438699999999</v>
      </c>
      <c r="L14" s="451">
        <v>6892.1912499999999</v>
      </c>
      <c r="M14" s="451">
        <v>1729.0635300000001</v>
      </c>
      <c r="N14" s="451">
        <v>46547.310319999997</v>
      </c>
      <c r="O14" s="451">
        <v>6726.3993899999996</v>
      </c>
      <c r="P14" s="451">
        <v>33515.85153</v>
      </c>
      <c r="Q14" s="451">
        <v>2460040.7029200001</v>
      </c>
      <c r="R14" s="20"/>
    </row>
    <row r="15" spans="1:25" ht="80.099999999999994" customHeight="1">
      <c r="A15" s="477" t="s">
        <v>229</v>
      </c>
      <c r="B15" s="451">
        <v>1167493.33054</v>
      </c>
      <c r="C15" s="451">
        <v>5666.84195</v>
      </c>
      <c r="D15" s="451">
        <v>11261.63823</v>
      </c>
      <c r="E15" s="451">
        <v>689.67894999999999</v>
      </c>
      <c r="F15" s="451">
        <v>11301.750820000001</v>
      </c>
      <c r="G15" s="451">
        <v>1505.5998100000002</v>
      </c>
      <c r="H15" s="451">
        <v>34959.350140000002</v>
      </c>
      <c r="I15" s="451">
        <v>1232878.19044</v>
      </c>
      <c r="J15" s="451">
        <v>1588224.0838299999</v>
      </c>
      <c r="K15" s="451">
        <v>12170.341640000001</v>
      </c>
      <c r="L15" s="451">
        <v>4250.8659400000006</v>
      </c>
      <c r="M15" s="451">
        <v>1439.5887600000001</v>
      </c>
      <c r="N15" s="451">
        <v>19626.922070000001</v>
      </c>
      <c r="O15" s="451">
        <v>2075.3005600000001</v>
      </c>
      <c r="P15" s="451">
        <v>17180.343420000001</v>
      </c>
      <c r="Q15" s="451">
        <v>1644967.44622</v>
      </c>
      <c r="R15" s="20"/>
    </row>
    <row r="16" spans="1:25" ht="80.099999999999994" customHeight="1">
      <c r="A16" s="477" t="s">
        <v>230</v>
      </c>
      <c r="B16" s="451">
        <v>472207.22736000002</v>
      </c>
      <c r="C16" s="451">
        <v>4493.3259900000003</v>
      </c>
      <c r="D16" s="451">
        <v>3446.2510699999998</v>
      </c>
      <c r="E16" s="451">
        <v>860.00528000000008</v>
      </c>
      <c r="F16" s="451">
        <v>10340.433130000001</v>
      </c>
      <c r="G16" s="451">
        <v>615.87433999999996</v>
      </c>
      <c r="H16" s="451">
        <v>45152.526119999995</v>
      </c>
      <c r="I16" s="451">
        <v>537115.64328999992</v>
      </c>
      <c r="J16" s="451">
        <v>694481.16304000001</v>
      </c>
      <c r="K16" s="451">
        <v>7416.2154900000005</v>
      </c>
      <c r="L16" s="451">
        <v>1968.11745</v>
      </c>
      <c r="M16" s="451">
        <v>0</v>
      </c>
      <c r="N16" s="451">
        <v>10553.060009999999</v>
      </c>
      <c r="O16" s="451">
        <v>948.03930000000003</v>
      </c>
      <c r="P16" s="451">
        <v>7694.3998099999999</v>
      </c>
      <c r="Q16" s="451">
        <v>723060.99510000006</v>
      </c>
      <c r="R16" s="20"/>
    </row>
    <row r="17" spans="1:18" ht="80.099999999999994" customHeight="1">
      <c r="A17" s="477" t="s">
        <v>231</v>
      </c>
      <c r="B17" s="451">
        <v>279342.86202</v>
      </c>
      <c r="C17" s="451">
        <v>1482.4195</v>
      </c>
      <c r="D17" s="451">
        <v>1143.85582</v>
      </c>
      <c r="E17" s="451">
        <v>111.84683</v>
      </c>
      <c r="F17" s="451">
        <v>7321.5906999999997</v>
      </c>
      <c r="G17" s="451">
        <v>260.34190999999998</v>
      </c>
      <c r="H17" s="451">
        <v>17803.419389999999</v>
      </c>
      <c r="I17" s="451">
        <v>307466.33617000002</v>
      </c>
      <c r="J17" s="451">
        <v>395500.63457999995</v>
      </c>
      <c r="K17" s="451">
        <v>2125.7856000000002</v>
      </c>
      <c r="L17" s="451">
        <v>810.83620999999994</v>
      </c>
      <c r="M17" s="451">
        <v>130.72404</v>
      </c>
      <c r="N17" s="451">
        <v>4138.0127899999998</v>
      </c>
      <c r="O17" s="451">
        <v>517.61944000000005</v>
      </c>
      <c r="P17" s="451">
        <v>5179.4101300000002</v>
      </c>
      <c r="Q17" s="451">
        <v>408403.02279000002</v>
      </c>
      <c r="R17" s="20"/>
    </row>
    <row r="18" spans="1:18" ht="80.099999999999994" customHeight="1">
      <c r="A18" s="477" t="s">
        <v>232</v>
      </c>
      <c r="B18" s="451">
        <v>607808.31286000006</v>
      </c>
      <c r="C18" s="451">
        <v>3352.4753599999999</v>
      </c>
      <c r="D18" s="451">
        <v>4499.5387599999995</v>
      </c>
      <c r="E18" s="451">
        <v>235.94987</v>
      </c>
      <c r="F18" s="451">
        <v>14311.57129</v>
      </c>
      <c r="G18" s="451">
        <v>561.19002999999998</v>
      </c>
      <c r="H18" s="451">
        <v>28839.445039999999</v>
      </c>
      <c r="I18" s="451">
        <v>659608.48321000009</v>
      </c>
      <c r="J18" s="451">
        <v>508203.81969999999</v>
      </c>
      <c r="K18" s="451">
        <v>4650.2425300000004</v>
      </c>
      <c r="L18" s="451">
        <v>840.43292000000008</v>
      </c>
      <c r="M18" s="451">
        <v>68.708660000000009</v>
      </c>
      <c r="N18" s="451">
        <v>5949.7685999999994</v>
      </c>
      <c r="O18" s="451">
        <v>889.28330000000005</v>
      </c>
      <c r="P18" s="451">
        <v>8974.5028899999998</v>
      </c>
      <c r="Q18" s="451">
        <v>529576.75860000006</v>
      </c>
      <c r="R18" s="20"/>
    </row>
    <row r="19" spans="1:18" ht="80.099999999999994" customHeight="1">
      <c r="A19" s="477" t="s">
        <v>233</v>
      </c>
      <c r="B19" s="451">
        <v>663931.01508000004</v>
      </c>
      <c r="C19" s="451">
        <v>6858.0143099999996</v>
      </c>
      <c r="D19" s="451">
        <v>9520.3831999999984</v>
      </c>
      <c r="E19" s="451">
        <v>667.39625000000001</v>
      </c>
      <c r="F19" s="451">
        <v>19383.329710000002</v>
      </c>
      <c r="G19" s="451">
        <v>681.50837999999999</v>
      </c>
      <c r="H19" s="451">
        <v>39955.675510000001</v>
      </c>
      <c r="I19" s="451">
        <v>740997.32244000002</v>
      </c>
      <c r="J19" s="451">
        <v>2601444.91023</v>
      </c>
      <c r="K19" s="451">
        <v>15359.489619999998</v>
      </c>
      <c r="L19" s="451">
        <v>5406.7214800000002</v>
      </c>
      <c r="M19" s="451">
        <v>242.92442000000003</v>
      </c>
      <c r="N19" s="451">
        <v>27297.704420000002</v>
      </c>
      <c r="O19" s="451">
        <v>4089.2472299999999</v>
      </c>
      <c r="P19" s="451">
        <v>24155.402489999997</v>
      </c>
      <c r="Q19" s="451">
        <v>2677996.39989</v>
      </c>
      <c r="R19" s="20"/>
    </row>
    <row r="20" spans="1:18" ht="80.099999999999994" customHeight="1">
      <c r="A20" s="477" t="s">
        <v>234</v>
      </c>
      <c r="B20" s="451">
        <v>345126.23797000002</v>
      </c>
      <c r="C20" s="451">
        <v>2775.6056400000002</v>
      </c>
      <c r="D20" s="451">
        <v>10388.08843</v>
      </c>
      <c r="E20" s="451">
        <v>290.87463000000002</v>
      </c>
      <c r="F20" s="451">
        <v>7720.1136399999996</v>
      </c>
      <c r="G20" s="451">
        <v>210.13287</v>
      </c>
      <c r="H20" s="451">
        <v>45266.089759999995</v>
      </c>
      <c r="I20" s="451">
        <v>411777.14293999999</v>
      </c>
      <c r="J20" s="451">
        <v>1989096.5715300001</v>
      </c>
      <c r="K20" s="451">
        <v>14119.640939999999</v>
      </c>
      <c r="L20" s="451">
        <v>15275.21002</v>
      </c>
      <c r="M20" s="451">
        <v>1642.5093700000002</v>
      </c>
      <c r="N20" s="451">
        <v>10217.316939999999</v>
      </c>
      <c r="O20" s="451">
        <v>1708.34455</v>
      </c>
      <c r="P20" s="451">
        <v>27336.718769999999</v>
      </c>
      <c r="Q20" s="451">
        <v>2059396.3121199999</v>
      </c>
      <c r="R20" s="20"/>
    </row>
    <row r="21" spans="1:18" ht="80.099999999999994" customHeight="1">
      <c r="A21" s="477" t="s">
        <v>235</v>
      </c>
      <c r="B21" s="451">
        <v>9245.854080000001</v>
      </c>
      <c r="C21" s="451">
        <v>24.598179999999999</v>
      </c>
      <c r="D21" s="451">
        <v>724.63887999999997</v>
      </c>
      <c r="E21" s="451">
        <v>0</v>
      </c>
      <c r="F21" s="451">
        <v>96.379539999999992</v>
      </c>
      <c r="G21" s="451">
        <v>0</v>
      </c>
      <c r="H21" s="451">
        <v>4078.4570899999999</v>
      </c>
      <c r="I21" s="451">
        <v>14169.92777</v>
      </c>
      <c r="J21" s="451">
        <v>66115.064670000007</v>
      </c>
      <c r="K21" s="451">
        <v>388.49185</v>
      </c>
      <c r="L21" s="451">
        <v>1146.4440900000002</v>
      </c>
      <c r="M21" s="451">
        <v>104.46916</v>
      </c>
      <c r="N21" s="451">
        <v>18.875119999999999</v>
      </c>
      <c r="O21" s="451">
        <v>0</v>
      </c>
      <c r="P21" s="451">
        <v>5494.4301999999998</v>
      </c>
      <c r="Q21" s="451">
        <v>73267.77509000001</v>
      </c>
      <c r="R21" s="20"/>
    </row>
    <row r="22" spans="1:18" s="323" customFormat="1" ht="80.099999999999994" customHeight="1" thickBot="1">
      <c r="A22" s="478" t="s">
        <v>236</v>
      </c>
      <c r="B22" s="454">
        <v>2524.0284500000002</v>
      </c>
      <c r="C22" s="454">
        <v>7.8811499999999999</v>
      </c>
      <c r="D22" s="454">
        <v>207.86254</v>
      </c>
      <c r="E22" s="454">
        <v>4.6966800000000006</v>
      </c>
      <c r="F22" s="454">
        <v>12.08586</v>
      </c>
      <c r="G22" s="454">
        <v>1.3720000000000001E-2</v>
      </c>
      <c r="H22" s="454">
        <v>586.74928</v>
      </c>
      <c r="I22" s="454">
        <v>3343.3176800000001</v>
      </c>
      <c r="J22" s="454">
        <v>18220.759999999998</v>
      </c>
      <c r="K22" s="454">
        <v>135.44183999999998</v>
      </c>
      <c r="L22" s="454">
        <v>471.41548</v>
      </c>
      <c r="M22" s="454">
        <v>32.611350000000002</v>
      </c>
      <c r="N22" s="454">
        <v>3.1012499999999998</v>
      </c>
      <c r="O22" s="454">
        <v>0</v>
      </c>
      <c r="P22" s="454">
        <v>2768.55368</v>
      </c>
      <c r="Q22" s="454">
        <v>21631.883600000001</v>
      </c>
      <c r="R22" s="24"/>
    </row>
    <row r="23" spans="1:18" s="323" customFormat="1" ht="106.5" customHeight="1" thickTop="1" thickBot="1">
      <c r="A23" s="479" t="s">
        <v>136</v>
      </c>
      <c r="B23" s="456">
        <f>SUM(B9:B22)</f>
        <v>17454303.415180001</v>
      </c>
      <c r="C23" s="456">
        <f t="shared" ref="C23:Q23" si="0">SUM(C9:C22)</f>
        <v>353559.85388999997</v>
      </c>
      <c r="D23" s="456">
        <f t="shared" si="0"/>
        <v>96768.45143999999</v>
      </c>
      <c r="E23" s="456">
        <f t="shared" si="0"/>
        <v>38560.269909999995</v>
      </c>
      <c r="F23" s="456">
        <f t="shared" si="0"/>
        <v>207367.71031999995</v>
      </c>
      <c r="G23" s="456">
        <f t="shared" si="0"/>
        <v>49366.906219999997</v>
      </c>
      <c r="H23" s="456">
        <f t="shared" si="0"/>
        <v>3811669.046920001</v>
      </c>
      <c r="I23" s="456">
        <f t="shared" si="0"/>
        <v>22011595.653879996</v>
      </c>
      <c r="J23" s="456">
        <f t="shared" si="0"/>
        <v>17064025.029170003</v>
      </c>
      <c r="K23" s="456">
        <f t="shared" si="0"/>
        <v>563223.69357</v>
      </c>
      <c r="L23" s="456">
        <f t="shared" si="0"/>
        <v>40637.186310000005</v>
      </c>
      <c r="M23" s="456">
        <f t="shared" si="0"/>
        <v>10987.957839999999</v>
      </c>
      <c r="N23" s="456">
        <f t="shared" si="0"/>
        <v>181712.84987999999</v>
      </c>
      <c r="O23" s="456">
        <f t="shared" si="0"/>
        <v>89426.298479999998</v>
      </c>
      <c r="P23" s="456">
        <f t="shared" si="0"/>
        <v>1173135.0434399999</v>
      </c>
      <c r="Q23" s="456">
        <f t="shared" si="0"/>
        <v>19123148.05869</v>
      </c>
      <c r="R23" s="24"/>
    </row>
    <row r="24" spans="1:18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7"/>
      <c r="K24" s="407"/>
      <c r="L24" s="406"/>
      <c r="M24" s="406"/>
      <c r="N24" s="406"/>
      <c r="O24" s="406"/>
      <c r="P24" s="406"/>
      <c r="Q24" s="406"/>
      <c r="R24" s="20"/>
    </row>
    <row r="25" spans="1:18" ht="87" customHeight="1" thickTop="1">
      <c r="A25" s="446" t="s">
        <v>152</v>
      </c>
      <c r="B25" s="5"/>
      <c r="C25" s="22"/>
      <c r="D25" s="6"/>
      <c r="E25" s="6"/>
      <c r="F25" s="6"/>
      <c r="G25" s="6"/>
      <c r="H25" s="6"/>
      <c r="I25" s="6"/>
      <c r="J25" s="6"/>
      <c r="K25" s="6"/>
      <c r="L25" s="7"/>
      <c r="M25" s="7"/>
      <c r="N25" s="244"/>
      <c r="O25" s="244"/>
      <c r="P25" s="244"/>
      <c r="Q25" s="244"/>
    </row>
    <row r="26" spans="1:18" ht="38.25" customHeight="1">
      <c r="A26" s="31"/>
      <c r="B26" s="32"/>
      <c r="C26" s="16"/>
      <c r="D26" s="30"/>
      <c r="E26" s="30"/>
      <c r="F26" s="30"/>
      <c r="G26" s="30"/>
      <c r="H26" s="30"/>
      <c r="I26" s="30"/>
      <c r="J26" s="30"/>
      <c r="K26" s="30"/>
      <c r="L26" s="30"/>
      <c r="M26" s="8"/>
      <c r="N26" s="244"/>
      <c r="O26" s="244"/>
      <c r="P26" s="244"/>
      <c r="Q26" s="244"/>
    </row>
    <row r="27" spans="1:18" ht="38.25" customHeight="1">
      <c r="A27" s="31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</row>
    <row r="28" spans="1:18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</row>
    <row r="29" spans="1:18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6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244"/>
      <c r="N56" s="244"/>
      <c r="O56" s="244"/>
      <c r="P56" s="244"/>
      <c r="Q56" s="244"/>
    </row>
    <row r="57" spans="1:17" ht="9" customHeight="1">
      <c r="A57" s="33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</row>
    <row r="58" spans="1:17" ht="9" customHeight="1">
      <c r="A58" s="31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</row>
    <row r="59" spans="1:17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5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3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5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3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>
      <c r="A74" s="31"/>
      <c r="C74" s="23"/>
      <c r="D74" s="32"/>
      <c r="E74" s="32"/>
      <c r="F74" s="32"/>
      <c r="G74" s="32"/>
      <c r="H74" s="32"/>
      <c r="I74" s="32"/>
      <c r="J74" s="32"/>
      <c r="K74" s="32"/>
      <c r="L74" s="32"/>
    </row>
    <row r="75" spans="1:17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</row>
    <row r="76" spans="1:17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</row>
    <row r="77" spans="1:17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35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3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3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7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</row>
    <row r="116" spans="1:12">
      <c r="A116" s="38"/>
    </row>
    <row r="117" spans="1:12">
      <c r="A117" s="38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Y648"/>
  <sheetViews>
    <sheetView topLeftCell="A2" zoomScale="25" zoomScaleNormal="25" workbookViewId="0">
      <selection activeCell="D8" sqref="D8"/>
    </sheetView>
  </sheetViews>
  <sheetFormatPr defaultRowHeight="60"/>
  <cols>
    <col min="1" max="1" width="151.85546875" style="317" customWidth="1"/>
    <col min="2" max="2" width="69.85546875" style="239" customWidth="1"/>
    <col min="3" max="3" width="69.85546875" style="446" customWidth="1"/>
    <col min="4" max="17" width="69.8554687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95.25" customHeight="1">
      <c r="A3" s="1229" t="s">
        <v>222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111.75" customHeight="1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667" customFormat="1">
      <c r="A7" s="665"/>
      <c r="B7" s="1237" t="s">
        <v>154</v>
      </c>
      <c r="C7" s="1237"/>
      <c r="D7" s="1237"/>
      <c r="E7" s="1237"/>
      <c r="F7" s="1237"/>
      <c r="G7" s="1237"/>
      <c r="H7" s="1237"/>
      <c r="I7" s="1237"/>
      <c r="J7" s="1237" t="s">
        <v>155</v>
      </c>
      <c r="K7" s="1237"/>
      <c r="L7" s="1237"/>
      <c r="M7" s="1237"/>
      <c r="N7" s="1237"/>
      <c r="O7" s="1237"/>
      <c r="P7" s="1237"/>
      <c r="Q7" s="1237"/>
      <c r="R7" s="666"/>
    </row>
    <row r="8" spans="1:25" s="12" customFormat="1" ht="180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77" t="s">
        <v>223</v>
      </c>
      <c r="B9" s="451">
        <v>2157229.1830899999</v>
      </c>
      <c r="C9" s="451">
        <v>97911.568010000003</v>
      </c>
      <c r="D9" s="451">
        <v>0</v>
      </c>
      <c r="E9" s="451">
        <v>0</v>
      </c>
      <c r="F9" s="451">
        <v>16708.386989999999</v>
      </c>
      <c r="G9" s="451">
        <v>59957.311090000003</v>
      </c>
      <c r="H9" s="451">
        <v>1806089.0366500001</v>
      </c>
      <c r="I9" s="451">
        <v>4137895.4858300001</v>
      </c>
      <c r="J9" s="451">
        <v>9072913.1262400001</v>
      </c>
      <c r="K9" s="451">
        <v>804407.52234000002</v>
      </c>
      <c r="L9" s="451">
        <v>108.21068</v>
      </c>
      <c r="M9" s="451">
        <v>0</v>
      </c>
      <c r="N9" s="451">
        <v>19214.364089999999</v>
      </c>
      <c r="O9" s="451">
        <v>17795.80298</v>
      </c>
      <c r="P9" s="451">
        <v>5469211.1095600007</v>
      </c>
      <c r="Q9" s="451">
        <v>15383650.13589</v>
      </c>
      <c r="R9" s="20"/>
    </row>
    <row r="10" spans="1:25">
      <c r="A10" s="477" t="s">
        <v>224</v>
      </c>
      <c r="B10" s="452">
        <v>666964.11229999992</v>
      </c>
      <c r="C10" s="452">
        <v>75565.485130000001</v>
      </c>
      <c r="D10" s="452">
        <v>0</v>
      </c>
      <c r="E10" s="452">
        <v>0</v>
      </c>
      <c r="F10" s="452">
        <v>7786.1</v>
      </c>
      <c r="G10" s="452">
        <v>0</v>
      </c>
      <c r="H10" s="452">
        <v>189118.33517999999</v>
      </c>
      <c r="I10" s="452">
        <v>939434.03260999999</v>
      </c>
      <c r="J10" s="452">
        <v>824011.69370000006</v>
      </c>
      <c r="K10" s="452">
        <v>55019.738450000004</v>
      </c>
      <c r="L10" s="451">
        <v>0</v>
      </c>
      <c r="M10" s="451">
        <v>13690.476199999999</v>
      </c>
      <c r="N10" s="451">
        <v>20673.122649999998</v>
      </c>
      <c r="O10" s="451">
        <v>10180.822050000001</v>
      </c>
      <c r="P10" s="451">
        <v>327297.11356000003</v>
      </c>
      <c r="Q10" s="451">
        <v>1250872.96661</v>
      </c>
      <c r="R10" s="20"/>
    </row>
    <row r="11" spans="1:25">
      <c r="A11" s="477" t="s">
        <v>225</v>
      </c>
      <c r="B11" s="452">
        <v>685823.73815999995</v>
      </c>
      <c r="C11" s="452">
        <v>62298.204060000004</v>
      </c>
      <c r="D11" s="452">
        <v>0</v>
      </c>
      <c r="E11" s="452">
        <v>0</v>
      </c>
      <c r="F11" s="452">
        <v>11382.699939999999</v>
      </c>
      <c r="G11" s="452">
        <v>6364.65182</v>
      </c>
      <c r="H11" s="452">
        <v>108185.56884000001</v>
      </c>
      <c r="I11" s="452">
        <v>874054.86282000004</v>
      </c>
      <c r="J11" s="452">
        <v>529885.35973000003</v>
      </c>
      <c r="K11" s="452">
        <v>38218.739350000003</v>
      </c>
      <c r="L11" s="451">
        <v>4394.60646</v>
      </c>
      <c r="M11" s="451">
        <v>4295.1486399999994</v>
      </c>
      <c r="N11" s="451">
        <v>13787.725420000001</v>
      </c>
      <c r="O11" s="451">
        <v>20216.44209</v>
      </c>
      <c r="P11" s="451">
        <v>192180.68966</v>
      </c>
      <c r="Q11" s="451">
        <v>802978.71135</v>
      </c>
      <c r="R11" s="20"/>
    </row>
    <row r="12" spans="1:25">
      <c r="A12" s="477" t="s">
        <v>226</v>
      </c>
      <c r="B12" s="451">
        <v>1411476.6525399999</v>
      </c>
      <c r="C12" s="451">
        <v>54735.15913</v>
      </c>
      <c r="D12" s="451">
        <v>2170.7675099999997</v>
      </c>
      <c r="E12" s="451">
        <v>0</v>
      </c>
      <c r="F12" s="451">
        <v>18636.798179999998</v>
      </c>
      <c r="G12" s="451">
        <v>3768.5420600000002</v>
      </c>
      <c r="H12" s="451">
        <v>136160.21811000002</v>
      </c>
      <c r="I12" s="451">
        <v>1626948.1375299999</v>
      </c>
      <c r="J12" s="451">
        <v>588916.31482000009</v>
      </c>
      <c r="K12" s="451">
        <v>26318.30618</v>
      </c>
      <c r="L12" s="451">
        <v>6376.6789200000003</v>
      </c>
      <c r="M12" s="451">
        <v>2254.9821499999998</v>
      </c>
      <c r="N12" s="451">
        <v>23849.831170000001</v>
      </c>
      <c r="O12" s="451">
        <v>16608.855480000002</v>
      </c>
      <c r="P12" s="451">
        <v>217617.28634999998</v>
      </c>
      <c r="Q12" s="451">
        <v>881942.25507000007</v>
      </c>
      <c r="R12" s="20"/>
    </row>
    <row r="13" spans="1:25">
      <c r="A13" s="477" t="s">
        <v>227</v>
      </c>
      <c r="B13" s="451">
        <v>3213696.3276900002</v>
      </c>
      <c r="C13" s="451">
        <v>34610.790399999998</v>
      </c>
      <c r="D13" s="451">
        <v>22564.423930000001</v>
      </c>
      <c r="E13" s="451">
        <v>959.98789999999997</v>
      </c>
      <c r="F13" s="451">
        <v>60336.764219999997</v>
      </c>
      <c r="G13" s="451">
        <v>4903.1906300000001</v>
      </c>
      <c r="H13" s="451">
        <v>70951.489669999995</v>
      </c>
      <c r="I13" s="451">
        <v>3408022.97444</v>
      </c>
      <c r="J13" s="451">
        <v>563477.63514999999</v>
      </c>
      <c r="K13" s="451">
        <v>8309.1775099999995</v>
      </c>
      <c r="L13" s="451">
        <v>9272.0318800000005</v>
      </c>
      <c r="M13" s="451">
        <v>117.40293</v>
      </c>
      <c r="N13" s="451">
        <v>14698.259689999999</v>
      </c>
      <c r="O13" s="451">
        <v>8825.5148100000006</v>
      </c>
      <c r="P13" s="451">
        <v>80430.996440000003</v>
      </c>
      <c r="Q13" s="451">
        <v>685131.01841000002</v>
      </c>
      <c r="R13" s="20"/>
    </row>
    <row r="14" spans="1:25">
      <c r="A14" s="477" t="s">
        <v>228</v>
      </c>
      <c r="B14" s="451">
        <v>7526815.9093599999</v>
      </c>
      <c r="C14" s="451">
        <v>31742.086870000003</v>
      </c>
      <c r="D14" s="451">
        <v>36209.168749999997</v>
      </c>
      <c r="E14" s="451">
        <v>1043.3164400000001</v>
      </c>
      <c r="F14" s="451">
        <v>79090.097349999996</v>
      </c>
      <c r="G14" s="451">
        <v>5199.0126300000002</v>
      </c>
      <c r="H14" s="451">
        <v>78406.112319999986</v>
      </c>
      <c r="I14" s="451">
        <v>7758505.7037200006</v>
      </c>
      <c r="J14" s="451">
        <v>555818.57298000006</v>
      </c>
      <c r="K14" s="451">
        <v>7335.6697899999999</v>
      </c>
      <c r="L14" s="451">
        <v>4468.2138199999999</v>
      </c>
      <c r="M14" s="451">
        <v>498.12609000000003</v>
      </c>
      <c r="N14" s="451">
        <v>18903.66473</v>
      </c>
      <c r="O14" s="451">
        <v>4694.2764200000001</v>
      </c>
      <c r="P14" s="451">
        <v>57711.891130000004</v>
      </c>
      <c r="Q14" s="451">
        <v>649430.41496000008</v>
      </c>
      <c r="R14" s="20"/>
    </row>
    <row r="15" spans="1:25">
      <c r="A15" s="477" t="s">
        <v>229</v>
      </c>
      <c r="B15" s="451">
        <v>3771615.7353400001</v>
      </c>
      <c r="C15" s="451">
        <v>30807.372059999998</v>
      </c>
      <c r="D15" s="451">
        <v>14685.74128</v>
      </c>
      <c r="E15" s="451">
        <v>1100.5606599999999</v>
      </c>
      <c r="F15" s="451">
        <v>67684.676309999995</v>
      </c>
      <c r="G15" s="451">
        <v>3632.6453900000001</v>
      </c>
      <c r="H15" s="451">
        <v>29145.800179999998</v>
      </c>
      <c r="I15" s="451">
        <v>3918672.5312199998</v>
      </c>
      <c r="J15" s="451">
        <v>273166.21359</v>
      </c>
      <c r="K15" s="451">
        <v>6060.3946799999994</v>
      </c>
      <c r="L15" s="451">
        <v>1266.95877</v>
      </c>
      <c r="M15" s="451">
        <v>0</v>
      </c>
      <c r="N15" s="451">
        <v>11482.132679999999</v>
      </c>
      <c r="O15" s="451">
        <v>2370.19</v>
      </c>
      <c r="P15" s="451">
        <v>30096.80733</v>
      </c>
      <c r="Q15" s="451">
        <v>324442.69705000002</v>
      </c>
      <c r="R15" s="20"/>
    </row>
    <row r="16" spans="1:25">
      <c r="A16" s="477" t="s">
        <v>230</v>
      </c>
      <c r="B16" s="451">
        <v>1445661.78679</v>
      </c>
      <c r="C16" s="451">
        <v>18497.350770000001</v>
      </c>
      <c r="D16" s="451">
        <v>11372.003070000001</v>
      </c>
      <c r="E16" s="451">
        <v>624.93634999999995</v>
      </c>
      <c r="F16" s="451">
        <v>40692.690600000002</v>
      </c>
      <c r="G16" s="451">
        <v>1537.7788500000001</v>
      </c>
      <c r="H16" s="451">
        <v>24536.643210000002</v>
      </c>
      <c r="I16" s="451">
        <v>1542923.18964</v>
      </c>
      <c r="J16" s="451">
        <v>429025.06398000004</v>
      </c>
      <c r="K16" s="451">
        <v>4705.5545199999997</v>
      </c>
      <c r="L16" s="451">
        <v>2111.18417</v>
      </c>
      <c r="M16" s="451">
        <v>286.57163000000003</v>
      </c>
      <c r="N16" s="451">
        <v>9322.3575000000001</v>
      </c>
      <c r="O16" s="451">
        <v>1587.92743</v>
      </c>
      <c r="P16" s="451">
        <v>31818.792100000002</v>
      </c>
      <c r="Q16" s="451">
        <v>478857.45133000001</v>
      </c>
      <c r="R16" s="20"/>
    </row>
    <row r="17" spans="1:18">
      <c r="A17" s="477" t="s">
        <v>231</v>
      </c>
      <c r="B17" s="451">
        <v>838109.36372999998</v>
      </c>
      <c r="C17" s="451">
        <v>8449.6685199999993</v>
      </c>
      <c r="D17" s="451">
        <v>6988.6775399999997</v>
      </c>
      <c r="E17" s="451">
        <v>213.65442999999999</v>
      </c>
      <c r="F17" s="451">
        <v>27989.022940000003</v>
      </c>
      <c r="G17" s="451">
        <v>2194.5764399999998</v>
      </c>
      <c r="H17" s="451">
        <v>17490.375820000001</v>
      </c>
      <c r="I17" s="451">
        <v>901435.33941999997</v>
      </c>
      <c r="J17" s="451">
        <v>325826.74252999999</v>
      </c>
      <c r="K17" s="451">
        <v>5955.3855700000004</v>
      </c>
      <c r="L17" s="451">
        <v>2167.61031</v>
      </c>
      <c r="M17" s="451">
        <v>239.79295000000002</v>
      </c>
      <c r="N17" s="451">
        <v>11060.251</v>
      </c>
      <c r="O17" s="451">
        <v>798.38105000000007</v>
      </c>
      <c r="P17" s="451">
        <v>27087.532760000002</v>
      </c>
      <c r="Q17" s="451">
        <v>373135.69617000001</v>
      </c>
      <c r="R17" s="20"/>
    </row>
    <row r="18" spans="1:18">
      <c r="A18" s="477" t="s">
        <v>232</v>
      </c>
      <c r="B18" s="451">
        <v>889293.23190000001</v>
      </c>
      <c r="C18" s="451">
        <v>9136.2171699999999</v>
      </c>
      <c r="D18" s="451">
        <v>8804.9411300000011</v>
      </c>
      <c r="E18" s="451">
        <v>216.14428000000001</v>
      </c>
      <c r="F18" s="451">
        <v>32217.790639999999</v>
      </c>
      <c r="G18" s="451">
        <v>1331.7413799999999</v>
      </c>
      <c r="H18" s="451">
        <v>26416.266440000003</v>
      </c>
      <c r="I18" s="451">
        <v>967416.33294000011</v>
      </c>
      <c r="J18" s="451">
        <v>368536.40318999998</v>
      </c>
      <c r="K18" s="451">
        <v>9118.2732699999997</v>
      </c>
      <c r="L18" s="451">
        <v>4351.5581199999997</v>
      </c>
      <c r="M18" s="451">
        <v>420.17259999999999</v>
      </c>
      <c r="N18" s="451">
        <v>16779.465840000001</v>
      </c>
      <c r="O18" s="451">
        <v>1835.24836</v>
      </c>
      <c r="P18" s="451">
        <v>40986.185340000004</v>
      </c>
      <c r="Q18" s="451">
        <v>442027.30672000005</v>
      </c>
      <c r="R18" s="20"/>
    </row>
    <row r="19" spans="1:18">
      <c r="A19" s="477" t="s">
        <v>233</v>
      </c>
      <c r="B19" s="451">
        <v>728686.34477999993</v>
      </c>
      <c r="C19" s="451">
        <v>5457.8566300000002</v>
      </c>
      <c r="D19" s="451">
        <v>8267.2317400000011</v>
      </c>
      <c r="E19" s="451">
        <v>255.81452999999999</v>
      </c>
      <c r="F19" s="451">
        <v>37473.361429999997</v>
      </c>
      <c r="G19" s="451">
        <v>862.00283999999999</v>
      </c>
      <c r="H19" s="451">
        <v>82665.159939999998</v>
      </c>
      <c r="I19" s="451">
        <v>863667.77188999997</v>
      </c>
      <c r="J19" s="451">
        <v>442983.49291000003</v>
      </c>
      <c r="K19" s="451">
        <v>8702.0977600000006</v>
      </c>
      <c r="L19" s="451">
        <v>6714.4922000000006</v>
      </c>
      <c r="M19" s="451">
        <v>556.96908999999994</v>
      </c>
      <c r="N19" s="451">
        <v>28411.885440000002</v>
      </c>
      <c r="O19" s="451">
        <v>2510.50308</v>
      </c>
      <c r="P19" s="451">
        <v>54612.827239999999</v>
      </c>
      <c r="Q19" s="451">
        <v>544492.26772</v>
      </c>
      <c r="R19" s="20"/>
    </row>
    <row r="20" spans="1:18">
      <c r="A20" s="477" t="s">
        <v>234</v>
      </c>
      <c r="B20" s="451">
        <v>462927.41405000002</v>
      </c>
      <c r="C20" s="451">
        <v>2349.9105299999997</v>
      </c>
      <c r="D20" s="451">
        <v>8892.5257799999999</v>
      </c>
      <c r="E20" s="451">
        <v>21.18404</v>
      </c>
      <c r="F20" s="451">
        <v>25519.97495</v>
      </c>
      <c r="G20" s="451">
        <v>56.99165</v>
      </c>
      <c r="H20" s="451">
        <v>87213.346819999992</v>
      </c>
      <c r="I20" s="451">
        <v>586981.34782000002</v>
      </c>
      <c r="J20" s="451">
        <v>271695.58376999997</v>
      </c>
      <c r="K20" s="451">
        <v>2980.0592999999999</v>
      </c>
      <c r="L20" s="451">
        <v>5512.77819</v>
      </c>
      <c r="M20" s="451">
        <v>309.36786000000001</v>
      </c>
      <c r="N20" s="451">
        <v>16935.455839999999</v>
      </c>
      <c r="O20" s="451">
        <v>804.96977000000004</v>
      </c>
      <c r="P20" s="451">
        <v>88498.058980000002</v>
      </c>
      <c r="Q20" s="451">
        <v>386736.27370999998</v>
      </c>
      <c r="R20" s="20"/>
    </row>
    <row r="21" spans="1:18">
      <c r="A21" s="477" t="s">
        <v>235</v>
      </c>
      <c r="B21" s="451">
        <v>17478.909079999998</v>
      </c>
      <c r="C21" s="451">
        <v>37.487250000000003</v>
      </c>
      <c r="D21" s="451">
        <v>315.44779999999997</v>
      </c>
      <c r="E21" s="451">
        <v>5.4589799999999995</v>
      </c>
      <c r="F21" s="451">
        <v>1050.27755</v>
      </c>
      <c r="G21" s="451">
        <v>8.010390000000001</v>
      </c>
      <c r="H21" s="451">
        <v>8810.7114399999991</v>
      </c>
      <c r="I21" s="451">
        <v>27706.302489999998</v>
      </c>
      <c r="J21" s="451">
        <v>11312.631730000001</v>
      </c>
      <c r="K21" s="451">
        <v>27.640049999999999</v>
      </c>
      <c r="L21" s="451">
        <v>1258.5418100000002</v>
      </c>
      <c r="M21" s="451">
        <v>24.1219</v>
      </c>
      <c r="N21" s="451">
        <v>146.73921999999999</v>
      </c>
      <c r="O21" s="451">
        <v>0</v>
      </c>
      <c r="P21" s="451">
        <v>7483.5628799999995</v>
      </c>
      <c r="Q21" s="451">
        <v>20253.237590000001</v>
      </c>
      <c r="R21" s="20"/>
    </row>
    <row r="22" spans="1:18" s="323" customFormat="1" ht="60.75" thickBot="1">
      <c r="A22" s="478" t="s">
        <v>236</v>
      </c>
      <c r="B22" s="454">
        <v>8207.6984200000006</v>
      </c>
      <c r="C22" s="454">
        <v>7.4861599999999999</v>
      </c>
      <c r="D22" s="454">
        <v>124.92594</v>
      </c>
      <c r="E22" s="454">
        <v>3.0961599999999998</v>
      </c>
      <c r="F22" s="454">
        <v>883.47781999999995</v>
      </c>
      <c r="G22" s="454">
        <v>0</v>
      </c>
      <c r="H22" s="454">
        <v>6992.7566699999998</v>
      </c>
      <c r="I22" s="454">
        <v>16219.44117</v>
      </c>
      <c r="J22" s="454">
        <v>5537.4334000000008</v>
      </c>
      <c r="K22" s="454">
        <v>7.21347</v>
      </c>
      <c r="L22" s="454">
        <v>789.95932999999991</v>
      </c>
      <c r="M22" s="454">
        <v>15.469209999999999</v>
      </c>
      <c r="N22" s="454">
        <v>25.141060000000003</v>
      </c>
      <c r="O22" s="454">
        <v>0</v>
      </c>
      <c r="P22" s="454">
        <v>4310.8710000000001</v>
      </c>
      <c r="Q22" s="454">
        <v>10686.08747</v>
      </c>
      <c r="R22" s="24"/>
    </row>
    <row r="23" spans="1:18" s="323" customFormat="1" ht="106.5" customHeight="1" thickTop="1" thickBot="1">
      <c r="A23" s="479" t="s">
        <v>136</v>
      </c>
      <c r="B23" s="456">
        <f>SUM(B9:B22)</f>
        <v>23823986.407229997</v>
      </c>
      <c r="C23" s="456">
        <f t="shared" ref="C23:Q23" si="0">SUM(C9:C22)</f>
        <v>431606.64269000001</v>
      </c>
      <c r="D23" s="456">
        <f t="shared" si="0"/>
        <v>120395.85447000001</v>
      </c>
      <c r="E23" s="456">
        <f t="shared" si="0"/>
        <v>4444.1537699999999</v>
      </c>
      <c r="F23" s="456">
        <f t="shared" si="0"/>
        <v>427452.11891999992</v>
      </c>
      <c r="G23" s="456">
        <f t="shared" si="0"/>
        <v>89816.455170000016</v>
      </c>
      <c r="H23" s="456">
        <f t="shared" si="0"/>
        <v>2672181.8212900003</v>
      </c>
      <c r="I23" s="456">
        <f t="shared" si="0"/>
        <v>27569883.453539997</v>
      </c>
      <c r="J23" s="456">
        <f t="shared" si="0"/>
        <v>14263106.267719999</v>
      </c>
      <c r="K23" s="456">
        <f t="shared" si="0"/>
        <v>977165.77223999996</v>
      </c>
      <c r="L23" s="456">
        <f t="shared" si="0"/>
        <v>48792.824659999998</v>
      </c>
      <c r="M23" s="456">
        <f t="shared" si="0"/>
        <v>22708.601249999992</v>
      </c>
      <c r="N23" s="456">
        <f t="shared" si="0"/>
        <v>205290.39632999999</v>
      </c>
      <c r="O23" s="456">
        <f t="shared" si="0"/>
        <v>88228.933519999991</v>
      </c>
      <c r="P23" s="456">
        <f t="shared" si="0"/>
        <v>6629343.7243300015</v>
      </c>
      <c r="Q23" s="456">
        <f t="shared" si="0"/>
        <v>22234636.52005</v>
      </c>
      <c r="R23" s="24"/>
    </row>
    <row r="24" spans="1:18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7"/>
      <c r="K24" s="407"/>
      <c r="L24" s="406"/>
      <c r="M24" s="406"/>
      <c r="N24" s="406"/>
      <c r="O24" s="406"/>
      <c r="P24" s="406"/>
      <c r="Q24" s="406"/>
      <c r="R24" s="20"/>
    </row>
    <row r="25" spans="1:18" ht="87" customHeight="1" thickTop="1">
      <c r="A25" s="446" t="s">
        <v>152</v>
      </c>
      <c r="B25" s="5"/>
      <c r="C25" s="22"/>
      <c r="D25" s="6"/>
      <c r="E25" s="6"/>
      <c r="F25" s="6"/>
      <c r="G25" s="6"/>
      <c r="H25" s="6"/>
      <c r="I25" s="6"/>
      <c r="J25" s="6"/>
      <c r="K25" s="6"/>
      <c r="L25" s="7"/>
      <c r="M25" s="7"/>
      <c r="N25" s="244"/>
      <c r="O25" s="244"/>
      <c r="P25" s="244"/>
      <c r="Q25" s="244"/>
    </row>
    <row r="26" spans="1:18">
      <c r="A26" s="1242" t="s">
        <v>237</v>
      </c>
      <c r="B26" s="1242"/>
      <c r="C26" s="1242"/>
      <c r="D26" s="1242"/>
      <c r="E26" s="1242"/>
      <c r="F26" s="1242"/>
      <c r="G26" s="1242"/>
      <c r="H26" s="1242"/>
      <c r="I26" s="1242"/>
      <c r="J26" s="1242"/>
      <c r="K26" s="1242"/>
      <c r="L26" s="1242"/>
      <c r="M26" s="1242"/>
      <c r="N26" s="1242"/>
      <c r="O26" s="1242"/>
      <c r="P26" s="244"/>
      <c r="Q26" s="244"/>
    </row>
    <row r="27" spans="1:18" ht="38.25" customHeight="1">
      <c r="A27" s="446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</row>
    <row r="28" spans="1:18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</row>
    <row r="29" spans="1:18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6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244"/>
      <c r="N56" s="244"/>
      <c r="O56" s="244"/>
      <c r="P56" s="244"/>
      <c r="Q56" s="244"/>
    </row>
    <row r="57" spans="1:17" ht="9" customHeight="1">
      <c r="A57" s="33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</row>
    <row r="58" spans="1:17" ht="9" customHeight="1">
      <c r="A58" s="31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</row>
    <row r="59" spans="1:17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5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3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5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3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>
      <c r="A74" s="31"/>
      <c r="C74" s="23"/>
      <c r="D74" s="32"/>
      <c r="E74" s="32"/>
      <c r="F74" s="32"/>
      <c r="G74" s="32"/>
      <c r="H74" s="32"/>
      <c r="I74" s="32"/>
      <c r="J74" s="32"/>
      <c r="K74" s="32"/>
      <c r="L74" s="32"/>
    </row>
    <row r="75" spans="1:17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</row>
    <row r="76" spans="1:17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</row>
    <row r="77" spans="1:17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35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3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3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7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</row>
    <row r="116" spans="1:12">
      <c r="A116" s="38"/>
    </row>
    <row r="117" spans="1:12">
      <c r="A117" s="38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7">
    <mergeCell ref="A26:O26"/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Y648"/>
  <sheetViews>
    <sheetView topLeftCell="A2" zoomScale="25" zoomScaleNormal="25" workbookViewId="0">
      <selection activeCell="X7" sqref="X7:Z8"/>
    </sheetView>
  </sheetViews>
  <sheetFormatPr defaultRowHeight="60"/>
  <cols>
    <col min="1" max="1" width="174.7109375" style="317" customWidth="1"/>
    <col min="2" max="2" width="68.140625" style="239" customWidth="1"/>
    <col min="3" max="3" width="68.140625" style="446" customWidth="1"/>
    <col min="4" max="17" width="68.1406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95.25" customHeight="1">
      <c r="A3" s="1229" t="s">
        <v>222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667" customFormat="1" ht="97.5" customHeight="1">
      <c r="A7" s="665"/>
      <c r="B7" s="1237" t="s">
        <v>156</v>
      </c>
      <c r="C7" s="1237"/>
      <c r="D7" s="1237"/>
      <c r="E7" s="1237"/>
      <c r="F7" s="1237"/>
      <c r="G7" s="1237"/>
      <c r="H7" s="1237"/>
      <c r="I7" s="1237"/>
      <c r="J7" s="1237" t="s">
        <v>106</v>
      </c>
      <c r="K7" s="1237"/>
      <c r="L7" s="1237"/>
      <c r="M7" s="1237"/>
      <c r="N7" s="1237"/>
      <c r="O7" s="1237"/>
      <c r="P7" s="1237"/>
      <c r="Q7" s="1237"/>
      <c r="R7" s="666"/>
    </row>
    <row r="8" spans="1:25" s="12" customFormat="1" ht="180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77" t="s">
        <v>223</v>
      </c>
      <c r="B9" s="451">
        <v>5515064.9400899997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1">
        <v>3438698.1399299996</v>
      </c>
      <c r="I9" s="451">
        <v>8953763.0800200012</v>
      </c>
      <c r="J9" s="451">
        <v>3513958.88992</v>
      </c>
      <c r="K9" s="451">
        <v>83187.135670000003</v>
      </c>
      <c r="L9" s="451">
        <v>0</v>
      </c>
      <c r="M9" s="451">
        <v>0</v>
      </c>
      <c r="N9" s="451">
        <v>0</v>
      </c>
      <c r="O9" s="451">
        <v>0</v>
      </c>
      <c r="P9" s="451">
        <v>114067.28684</v>
      </c>
      <c r="Q9" s="451">
        <v>3711213.3124299999</v>
      </c>
      <c r="R9" s="20"/>
    </row>
    <row r="10" spans="1:25">
      <c r="A10" s="477" t="s">
        <v>224</v>
      </c>
      <c r="B10" s="452">
        <v>591517.50015999994</v>
      </c>
      <c r="C10" s="452">
        <v>0</v>
      </c>
      <c r="D10" s="452">
        <v>0</v>
      </c>
      <c r="E10" s="452">
        <v>0</v>
      </c>
      <c r="F10" s="452">
        <v>7554.4554200000002</v>
      </c>
      <c r="G10" s="452">
        <v>0</v>
      </c>
      <c r="H10" s="452">
        <v>118893.24844</v>
      </c>
      <c r="I10" s="452">
        <v>717965.20401999995</v>
      </c>
      <c r="J10" s="452">
        <v>670229.32746000006</v>
      </c>
      <c r="K10" s="452">
        <v>69748.434680000006</v>
      </c>
      <c r="L10" s="451">
        <v>61.661900000000003</v>
      </c>
      <c r="M10" s="451">
        <v>6856.9966199999999</v>
      </c>
      <c r="N10" s="451">
        <v>0</v>
      </c>
      <c r="O10" s="451">
        <v>0</v>
      </c>
      <c r="P10" s="451">
        <v>46056.073840000005</v>
      </c>
      <c r="Q10" s="451">
        <v>792952.49450000003</v>
      </c>
      <c r="R10" s="20"/>
    </row>
    <row r="11" spans="1:25">
      <c r="A11" s="477" t="s">
        <v>225</v>
      </c>
      <c r="B11" s="452">
        <v>373552.39141000004</v>
      </c>
      <c r="C11" s="452">
        <v>13740.808010000001</v>
      </c>
      <c r="D11" s="452">
        <v>0</v>
      </c>
      <c r="E11" s="452">
        <v>0</v>
      </c>
      <c r="F11" s="452">
        <v>0</v>
      </c>
      <c r="G11" s="452">
        <v>0</v>
      </c>
      <c r="H11" s="452">
        <v>110032.16505</v>
      </c>
      <c r="I11" s="452">
        <v>497325.36447000003</v>
      </c>
      <c r="J11" s="452">
        <v>497105.35894999997</v>
      </c>
      <c r="K11" s="452">
        <v>21388.539210000003</v>
      </c>
      <c r="L11" s="451">
        <v>2406.1639599999999</v>
      </c>
      <c r="M11" s="451">
        <v>3858</v>
      </c>
      <c r="N11" s="451">
        <v>12074.32245</v>
      </c>
      <c r="O11" s="451">
        <v>3430</v>
      </c>
      <c r="P11" s="451">
        <v>62729.642240000001</v>
      </c>
      <c r="Q11" s="451">
        <v>602992.02680999995</v>
      </c>
      <c r="R11" s="20"/>
    </row>
    <row r="12" spans="1:25">
      <c r="A12" s="477" t="s">
        <v>226</v>
      </c>
      <c r="B12" s="451">
        <v>938159.09664999996</v>
      </c>
      <c r="C12" s="451">
        <v>4335.7762499999999</v>
      </c>
      <c r="D12" s="451">
        <v>9436.4225999999999</v>
      </c>
      <c r="E12" s="451">
        <v>2259.3036200000001</v>
      </c>
      <c r="F12" s="451">
        <v>12801.807470000002</v>
      </c>
      <c r="G12" s="451">
        <v>583.79999999999995</v>
      </c>
      <c r="H12" s="451">
        <v>66526.968540000002</v>
      </c>
      <c r="I12" s="451">
        <v>1034103.17513</v>
      </c>
      <c r="J12" s="451">
        <v>581489.54492000001</v>
      </c>
      <c r="K12" s="451">
        <v>21939.56611</v>
      </c>
      <c r="L12" s="451">
        <v>4990.9418499999992</v>
      </c>
      <c r="M12" s="451">
        <v>1293.2836599999998</v>
      </c>
      <c r="N12" s="451">
        <v>7022.8413</v>
      </c>
      <c r="O12" s="451">
        <v>1598.375</v>
      </c>
      <c r="P12" s="451">
        <v>39003.040489999999</v>
      </c>
      <c r="Q12" s="451">
        <v>657337.59333000006</v>
      </c>
      <c r="R12" s="20"/>
    </row>
    <row r="13" spans="1:25">
      <c r="A13" s="477" t="s">
        <v>227</v>
      </c>
      <c r="B13" s="451">
        <v>2166506.2334600003</v>
      </c>
      <c r="C13" s="451">
        <v>4128.46738</v>
      </c>
      <c r="D13" s="451">
        <v>31195.397140000001</v>
      </c>
      <c r="E13" s="451">
        <v>956.03472999999997</v>
      </c>
      <c r="F13" s="451">
        <v>39362.707609999998</v>
      </c>
      <c r="G13" s="451">
        <v>166.04473000000002</v>
      </c>
      <c r="H13" s="451">
        <v>34061.917119999998</v>
      </c>
      <c r="I13" s="451">
        <v>2276376.80217</v>
      </c>
      <c r="J13" s="451">
        <v>699553.20796999999</v>
      </c>
      <c r="K13" s="451">
        <v>12767.791640000001</v>
      </c>
      <c r="L13" s="451">
        <v>4885.4999299999999</v>
      </c>
      <c r="M13" s="451">
        <v>0</v>
      </c>
      <c r="N13" s="451">
        <v>14628.42582</v>
      </c>
      <c r="O13" s="451">
        <v>5898.9469300000001</v>
      </c>
      <c r="P13" s="451">
        <v>19100.373039999999</v>
      </c>
      <c r="Q13" s="451">
        <v>756834.24533000006</v>
      </c>
      <c r="R13" s="20"/>
    </row>
    <row r="14" spans="1:25">
      <c r="A14" s="477" t="s">
        <v>228</v>
      </c>
      <c r="B14" s="451">
        <v>2225256.7004699996</v>
      </c>
      <c r="C14" s="451">
        <v>4341.2639500000005</v>
      </c>
      <c r="D14" s="451">
        <v>26526.492149999998</v>
      </c>
      <c r="E14" s="451">
        <v>914.24850000000004</v>
      </c>
      <c r="F14" s="451">
        <v>63376.147380000002</v>
      </c>
      <c r="G14" s="451">
        <v>469.37007</v>
      </c>
      <c r="H14" s="451">
        <v>29332.066139999999</v>
      </c>
      <c r="I14" s="451">
        <v>2350216.2886600001</v>
      </c>
      <c r="J14" s="451">
        <v>1754867.99346</v>
      </c>
      <c r="K14" s="451">
        <v>11564.94902</v>
      </c>
      <c r="L14" s="451">
        <v>15533.302300000001</v>
      </c>
      <c r="M14" s="451">
        <v>738.94087999999999</v>
      </c>
      <c r="N14" s="451">
        <v>23515.89991</v>
      </c>
      <c r="O14" s="451">
        <v>2852.1141699999998</v>
      </c>
      <c r="P14" s="451">
        <v>20539.637790000001</v>
      </c>
      <c r="Q14" s="451">
        <v>1829612.8375299999</v>
      </c>
      <c r="R14" s="20"/>
    </row>
    <row r="15" spans="1:25">
      <c r="A15" s="477" t="s">
        <v>229</v>
      </c>
      <c r="B15" s="451">
        <v>924321.03424000007</v>
      </c>
      <c r="C15" s="451">
        <v>2332.9952400000002</v>
      </c>
      <c r="D15" s="451">
        <v>12901.888550000001</v>
      </c>
      <c r="E15" s="451">
        <v>337.58884</v>
      </c>
      <c r="F15" s="451">
        <v>15852.47364</v>
      </c>
      <c r="G15" s="451">
        <v>1001.8757900000001</v>
      </c>
      <c r="H15" s="451">
        <v>30791.135829999999</v>
      </c>
      <c r="I15" s="451">
        <v>987538.99213000003</v>
      </c>
      <c r="J15" s="451">
        <v>608139.77995</v>
      </c>
      <c r="K15" s="451">
        <v>1600.4473899999998</v>
      </c>
      <c r="L15" s="451">
        <v>3351.53719</v>
      </c>
      <c r="M15" s="451">
        <v>0</v>
      </c>
      <c r="N15" s="451">
        <v>12806.651539999999</v>
      </c>
      <c r="O15" s="451">
        <v>1484.5046399999999</v>
      </c>
      <c r="P15" s="451">
        <v>8690.1146099999987</v>
      </c>
      <c r="Q15" s="451">
        <v>636073.03532000002</v>
      </c>
      <c r="R15" s="20"/>
    </row>
    <row r="16" spans="1:25">
      <c r="A16" s="477" t="s">
        <v>230</v>
      </c>
      <c r="B16" s="451">
        <v>455341.22161000001</v>
      </c>
      <c r="C16" s="451">
        <v>2923.9013500000001</v>
      </c>
      <c r="D16" s="451">
        <v>8252.8422800000008</v>
      </c>
      <c r="E16" s="451">
        <v>353.60993999999999</v>
      </c>
      <c r="F16" s="451">
        <v>7149.6072199999999</v>
      </c>
      <c r="G16" s="451">
        <v>159.34</v>
      </c>
      <c r="H16" s="451">
        <v>19462.916309999997</v>
      </c>
      <c r="I16" s="451">
        <v>493643.43870999996</v>
      </c>
      <c r="J16" s="451">
        <v>176165.44344</v>
      </c>
      <c r="K16" s="451">
        <v>1036.4866999999999</v>
      </c>
      <c r="L16" s="451">
        <v>1652.2024199999998</v>
      </c>
      <c r="M16" s="451">
        <v>0</v>
      </c>
      <c r="N16" s="451">
        <v>4288.9375599999994</v>
      </c>
      <c r="O16" s="451">
        <v>504.89938000000001</v>
      </c>
      <c r="P16" s="451">
        <v>8140.9405900000002</v>
      </c>
      <c r="Q16" s="451">
        <v>191788.91008999999</v>
      </c>
      <c r="R16" s="20"/>
    </row>
    <row r="17" spans="1:18">
      <c r="A17" s="477" t="s">
        <v>231</v>
      </c>
      <c r="B17" s="451">
        <v>278700.68141000002</v>
      </c>
      <c r="C17" s="451">
        <v>2886.0770400000001</v>
      </c>
      <c r="D17" s="451">
        <v>5087.1241200000004</v>
      </c>
      <c r="E17" s="451">
        <v>743.67906000000005</v>
      </c>
      <c r="F17" s="451">
        <v>4787.0723399999997</v>
      </c>
      <c r="G17" s="451">
        <v>117.65785000000001</v>
      </c>
      <c r="H17" s="451">
        <v>17406.250399999997</v>
      </c>
      <c r="I17" s="451">
        <v>309728.54222</v>
      </c>
      <c r="J17" s="451">
        <v>88500.828250000006</v>
      </c>
      <c r="K17" s="451">
        <v>706.85940000000005</v>
      </c>
      <c r="L17" s="451">
        <v>1186.3999699999999</v>
      </c>
      <c r="M17" s="451">
        <v>0</v>
      </c>
      <c r="N17" s="451">
        <v>3028.4801899999998</v>
      </c>
      <c r="O17" s="451">
        <v>0</v>
      </c>
      <c r="P17" s="451">
        <v>4872.8511500000004</v>
      </c>
      <c r="Q17" s="451">
        <v>98295.418959999995</v>
      </c>
      <c r="R17" s="20"/>
    </row>
    <row r="18" spans="1:18">
      <c r="A18" s="477" t="s">
        <v>232</v>
      </c>
      <c r="B18" s="451">
        <v>398471.71875</v>
      </c>
      <c r="C18" s="451">
        <v>4148.1520899999996</v>
      </c>
      <c r="D18" s="451">
        <v>6481.2456400000001</v>
      </c>
      <c r="E18" s="451">
        <v>1356.82906</v>
      </c>
      <c r="F18" s="451">
        <v>2933.3972599999997</v>
      </c>
      <c r="G18" s="451">
        <v>65.852530000000002</v>
      </c>
      <c r="H18" s="451">
        <v>45700.50664</v>
      </c>
      <c r="I18" s="451">
        <v>459157.70197000005</v>
      </c>
      <c r="J18" s="451">
        <v>120226.30648</v>
      </c>
      <c r="K18" s="451">
        <v>540.13890000000004</v>
      </c>
      <c r="L18" s="451">
        <v>1355.9174599999999</v>
      </c>
      <c r="M18" s="451">
        <v>0</v>
      </c>
      <c r="N18" s="451">
        <v>2852.9875000000002</v>
      </c>
      <c r="O18" s="451">
        <v>0</v>
      </c>
      <c r="P18" s="451">
        <v>21703.24799</v>
      </c>
      <c r="Q18" s="451">
        <v>146678.59833000001</v>
      </c>
      <c r="R18" s="20"/>
    </row>
    <row r="19" spans="1:18">
      <c r="A19" s="477" t="s">
        <v>233</v>
      </c>
      <c r="B19" s="451">
        <v>510430.05950999999</v>
      </c>
      <c r="C19" s="451">
        <v>4775.6065799999997</v>
      </c>
      <c r="D19" s="451">
        <v>11080.81898</v>
      </c>
      <c r="E19" s="451">
        <v>802.99125000000004</v>
      </c>
      <c r="F19" s="451">
        <v>1796.4516799999999</v>
      </c>
      <c r="G19" s="451">
        <v>66.046999999999997</v>
      </c>
      <c r="H19" s="451">
        <v>68666.932540000009</v>
      </c>
      <c r="I19" s="451">
        <v>597618.90753999993</v>
      </c>
      <c r="J19" s="451">
        <v>240986.67399000001</v>
      </c>
      <c r="K19" s="451">
        <v>530.19974000000002</v>
      </c>
      <c r="L19" s="451">
        <v>2943.7928099999999</v>
      </c>
      <c r="M19" s="451">
        <v>43.633870000000002</v>
      </c>
      <c r="N19" s="451">
        <v>10993.212150000001</v>
      </c>
      <c r="O19" s="451">
        <v>169.12245000000001</v>
      </c>
      <c r="P19" s="451">
        <v>24545.567640000001</v>
      </c>
      <c r="Q19" s="451">
        <v>280212.20264999999</v>
      </c>
      <c r="R19" s="20"/>
    </row>
    <row r="20" spans="1:18">
      <c r="A20" s="477" t="s">
        <v>234</v>
      </c>
      <c r="B20" s="451">
        <v>349680.17167000001</v>
      </c>
      <c r="C20" s="451">
        <v>2333.6279</v>
      </c>
      <c r="D20" s="451">
        <v>12586.41554</v>
      </c>
      <c r="E20" s="451">
        <v>651.11075000000005</v>
      </c>
      <c r="F20" s="451">
        <v>159.35904000000002</v>
      </c>
      <c r="G20" s="451">
        <v>0</v>
      </c>
      <c r="H20" s="451">
        <v>68481.649170000004</v>
      </c>
      <c r="I20" s="451">
        <v>433892.33406999998</v>
      </c>
      <c r="J20" s="451">
        <v>87113.510490000001</v>
      </c>
      <c r="K20" s="451">
        <v>151.50485999999998</v>
      </c>
      <c r="L20" s="451">
        <v>1985.94451</v>
      </c>
      <c r="M20" s="451">
        <v>0</v>
      </c>
      <c r="N20" s="451">
        <v>6678.84213</v>
      </c>
      <c r="O20" s="451">
        <v>32.66039</v>
      </c>
      <c r="P20" s="451">
        <v>32159.13811</v>
      </c>
      <c r="Q20" s="451">
        <v>128121.60049</v>
      </c>
      <c r="R20" s="20"/>
    </row>
    <row r="21" spans="1:18">
      <c r="A21" s="477" t="s">
        <v>235</v>
      </c>
      <c r="B21" s="451">
        <v>12540.092550000001</v>
      </c>
      <c r="C21" s="451">
        <v>77.583370000000002</v>
      </c>
      <c r="D21" s="451">
        <v>592.32749000000001</v>
      </c>
      <c r="E21" s="451">
        <v>5.1814600000000004</v>
      </c>
      <c r="F21" s="451">
        <v>0</v>
      </c>
      <c r="G21" s="451">
        <v>0</v>
      </c>
      <c r="H21" s="451">
        <v>4770.7741900000001</v>
      </c>
      <c r="I21" s="451">
        <v>17985.959059999997</v>
      </c>
      <c r="J21" s="451">
        <v>4793.6660999999995</v>
      </c>
      <c r="K21" s="451">
        <v>0</v>
      </c>
      <c r="L21" s="451">
        <v>152.67400000000001</v>
      </c>
      <c r="M21" s="451">
        <v>0</v>
      </c>
      <c r="N21" s="451">
        <v>357.98811999999998</v>
      </c>
      <c r="O21" s="451">
        <v>0</v>
      </c>
      <c r="P21" s="451">
        <v>9072.0416600000008</v>
      </c>
      <c r="Q21" s="451">
        <v>14376.36988</v>
      </c>
      <c r="R21" s="20"/>
    </row>
    <row r="22" spans="1:18" s="323" customFormat="1" ht="60.75" thickBot="1">
      <c r="A22" s="478" t="s">
        <v>236</v>
      </c>
      <c r="B22" s="454">
        <v>3166.35509</v>
      </c>
      <c r="C22" s="454">
        <v>17.57037</v>
      </c>
      <c r="D22" s="454">
        <v>178.36279000000002</v>
      </c>
      <c r="E22" s="454">
        <v>6.4531999999999998</v>
      </c>
      <c r="F22" s="454">
        <v>0</v>
      </c>
      <c r="G22" s="454">
        <v>0</v>
      </c>
      <c r="H22" s="454">
        <v>769.80971999999997</v>
      </c>
      <c r="I22" s="454">
        <v>4138.5511699999997</v>
      </c>
      <c r="J22" s="454">
        <v>1274.1166599999999</v>
      </c>
      <c r="K22" s="454">
        <v>1.93384</v>
      </c>
      <c r="L22" s="454">
        <v>92.072190000000006</v>
      </c>
      <c r="M22" s="454">
        <v>0</v>
      </c>
      <c r="N22" s="454">
        <v>153.78145000000001</v>
      </c>
      <c r="O22" s="454">
        <v>0</v>
      </c>
      <c r="P22" s="454">
        <v>745.61131</v>
      </c>
      <c r="Q22" s="454">
        <v>2267.5154500000003</v>
      </c>
      <c r="R22" s="24"/>
    </row>
    <row r="23" spans="1:18" s="323" customFormat="1" ht="106.5" customHeight="1" thickTop="1" thickBot="1">
      <c r="A23" s="479" t="s">
        <v>136</v>
      </c>
      <c r="B23" s="456">
        <f>SUM(B9:B22)</f>
        <v>14742708.197069997</v>
      </c>
      <c r="C23" s="456">
        <f t="shared" ref="C23:Q23" si="0">SUM(C9:C22)</f>
        <v>46041.829529999995</v>
      </c>
      <c r="D23" s="456">
        <f t="shared" si="0"/>
        <v>124319.33727999998</v>
      </c>
      <c r="E23" s="456">
        <f t="shared" si="0"/>
        <v>8387.0304100000012</v>
      </c>
      <c r="F23" s="456">
        <f t="shared" si="0"/>
        <v>155773.47906000004</v>
      </c>
      <c r="G23" s="456">
        <f t="shared" si="0"/>
        <v>2629.9879700000001</v>
      </c>
      <c r="H23" s="456">
        <f t="shared" si="0"/>
        <v>4053594.4800199983</v>
      </c>
      <c r="I23" s="456">
        <f t="shared" si="0"/>
        <v>19133454.341340002</v>
      </c>
      <c r="J23" s="456">
        <f t="shared" si="0"/>
        <v>9044404.6480400003</v>
      </c>
      <c r="K23" s="456">
        <f t="shared" si="0"/>
        <v>225163.98716000002</v>
      </c>
      <c r="L23" s="456">
        <f t="shared" si="0"/>
        <v>40598.110489999992</v>
      </c>
      <c r="M23" s="456">
        <f t="shared" si="0"/>
        <v>12790.855029999999</v>
      </c>
      <c r="N23" s="456">
        <f t="shared" si="0"/>
        <v>98402.370120000007</v>
      </c>
      <c r="O23" s="456">
        <f t="shared" si="0"/>
        <v>15970.622959999999</v>
      </c>
      <c r="P23" s="456">
        <f t="shared" si="0"/>
        <v>411425.5673</v>
      </c>
      <c r="Q23" s="456">
        <f t="shared" si="0"/>
        <v>9848756.1611000001</v>
      </c>
      <c r="R23" s="24"/>
    </row>
    <row r="24" spans="1:18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7"/>
      <c r="K24" s="407"/>
      <c r="L24" s="406"/>
      <c r="M24" s="406"/>
      <c r="N24" s="406"/>
      <c r="O24" s="406"/>
      <c r="P24" s="406"/>
      <c r="Q24" s="406"/>
      <c r="R24" s="20"/>
    </row>
    <row r="25" spans="1:18" ht="87" customHeight="1" thickTop="1">
      <c r="A25" s="446" t="s">
        <v>152</v>
      </c>
      <c r="B25" s="5"/>
      <c r="C25" s="22"/>
      <c r="D25" s="6"/>
      <c r="E25" s="6"/>
      <c r="F25" s="6"/>
      <c r="G25" s="6"/>
      <c r="H25" s="6"/>
      <c r="I25" s="6"/>
      <c r="J25" s="6"/>
      <c r="K25" s="6"/>
      <c r="L25" s="7"/>
      <c r="M25" s="7"/>
      <c r="N25" s="244"/>
      <c r="O25" s="244"/>
      <c r="P25" s="244"/>
      <c r="Q25" s="244"/>
    </row>
    <row r="26" spans="1:18">
      <c r="A26" s="474" t="s">
        <v>237</v>
      </c>
      <c r="B26" s="474"/>
      <c r="C26" s="474"/>
      <c r="D26" s="30"/>
      <c r="E26" s="30"/>
      <c r="F26" s="30"/>
      <c r="G26" s="30"/>
      <c r="H26" s="30"/>
      <c r="I26" s="30"/>
      <c r="J26" s="30"/>
      <c r="K26" s="30"/>
      <c r="L26" s="30"/>
      <c r="M26" s="8"/>
      <c r="N26" s="244"/>
      <c r="O26" s="244"/>
      <c r="P26" s="244"/>
      <c r="Q26" s="244"/>
    </row>
    <row r="27" spans="1:18" ht="38.25" customHeight="1">
      <c r="A27" s="446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</row>
    <row r="28" spans="1:18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</row>
    <row r="29" spans="1:18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6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244"/>
      <c r="N56" s="244"/>
      <c r="O56" s="244"/>
      <c r="P56" s="244"/>
      <c r="Q56" s="244"/>
    </row>
    <row r="57" spans="1:17" ht="9" customHeight="1">
      <c r="A57" s="33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</row>
    <row r="58" spans="1:17" ht="9" customHeight="1">
      <c r="A58" s="31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</row>
    <row r="59" spans="1:17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5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3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5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3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>
      <c r="A74" s="31"/>
      <c r="C74" s="23"/>
      <c r="D74" s="32"/>
      <c r="E74" s="32"/>
      <c r="F74" s="32"/>
      <c r="G74" s="32"/>
      <c r="H74" s="32"/>
      <c r="I74" s="32"/>
      <c r="J74" s="32"/>
      <c r="K74" s="32"/>
      <c r="L74" s="32"/>
    </row>
    <row r="75" spans="1:17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</row>
    <row r="76" spans="1:17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</row>
    <row r="77" spans="1:17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35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3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3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7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</row>
    <row r="116" spans="1:12">
      <c r="A116" s="38"/>
    </row>
    <row r="117" spans="1:12">
      <c r="A117" s="38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Y648"/>
  <sheetViews>
    <sheetView topLeftCell="A2" zoomScale="25" zoomScaleNormal="25" workbookViewId="0">
      <selection activeCell="A2" sqref="A2:Q2"/>
    </sheetView>
  </sheetViews>
  <sheetFormatPr defaultRowHeight="60"/>
  <cols>
    <col min="1" max="1" width="174.7109375" style="317" customWidth="1"/>
    <col min="2" max="2" width="65.85546875" style="239" customWidth="1"/>
    <col min="3" max="3" width="65.85546875" style="446" customWidth="1"/>
    <col min="4" max="17" width="65.8554687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95.25" customHeight="1">
      <c r="A3" s="1229" t="s">
        <v>222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667" customFormat="1" ht="97.5" customHeight="1">
      <c r="A7" s="665"/>
      <c r="B7" s="1237" t="s">
        <v>107</v>
      </c>
      <c r="C7" s="1237"/>
      <c r="D7" s="1237"/>
      <c r="E7" s="1237"/>
      <c r="F7" s="1237"/>
      <c r="G7" s="1237"/>
      <c r="H7" s="1237"/>
      <c r="I7" s="1237"/>
      <c r="J7" s="1237" t="s">
        <v>108</v>
      </c>
      <c r="K7" s="1237"/>
      <c r="L7" s="1237"/>
      <c r="M7" s="1237"/>
      <c r="N7" s="1237"/>
      <c r="O7" s="1237"/>
      <c r="P7" s="1237"/>
      <c r="Q7" s="1237"/>
      <c r="R7" s="666"/>
    </row>
    <row r="8" spans="1:25" s="12" customFormat="1" ht="180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77" t="s">
        <v>223</v>
      </c>
      <c r="B9" s="451">
        <v>2398814.0279999999</v>
      </c>
      <c r="C9" s="451">
        <v>27214.384340000001</v>
      </c>
      <c r="D9" s="451">
        <v>0</v>
      </c>
      <c r="E9" s="451">
        <v>0</v>
      </c>
      <c r="F9" s="451">
        <v>0</v>
      </c>
      <c r="G9" s="451">
        <v>0</v>
      </c>
      <c r="H9" s="451">
        <v>211730.826</v>
      </c>
      <c r="I9" s="451">
        <v>2637759.2383400002</v>
      </c>
      <c r="J9" s="451">
        <v>0</v>
      </c>
      <c r="K9" s="451">
        <v>0</v>
      </c>
      <c r="L9" s="451">
        <v>0</v>
      </c>
      <c r="M9" s="451">
        <v>0</v>
      </c>
      <c r="N9" s="451">
        <v>0</v>
      </c>
      <c r="O9" s="451">
        <v>0</v>
      </c>
      <c r="P9" s="451">
        <v>0</v>
      </c>
      <c r="Q9" s="451">
        <v>0</v>
      </c>
      <c r="R9" s="20"/>
    </row>
    <row r="10" spans="1:25">
      <c r="A10" s="477" t="s">
        <v>224</v>
      </c>
      <c r="B10" s="452">
        <v>332449.71179999999</v>
      </c>
      <c r="C10" s="452">
        <v>27757.154399999999</v>
      </c>
      <c r="D10" s="452">
        <v>0</v>
      </c>
      <c r="E10" s="452">
        <v>0</v>
      </c>
      <c r="F10" s="452">
        <v>0</v>
      </c>
      <c r="G10" s="452">
        <v>0</v>
      </c>
      <c r="H10" s="452">
        <v>24404.75301</v>
      </c>
      <c r="I10" s="452">
        <v>384611.61920999998</v>
      </c>
      <c r="J10" s="452">
        <v>0</v>
      </c>
      <c r="K10" s="452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0</v>
      </c>
      <c r="R10" s="20"/>
    </row>
    <row r="11" spans="1:25">
      <c r="A11" s="477" t="s">
        <v>225</v>
      </c>
      <c r="B11" s="452">
        <v>330099.74239999999</v>
      </c>
      <c r="C11" s="452">
        <v>14935.67555</v>
      </c>
      <c r="D11" s="452">
        <v>0</v>
      </c>
      <c r="E11" s="452">
        <v>210.79504</v>
      </c>
      <c r="F11" s="452">
        <v>0</v>
      </c>
      <c r="G11" s="452">
        <v>0</v>
      </c>
      <c r="H11" s="452">
        <v>32689.64011</v>
      </c>
      <c r="I11" s="452">
        <v>377935.85310000001</v>
      </c>
      <c r="J11" s="452">
        <v>0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0"/>
    </row>
    <row r="12" spans="1:25">
      <c r="A12" s="477" t="s">
        <v>226</v>
      </c>
      <c r="B12" s="451">
        <v>522186.6753</v>
      </c>
      <c r="C12" s="451">
        <v>11884.48661</v>
      </c>
      <c r="D12" s="451">
        <v>480.60001</v>
      </c>
      <c r="E12" s="451">
        <v>0</v>
      </c>
      <c r="F12" s="451">
        <v>0</v>
      </c>
      <c r="G12" s="451">
        <v>7435.8147499999995</v>
      </c>
      <c r="H12" s="451">
        <v>15323.157580000001</v>
      </c>
      <c r="I12" s="451">
        <v>557310.73424999998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20"/>
    </row>
    <row r="13" spans="1:25">
      <c r="A13" s="477" t="s">
        <v>227</v>
      </c>
      <c r="B13" s="451">
        <v>875250.02579999994</v>
      </c>
      <c r="C13" s="451">
        <v>37851.359090000005</v>
      </c>
      <c r="D13" s="451">
        <v>1085.5401200000001</v>
      </c>
      <c r="E13" s="451">
        <v>727.44495999999992</v>
      </c>
      <c r="F13" s="451">
        <v>4963.8798799999995</v>
      </c>
      <c r="G13" s="451">
        <v>4420.1919500000004</v>
      </c>
      <c r="H13" s="451">
        <v>13296.303970000001</v>
      </c>
      <c r="I13" s="451">
        <v>937594.74577000004</v>
      </c>
      <c r="J13" s="451">
        <v>947.11947999999995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0</v>
      </c>
      <c r="Q13" s="451">
        <v>947.11947999999995</v>
      </c>
      <c r="R13" s="20"/>
    </row>
    <row r="14" spans="1:25">
      <c r="A14" s="477" t="s">
        <v>228</v>
      </c>
      <c r="B14" s="451">
        <v>1183162.398</v>
      </c>
      <c r="C14" s="451">
        <v>37200.693169999999</v>
      </c>
      <c r="D14" s="451">
        <v>3064.3415599999998</v>
      </c>
      <c r="E14" s="451">
        <v>848.12834999999995</v>
      </c>
      <c r="F14" s="451">
        <v>13303.529470000001</v>
      </c>
      <c r="G14" s="451">
        <v>6915.6543600000005</v>
      </c>
      <c r="H14" s="451">
        <v>11460.094560000001</v>
      </c>
      <c r="I14" s="451">
        <v>1255954.83947</v>
      </c>
      <c r="J14" s="451">
        <v>31239.066640000001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31239.066640000001</v>
      </c>
      <c r="R14" s="20"/>
    </row>
    <row r="15" spans="1:25">
      <c r="A15" s="477" t="s">
        <v>229</v>
      </c>
      <c r="B15" s="451">
        <v>554352.20079999999</v>
      </c>
      <c r="C15" s="451">
        <v>20706.929960000001</v>
      </c>
      <c r="D15" s="451">
        <v>1638.13</v>
      </c>
      <c r="E15" s="451">
        <v>464.89184</v>
      </c>
      <c r="F15" s="451">
        <v>7226.2673399999994</v>
      </c>
      <c r="G15" s="451">
        <v>2643.1230800000003</v>
      </c>
      <c r="H15" s="451">
        <v>9236.0232899999992</v>
      </c>
      <c r="I15" s="451">
        <v>596267.56630999991</v>
      </c>
      <c r="J15" s="451">
        <v>438244.38092000003</v>
      </c>
      <c r="K15" s="451">
        <v>584.01891000000001</v>
      </c>
      <c r="L15" s="451">
        <v>0</v>
      </c>
      <c r="M15" s="451">
        <v>0</v>
      </c>
      <c r="N15" s="451">
        <v>565.37886000000003</v>
      </c>
      <c r="O15" s="451">
        <v>0</v>
      </c>
      <c r="P15" s="451">
        <v>0</v>
      </c>
      <c r="Q15" s="451">
        <v>439393.77869000001</v>
      </c>
      <c r="R15" s="20"/>
    </row>
    <row r="16" spans="1:25">
      <c r="A16" s="477" t="s">
        <v>230</v>
      </c>
      <c r="B16" s="451">
        <v>483347.75880000001</v>
      </c>
      <c r="C16" s="451">
        <v>15142.217329999999</v>
      </c>
      <c r="D16" s="451">
        <v>2279.04738</v>
      </c>
      <c r="E16" s="451">
        <v>703.46123999999998</v>
      </c>
      <c r="F16" s="451">
        <v>6616.9322300000003</v>
      </c>
      <c r="G16" s="451">
        <v>2682.9702200000002</v>
      </c>
      <c r="H16" s="451">
        <v>47663.855009999999</v>
      </c>
      <c r="I16" s="451">
        <v>558436.24221000005</v>
      </c>
      <c r="J16" s="451">
        <v>376493.45543000003</v>
      </c>
      <c r="K16" s="451">
        <v>1183.7031299999999</v>
      </c>
      <c r="L16" s="451">
        <v>0</v>
      </c>
      <c r="M16" s="451">
        <v>0</v>
      </c>
      <c r="N16" s="451">
        <v>283.0136</v>
      </c>
      <c r="O16" s="451">
        <v>0</v>
      </c>
      <c r="P16" s="451">
        <v>154.35</v>
      </c>
      <c r="Q16" s="451">
        <v>378114.52216000005</v>
      </c>
      <c r="R16" s="20"/>
    </row>
    <row r="17" spans="1:18">
      <c r="A17" s="477" t="s">
        <v>231</v>
      </c>
      <c r="B17" s="451">
        <v>294943.09010000003</v>
      </c>
      <c r="C17" s="451">
        <v>15044.5738</v>
      </c>
      <c r="D17" s="451">
        <v>1691.8371399999999</v>
      </c>
      <c r="E17" s="451">
        <v>1288.6079199999999</v>
      </c>
      <c r="F17" s="451">
        <v>9621.1425899999995</v>
      </c>
      <c r="G17" s="451">
        <v>3919.4692300000002</v>
      </c>
      <c r="H17" s="451">
        <v>7383.62853</v>
      </c>
      <c r="I17" s="451">
        <v>333892.34931000002</v>
      </c>
      <c r="J17" s="451">
        <v>1317562.64271</v>
      </c>
      <c r="K17" s="451">
        <v>4580.08061</v>
      </c>
      <c r="L17" s="451">
        <v>0</v>
      </c>
      <c r="M17" s="451">
        <v>108.60661999999999</v>
      </c>
      <c r="N17" s="451">
        <v>237.42121</v>
      </c>
      <c r="O17" s="451">
        <v>0</v>
      </c>
      <c r="P17" s="451">
        <v>0</v>
      </c>
      <c r="Q17" s="451">
        <v>1322488.7511500001</v>
      </c>
      <c r="R17" s="20"/>
    </row>
    <row r="18" spans="1:18">
      <c r="A18" s="477" t="s">
        <v>232</v>
      </c>
      <c r="B18" s="451">
        <v>283672.99660000001</v>
      </c>
      <c r="C18" s="451">
        <v>22799.915960000002</v>
      </c>
      <c r="D18" s="451">
        <v>2481.43714</v>
      </c>
      <c r="E18" s="451">
        <v>1418.2662399999999</v>
      </c>
      <c r="F18" s="451">
        <v>11443.82929</v>
      </c>
      <c r="G18" s="451">
        <v>3477.9520899999998</v>
      </c>
      <c r="H18" s="451">
        <v>20161.718149999997</v>
      </c>
      <c r="I18" s="451">
        <v>345456.11547000002</v>
      </c>
      <c r="J18" s="451">
        <v>2717330.1085000001</v>
      </c>
      <c r="K18" s="451">
        <v>19527.33797</v>
      </c>
      <c r="L18" s="451">
        <v>301.42964000000001</v>
      </c>
      <c r="M18" s="451">
        <v>0</v>
      </c>
      <c r="N18" s="451">
        <v>3737.1728599999997</v>
      </c>
      <c r="O18" s="451">
        <v>574.96162000000004</v>
      </c>
      <c r="P18" s="451">
        <v>152.09836999999999</v>
      </c>
      <c r="Q18" s="451">
        <v>2741623.1089599999</v>
      </c>
      <c r="R18" s="20"/>
    </row>
    <row r="19" spans="1:18">
      <c r="A19" s="477" t="s">
        <v>233</v>
      </c>
      <c r="B19" s="451">
        <v>368167.57860000001</v>
      </c>
      <c r="C19" s="451">
        <v>21986.132409999998</v>
      </c>
      <c r="D19" s="451">
        <v>4746.23369</v>
      </c>
      <c r="E19" s="451">
        <v>1240.20993</v>
      </c>
      <c r="F19" s="451">
        <v>12367.820599999999</v>
      </c>
      <c r="G19" s="451">
        <v>2806.0752499999999</v>
      </c>
      <c r="H19" s="451">
        <v>47316.253450000004</v>
      </c>
      <c r="I19" s="451">
        <v>458630.30392999999</v>
      </c>
      <c r="J19" s="451">
        <v>3686523.4437299999</v>
      </c>
      <c r="K19" s="451">
        <v>47082.763149999999</v>
      </c>
      <c r="L19" s="451">
        <v>1836.3454099999999</v>
      </c>
      <c r="M19" s="451">
        <v>164.34906000000001</v>
      </c>
      <c r="N19" s="451">
        <v>15870.28537</v>
      </c>
      <c r="O19" s="451">
        <v>1046.57275</v>
      </c>
      <c r="P19" s="451">
        <v>0</v>
      </c>
      <c r="Q19" s="451">
        <v>3752523.7594699999</v>
      </c>
      <c r="R19" s="20"/>
    </row>
    <row r="20" spans="1:18">
      <c r="A20" s="477" t="s">
        <v>234</v>
      </c>
      <c r="B20" s="451">
        <v>205379.11259999999</v>
      </c>
      <c r="C20" s="451">
        <v>6718.7057100000002</v>
      </c>
      <c r="D20" s="451">
        <v>5819.5689900000007</v>
      </c>
      <c r="E20" s="451">
        <v>625.59927000000005</v>
      </c>
      <c r="F20" s="451">
        <v>2358.2056299999999</v>
      </c>
      <c r="G20" s="451">
        <v>294.19362999999998</v>
      </c>
      <c r="H20" s="451">
        <v>22604.19051</v>
      </c>
      <c r="I20" s="451">
        <v>243799.57634</v>
      </c>
      <c r="J20" s="451">
        <v>2624186.42313</v>
      </c>
      <c r="K20" s="451">
        <v>31495.181420000001</v>
      </c>
      <c r="L20" s="451">
        <v>18338.107120000001</v>
      </c>
      <c r="M20" s="451">
        <v>1472.5177800000001</v>
      </c>
      <c r="N20" s="451">
        <v>18146.754699999998</v>
      </c>
      <c r="O20" s="451">
        <v>1435.6092800000001</v>
      </c>
      <c r="P20" s="451">
        <v>52.414540000000002</v>
      </c>
      <c r="Q20" s="451">
        <v>2695127.0079699997</v>
      </c>
      <c r="R20" s="20"/>
    </row>
    <row r="21" spans="1:18">
      <c r="A21" s="477" t="s">
        <v>235</v>
      </c>
      <c r="B21" s="451">
        <v>5513.2229900000002</v>
      </c>
      <c r="C21" s="451">
        <v>129.89774</v>
      </c>
      <c r="D21" s="451">
        <v>189.44945999999999</v>
      </c>
      <c r="E21" s="451">
        <v>17.573119999999999</v>
      </c>
      <c r="F21" s="451">
        <v>12.706440000000001</v>
      </c>
      <c r="G21" s="451">
        <v>0</v>
      </c>
      <c r="H21" s="451">
        <v>1610.3614</v>
      </c>
      <c r="I21" s="451">
        <v>7473.2111500000001</v>
      </c>
      <c r="J21" s="451">
        <v>122774.52424</v>
      </c>
      <c r="K21" s="451">
        <v>886.76234999999997</v>
      </c>
      <c r="L21" s="451">
        <v>3717.5500999999999</v>
      </c>
      <c r="M21" s="451">
        <v>204.56645</v>
      </c>
      <c r="N21" s="451">
        <v>116.40063000000001</v>
      </c>
      <c r="O21" s="451">
        <v>0</v>
      </c>
      <c r="P21" s="451">
        <v>30.562000000000001</v>
      </c>
      <c r="Q21" s="451">
        <v>127730.36576999999</v>
      </c>
      <c r="R21" s="20"/>
    </row>
    <row r="22" spans="1:18" s="323" customFormat="1" ht="60.75" thickBot="1">
      <c r="A22" s="478" t="s">
        <v>236</v>
      </c>
      <c r="B22" s="454">
        <v>2760.19488</v>
      </c>
      <c r="C22" s="454">
        <v>15.857370000000001</v>
      </c>
      <c r="D22" s="454">
        <v>113.62430999999999</v>
      </c>
      <c r="E22" s="454">
        <v>0</v>
      </c>
      <c r="F22" s="454">
        <v>0</v>
      </c>
      <c r="G22" s="454">
        <v>8.5339999999999999E-2</v>
      </c>
      <c r="H22" s="454">
        <v>2155.16689</v>
      </c>
      <c r="I22" s="454">
        <v>5044.9287899999999</v>
      </c>
      <c r="J22" s="454">
        <v>29397.24424</v>
      </c>
      <c r="K22" s="454">
        <v>236.67220999999998</v>
      </c>
      <c r="L22" s="454">
        <v>2018.75163</v>
      </c>
      <c r="M22" s="454">
        <v>76.001660000000001</v>
      </c>
      <c r="N22" s="454">
        <v>54.743510000000001</v>
      </c>
      <c r="O22" s="454">
        <v>0</v>
      </c>
      <c r="P22" s="454">
        <v>7.1876000000000007</v>
      </c>
      <c r="Q22" s="454">
        <v>31790.600850000003</v>
      </c>
      <c r="R22" s="24"/>
    </row>
    <row r="23" spans="1:18" s="323" customFormat="1" ht="106.5" customHeight="1" thickTop="1" thickBot="1">
      <c r="A23" s="479" t="s">
        <v>238</v>
      </c>
      <c r="B23" s="456">
        <f>SUM(B9:B22)</f>
        <v>7840098.7366699986</v>
      </c>
      <c r="C23" s="456">
        <f t="shared" ref="C23:Q23" si="0">SUM(C9:C22)</f>
        <v>259387.98344000004</v>
      </c>
      <c r="D23" s="456">
        <f t="shared" si="0"/>
        <v>23589.809799999999</v>
      </c>
      <c r="E23" s="456">
        <f t="shared" si="0"/>
        <v>7544.9779099999996</v>
      </c>
      <c r="F23" s="456">
        <f t="shared" si="0"/>
        <v>67914.313469999994</v>
      </c>
      <c r="G23" s="456">
        <f t="shared" si="0"/>
        <v>34595.529899999994</v>
      </c>
      <c r="H23" s="456">
        <f t="shared" si="0"/>
        <v>467035.9724599999</v>
      </c>
      <c r="I23" s="456">
        <f t="shared" si="0"/>
        <v>8700167.3236499988</v>
      </c>
      <c r="J23" s="456">
        <f t="shared" si="0"/>
        <v>11344698.409020001</v>
      </c>
      <c r="K23" s="456">
        <f t="shared" si="0"/>
        <v>105576.51975000002</v>
      </c>
      <c r="L23" s="456">
        <f t="shared" si="0"/>
        <v>26212.1839</v>
      </c>
      <c r="M23" s="456">
        <f t="shared" si="0"/>
        <v>2026.0415700000001</v>
      </c>
      <c r="N23" s="456">
        <f t="shared" si="0"/>
        <v>39011.170739999994</v>
      </c>
      <c r="O23" s="456">
        <f t="shared" si="0"/>
        <v>3057.14365</v>
      </c>
      <c r="P23" s="456">
        <f t="shared" si="0"/>
        <v>396.61250999999993</v>
      </c>
      <c r="Q23" s="456">
        <f t="shared" si="0"/>
        <v>11520978.081139999</v>
      </c>
      <c r="R23" s="24"/>
    </row>
    <row r="24" spans="1:18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7"/>
      <c r="K24" s="407"/>
      <c r="L24" s="406"/>
      <c r="M24" s="406"/>
      <c r="N24" s="406"/>
      <c r="O24" s="406"/>
      <c r="P24" s="406"/>
      <c r="Q24" s="406"/>
      <c r="R24" s="20"/>
    </row>
    <row r="25" spans="1:18" ht="87" customHeight="1" thickTop="1">
      <c r="A25" s="446" t="s">
        <v>152</v>
      </c>
      <c r="B25" s="5"/>
      <c r="C25" s="22"/>
      <c r="D25" s="6"/>
      <c r="E25" s="6"/>
      <c r="F25" s="6"/>
      <c r="G25" s="6"/>
      <c r="H25" s="6"/>
      <c r="I25" s="6"/>
      <c r="J25" s="6"/>
      <c r="K25" s="6"/>
      <c r="L25" s="7"/>
      <c r="M25" s="7"/>
      <c r="N25" s="244"/>
      <c r="O25" s="244"/>
      <c r="P25" s="244"/>
      <c r="Q25" s="244"/>
    </row>
    <row r="26" spans="1:18">
      <c r="A26" s="474" t="s">
        <v>237</v>
      </c>
      <c r="B26" s="474"/>
      <c r="C26" s="474"/>
      <c r="D26" s="30"/>
      <c r="E26" s="30"/>
      <c r="F26" s="30"/>
      <c r="G26" s="30"/>
      <c r="H26" s="30"/>
      <c r="I26" s="30"/>
      <c r="J26" s="30"/>
      <c r="K26" s="30"/>
      <c r="L26" s="30"/>
      <c r="M26" s="8"/>
      <c r="N26" s="244"/>
      <c r="O26" s="244"/>
      <c r="P26" s="244"/>
      <c r="Q26" s="244"/>
    </row>
    <row r="27" spans="1:18" ht="38.25" customHeight="1">
      <c r="A27" s="31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</row>
    <row r="28" spans="1:18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</row>
    <row r="29" spans="1:18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6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244"/>
      <c r="N56" s="244"/>
      <c r="O56" s="244"/>
      <c r="P56" s="244"/>
      <c r="Q56" s="244"/>
    </row>
    <row r="57" spans="1:17" ht="9" customHeight="1">
      <c r="A57" s="33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</row>
    <row r="58" spans="1:17" ht="9" customHeight="1">
      <c r="A58" s="31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</row>
    <row r="59" spans="1:17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5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3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5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3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>
      <c r="A74" s="31"/>
      <c r="C74" s="23"/>
      <c r="D74" s="32"/>
      <c r="E74" s="32"/>
      <c r="F74" s="32"/>
      <c r="G74" s="32"/>
      <c r="H74" s="32"/>
      <c r="I74" s="32"/>
      <c r="J74" s="32"/>
      <c r="K74" s="32"/>
      <c r="L74" s="32"/>
    </row>
    <row r="75" spans="1:17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</row>
    <row r="76" spans="1:17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</row>
    <row r="77" spans="1:17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35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3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3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7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</row>
    <row r="116" spans="1:12">
      <c r="A116" s="38"/>
    </row>
    <row r="117" spans="1:12">
      <c r="A117" s="38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Y648"/>
  <sheetViews>
    <sheetView topLeftCell="A2" zoomScale="26" zoomScaleNormal="26" workbookViewId="0">
      <selection activeCell="A2" sqref="A2:Q2"/>
    </sheetView>
  </sheetViews>
  <sheetFormatPr defaultRowHeight="60"/>
  <cols>
    <col min="1" max="1" width="174.7109375" style="317" customWidth="1"/>
    <col min="2" max="2" width="63.5703125" style="239" customWidth="1"/>
    <col min="3" max="3" width="63.5703125" style="446" customWidth="1"/>
    <col min="4" max="17" width="63.5703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95.25" customHeight="1">
      <c r="A3" s="1229" t="s">
        <v>222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667" customFormat="1" ht="97.5" customHeight="1">
      <c r="A7" s="665"/>
      <c r="B7" s="1237" t="s">
        <v>109</v>
      </c>
      <c r="C7" s="1237"/>
      <c r="D7" s="1237"/>
      <c r="E7" s="1237"/>
      <c r="F7" s="1237"/>
      <c r="G7" s="1237"/>
      <c r="H7" s="1237"/>
      <c r="I7" s="1237"/>
      <c r="J7" s="1237" t="s">
        <v>110</v>
      </c>
      <c r="K7" s="1237"/>
      <c r="L7" s="1237"/>
      <c r="M7" s="1237"/>
      <c r="N7" s="1237"/>
      <c r="O7" s="1237"/>
      <c r="P7" s="1237"/>
      <c r="Q7" s="1237"/>
      <c r="R7" s="666"/>
    </row>
    <row r="8" spans="1:25" s="12" customFormat="1" ht="180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77" t="s">
        <v>223</v>
      </c>
      <c r="B9" s="451">
        <v>19207.416940000003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1">
        <v>33043.60168</v>
      </c>
      <c r="I9" s="451">
        <v>52251.018619999995</v>
      </c>
      <c r="J9" s="451">
        <v>287951.12339999998</v>
      </c>
      <c r="K9" s="451">
        <v>0</v>
      </c>
      <c r="L9" s="451">
        <v>0</v>
      </c>
      <c r="M9" s="451">
        <v>0</v>
      </c>
      <c r="N9" s="451">
        <v>0</v>
      </c>
      <c r="O9" s="451">
        <v>0</v>
      </c>
      <c r="P9" s="451">
        <v>288064.44627999997</v>
      </c>
      <c r="Q9" s="451">
        <v>576015.56967999996</v>
      </c>
      <c r="R9" s="20"/>
    </row>
    <row r="10" spans="1:25">
      <c r="A10" s="477" t="s">
        <v>224</v>
      </c>
      <c r="B10" s="452">
        <v>43088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59.724350000000001</v>
      </c>
      <c r="I10" s="452">
        <v>43147.724350000004</v>
      </c>
      <c r="J10" s="452">
        <v>50358.499979999993</v>
      </c>
      <c r="K10" s="452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9105.5119900000009</v>
      </c>
      <c r="Q10" s="451">
        <v>59464.01197</v>
      </c>
      <c r="R10" s="20"/>
    </row>
    <row r="11" spans="1:25">
      <c r="A11" s="477" t="s">
        <v>225</v>
      </c>
      <c r="B11" s="452">
        <v>19746.677379999997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21.129470000000001</v>
      </c>
      <c r="I11" s="452">
        <v>19767.806850000001</v>
      </c>
      <c r="J11" s="452">
        <v>32212.69902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4260.9007599999995</v>
      </c>
      <c r="Q11" s="451">
        <v>36473.599780000004</v>
      </c>
      <c r="R11" s="20"/>
    </row>
    <row r="12" spans="1:25">
      <c r="A12" s="477" t="s">
        <v>226</v>
      </c>
      <c r="B12" s="451">
        <v>17369.283059999998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57.753239999999998</v>
      </c>
      <c r="I12" s="451">
        <v>17427.0363</v>
      </c>
      <c r="J12" s="451">
        <v>12215.27636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2872.9621699999998</v>
      </c>
      <c r="Q12" s="451">
        <v>15088.238529999999</v>
      </c>
      <c r="R12" s="20"/>
    </row>
    <row r="13" spans="1:25">
      <c r="A13" s="477" t="s">
        <v>227</v>
      </c>
      <c r="B13" s="451">
        <v>2744</v>
      </c>
      <c r="C13" s="451">
        <v>782.2</v>
      </c>
      <c r="D13" s="451">
        <v>0</v>
      </c>
      <c r="E13" s="451">
        <v>0</v>
      </c>
      <c r="F13" s="451">
        <v>0</v>
      </c>
      <c r="G13" s="451">
        <v>0</v>
      </c>
      <c r="H13" s="451">
        <v>711.02281000000005</v>
      </c>
      <c r="I13" s="451">
        <v>4237.2228099999993</v>
      </c>
      <c r="J13" s="451">
        <v>2082.9423400000001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1030.6052400000001</v>
      </c>
      <c r="Q13" s="451">
        <v>3113.5475799999999</v>
      </c>
      <c r="R13" s="20"/>
    </row>
    <row r="14" spans="1:25">
      <c r="A14" s="477" t="s">
        <v>228</v>
      </c>
      <c r="B14" s="451">
        <v>500.17851999999999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2651.2014800000002</v>
      </c>
      <c r="I14" s="451">
        <v>3151.38</v>
      </c>
      <c r="J14" s="451">
        <v>574.99999000000003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532.44576000000006</v>
      </c>
      <c r="Q14" s="451">
        <v>1107.4457500000001</v>
      </c>
      <c r="R14" s="20"/>
    </row>
    <row r="15" spans="1:25">
      <c r="A15" s="477" t="s">
        <v>229</v>
      </c>
      <c r="B15" s="451">
        <v>532.57600000000002</v>
      </c>
      <c r="C15" s="451">
        <v>0</v>
      </c>
      <c r="D15" s="451">
        <v>0</v>
      </c>
      <c r="E15" s="451">
        <v>220</v>
      </c>
      <c r="F15" s="451">
        <v>0</v>
      </c>
      <c r="G15" s="451">
        <v>274.39999999999998</v>
      </c>
      <c r="H15" s="451">
        <v>0</v>
      </c>
      <c r="I15" s="451">
        <v>1026.9760000000001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0"/>
    </row>
    <row r="16" spans="1:25">
      <c r="A16" s="477" t="s">
        <v>230</v>
      </c>
      <c r="B16" s="451">
        <v>297.26663000000002</v>
      </c>
      <c r="C16" s="451">
        <v>150.40445000000003</v>
      </c>
      <c r="D16" s="451">
        <v>0</v>
      </c>
      <c r="E16" s="451">
        <v>0</v>
      </c>
      <c r="F16" s="451">
        <v>0</v>
      </c>
      <c r="G16" s="451">
        <v>0</v>
      </c>
      <c r="H16" s="451">
        <v>139.19998999999999</v>
      </c>
      <c r="I16" s="451">
        <v>586.87106999999992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178.16175000000001</v>
      </c>
      <c r="Q16" s="451">
        <v>178.16175000000001</v>
      </c>
      <c r="R16" s="20"/>
    </row>
    <row r="17" spans="1:18">
      <c r="A17" s="477" t="s">
        <v>231</v>
      </c>
      <c r="B17" s="451">
        <v>128.6208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451">
        <v>137.19999999999999</v>
      </c>
      <c r="I17" s="451">
        <v>265.82079999999996</v>
      </c>
      <c r="J17" s="451">
        <v>0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0</v>
      </c>
      <c r="R17" s="20"/>
    </row>
    <row r="18" spans="1:18">
      <c r="A18" s="477" t="s">
        <v>232</v>
      </c>
      <c r="B18" s="451">
        <v>83.52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231.62548000000001</v>
      </c>
      <c r="I18" s="451">
        <v>315.14547999999996</v>
      </c>
      <c r="J18" s="451">
        <v>0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91.924000000000007</v>
      </c>
      <c r="Q18" s="451">
        <v>91.924000000000007</v>
      </c>
      <c r="R18" s="20"/>
    </row>
    <row r="19" spans="1:18">
      <c r="A19" s="477" t="s">
        <v>233</v>
      </c>
      <c r="B19" s="451">
        <v>150.51185000000001</v>
      </c>
      <c r="C19" s="451">
        <v>0</v>
      </c>
      <c r="D19" s="451">
        <v>36.144849999999998</v>
      </c>
      <c r="E19" s="451">
        <v>0</v>
      </c>
      <c r="F19" s="451">
        <v>0</v>
      </c>
      <c r="G19" s="451">
        <v>0</v>
      </c>
      <c r="H19" s="451">
        <v>142.51175000000001</v>
      </c>
      <c r="I19" s="451">
        <v>329.16845000000001</v>
      </c>
      <c r="J19" s="451">
        <v>0</v>
      </c>
      <c r="K19" s="451">
        <v>0</v>
      </c>
      <c r="L19" s="451">
        <v>0</v>
      </c>
      <c r="M19" s="451">
        <v>0</v>
      </c>
      <c r="N19" s="451">
        <v>0</v>
      </c>
      <c r="O19" s="451">
        <v>0</v>
      </c>
      <c r="P19" s="451">
        <v>0</v>
      </c>
      <c r="Q19" s="451">
        <v>0</v>
      </c>
      <c r="R19" s="20"/>
    </row>
    <row r="20" spans="1:18">
      <c r="A20" s="477" t="s">
        <v>234</v>
      </c>
      <c r="B20" s="451">
        <v>668.48698999999999</v>
      </c>
      <c r="C20" s="451">
        <v>0</v>
      </c>
      <c r="D20" s="451">
        <v>29.53792</v>
      </c>
      <c r="E20" s="451">
        <v>0</v>
      </c>
      <c r="F20" s="451">
        <v>116.18105</v>
      </c>
      <c r="G20" s="451">
        <v>0</v>
      </c>
      <c r="H20" s="451">
        <v>55.9</v>
      </c>
      <c r="I20" s="451">
        <v>870.10595999999998</v>
      </c>
      <c r="J20" s="451">
        <v>0</v>
      </c>
      <c r="K20" s="451">
        <v>0</v>
      </c>
      <c r="L20" s="451">
        <v>0</v>
      </c>
      <c r="M20" s="451">
        <v>0</v>
      </c>
      <c r="N20" s="451">
        <v>0</v>
      </c>
      <c r="O20" s="451">
        <v>0</v>
      </c>
      <c r="P20" s="451">
        <v>0</v>
      </c>
      <c r="Q20" s="451">
        <v>0</v>
      </c>
      <c r="R20" s="20"/>
    </row>
    <row r="21" spans="1:18">
      <c r="A21" s="477" t="s">
        <v>235</v>
      </c>
      <c r="B21" s="451">
        <v>22.759840000000001</v>
      </c>
      <c r="C21" s="451">
        <v>0</v>
      </c>
      <c r="D21" s="451">
        <v>5.7828500000000007</v>
      </c>
      <c r="E21" s="451">
        <v>0</v>
      </c>
      <c r="F21" s="451">
        <v>6.2561099999999996</v>
      </c>
      <c r="G21" s="451">
        <v>0</v>
      </c>
      <c r="H21" s="451">
        <v>3.9102299999999999</v>
      </c>
      <c r="I21" s="451">
        <v>38.709029999999998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8" s="323" customFormat="1" ht="60.75" thickBot="1">
      <c r="A22" s="478" t="s">
        <v>236</v>
      </c>
      <c r="B22" s="454">
        <v>11.10679</v>
      </c>
      <c r="C22" s="454">
        <v>0</v>
      </c>
      <c r="D22" s="454">
        <v>0</v>
      </c>
      <c r="E22" s="454">
        <v>0</v>
      </c>
      <c r="F22" s="454">
        <v>0</v>
      </c>
      <c r="G22" s="454">
        <v>0</v>
      </c>
      <c r="H22" s="454">
        <v>2.4829499999999998</v>
      </c>
      <c r="I22" s="454">
        <v>13.589739999999999</v>
      </c>
      <c r="J22" s="454">
        <v>0</v>
      </c>
      <c r="K22" s="454">
        <v>0</v>
      </c>
      <c r="L22" s="454">
        <v>0</v>
      </c>
      <c r="M22" s="454">
        <v>0</v>
      </c>
      <c r="N22" s="454">
        <v>0</v>
      </c>
      <c r="O22" s="454">
        <v>0</v>
      </c>
      <c r="P22" s="454">
        <v>0</v>
      </c>
      <c r="Q22" s="454">
        <v>0</v>
      </c>
      <c r="R22" s="24"/>
    </row>
    <row r="23" spans="1:18" s="323" customFormat="1" ht="106.5" customHeight="1" thickTop="1" thickBot="1">
      <c r="A23" s="479" t="s">
        <v>136</v>
      </c>
      <c r="B23" s="456">
        <f>SUM(B9:B22)</f>
        <v>104550.40480000002</v>
      </c>
      <c r="C23" s="456">
        <f t="shared" ref="C23:Q23" si="0">SUM(C9:C22)</f>
        <v>932.60445000000004</v>
      </c>
      <c r="D23" s="456">
        <f t="shared" si="0"/>
        <v>71.465620000000001</v>
      </c>
      <c r="E23" s="456">
        <f t="shared" si="0"/>
        <v>220</v>
      </c>
      <c r="F23" s="456">
        <f t="shared" si="0"/>
        <v>122.43716000000001</v>
      </c>
      <c r="G23" s="456">
        <f t="shared" si="0"/>
        <v>274.39999999999998</v>
      </c>
      <c r="H23" s="456">
        <f t="shared" si="0"/>
        <v>37257.263429999999</v>
      </c>
      <c r="I23" s="456">
        <f t="shared" si="0"/>
        <v>143428.57545999996</v>
      </c>
      <c r="J23" s="456">
        <f t="shared" si="0"/>
        <v>385395.54109000001</v>
      </c>
      <c r="K23" s="456">
        <f t="shared" si="0"/>
        <v>0</v>
      </c>
      <c r="L23" s="456">
        <f t="shared" si="0"/>
        <v>0</v>
      </c>
      <c r="M23" s="456">
        <f t="shared" si="0"/>
        <v>0</v>
      </c>
      <c r="N23" s="456">
        <f t="shared" si="0"/>
        <v>0</v>
      </c>
      <c r="O23" s="456">
        <f t="shared" si="0"/>
        <v>0</v>
      </c>
      <c r="P23" s="456">
        <f t="shared" si="0"/>
        <v>306136.95795000001</v>
      </c>
      <c r="Q23" s="456">
        <f t="shared" si="0"/>
        <v>691532.49903999991</v>
      </c>
      <c r="R23" s="24"/>
    </row>
    <row r="24" spans="1:18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7"/>
      <c r="K24" s="407"/>
      <c r="L24" s="406"/>
      <c r="M24" s="406"/>
      <c r="N24" s="406"/>
      <c r="O24" s="406"/>
      <c r="P24" s="406"/>
      <c r="Q24" s="406"/>
      <c r="R24" s="20"/>
    </row>
    <row r="25" spans="1:18" ht="87" customHeight="1" thickTop="1">
      <c r="A25" s="446" t="s">
        <v>152</v>
      </c>
      <c r="B25" s="5"/>
      <c r="C25" s="22"/>
      <c r="D25" s="6"/>
      <c r="E25" s="6"/>
      <c r="F25" s="6"/>
      <c r="G25" s="6"/>
      <c r="H25" s="6"/>
      <c r="I25" s="6"/>
      <c r="J25" s="6"/>
      <c r="K25" s="6"/>
      <c r="L25" s="7"/>
      <c r="M25" s="7"/>
      <c r="N25" s="244"/>
      <c r="O25" s="244"/>
      <c r="P25" s="244"/>
      <c r="Q25" s="244"/>
    </row>
    <row r="26" spans="1:18" ht="38.25" customHeight="1">
      <c r="A26" s="31"/>
      <c r="B26" s="32"/>
      <c r="C26" s="16"/>
      <c r="D26" s="30"/>
      <c r="E26" s="30"/>
      <c r="F26" s="30"/>
      <c r="G26" s="30"/>
      <c r="H26" s="30"/>
      <c r="I26" s="30"/>
      <c r="J26" s="30"/>
      <c r="K26" s="30"/>
      <c r="L26" s="30"/>
      <c r="M26" s="8"/>
      <c r="N26" s="244"/>
      <c r="O26" s="244"/>
      <c r="P26" s="244"/>
      <c r="Q26" s="244"/>
    </row>
    <row r="27" spans="1:18" ht="38.25" customHeight="1">
      <c r="A27" s="31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</row>
    <row r="28" spans="1:18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</row>
    <row r="29" spans="1:18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6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244"/>
      <c r="N56" s="244"/>
      <c r="O56" s="244"/>
      <c r="P56" s="244"/>
      <c r="Q56" s="244"/>
    </row>
    <row r="57" spans="1:17" ht="9" customHeight="1">
      <c r="A57" s="33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</row>
    <row r="58" spans="1:17" ht="9" customHeight="1">
      <c r="A58" s="31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</row>
    <row r="59" spans="1:17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5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3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5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3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>
      <c r="A74" s="31"/>
      <c r="C74" s="23"/>
      <c r="D74" s="32"/>
      <c r="E74" s="32"/>
      <c r="F74" s="32"/>
      <c r="G74" s="32"/>
      <c r="H74" s="32"/>
      <c r="I74" s="32"/>
      <c r="J74" s="32"/>
      <c r="K74" s="32"/>
      <c r="L74" s="32"/>
    </row>
    <row r="75" spans="1:17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</row>
    <row r="76" spans="1:17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</row>
    <row r="77" spans="1:17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35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3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3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7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</row>
    <row r="116" spans="1:12">
      <c r="A116" s="38"/>
    </row>
    <row r="117" spans="1:12">
      <c r="A117" s="38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Y648"/>
  <sheetViews>
    <sheetView topLeftCell="A2" zoomScale="20" zoomScaleNormal="20" workbookViewId="0">
      <selection activeCell="A2" sqref="A2:Q2"/>
    </sheetView>
  </sheetViews>
  <sheetFormatPr defaultRowHeight="60"/>
  <cols>
    <col min="1" max="1" width="174.7109375" style="317" customWidth="1"/>
    <col min="2" max="2" width="70.42578125" style="239" customWidth="1"/>
    <col min="3" max="3" width="70.42578125" style="446" customWidth="1"/>
    <col min="4" max="17" width="70.42578125" style="239" customWidth="1"/>
    <col min="18" max="18" width="6.5703125" style="19" customWidth="1"/>
    <col min="19" max="24" width="9.140625" style="239" customWidth="1"/>
    <col min="25" max="25" width="11.28515625" style="239" bestFit="1" customWidth="1"/>
    <col min="26" max="26" width="10.140625" style="239" bestFit="1" customWidth="1"/>
    <col min="27" max="28" width="9.140625" style="239" customWidth="1"/>
    <col min="29" max="29" width="10.140625" style="239" bestFit="1" customWidth="1"/>
    <col min="30" max="256" width="11.42578125" style="239" customWidth="1"/>
    <col min="257" max="16384" width="9.140625" style="239"/>
  </cols>
  <sheetData>
    <row r="1" spans="1:25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17"/>
    </row>
    <row r="2" spans="1:25" s="26" customFormat="1" ht="155.25" customHeight="1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95.25" customHeight="1">
      <c r="A3" s="1229" t="s">
        <v>239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8"/>
    </row>
    <row r="6" spans="1:25" ht="6" customHeight="1"/>
    <row r="7" spans="1:25" s="667" customFormat="1" ht="97.5" customHeight="1">
      <c r="A7" s="665"/>
      <c r="B7" s="1237" t="s">
        <v>111</v>
      </c>
      <c r="C7" s="1237"/>
      <c r="D7" s="1237"/>
      <c r="E7" s="1237"/>
      <c r="F7" s="1237"/>
      <c r="G7" s="1237"/>
      <c r="H7" s="1237"/>
      <c r="I7" s="1237"/>
      <c r="J7" s="1237" t="s">
        <v>112</v>
      </c>
      <c r="K7" s="1237"/>
      <c r="L7" s="1237"/>
      <c r="M7" s="1237"/>
      <c r="N7" s="1237"/>
      <c r="O7" s="1237"/>
      <c r="P7" s="1237"/>
      <c r="Q7" s="1237"/>
      <c r="R7" s="666"/>
    </row>
    <row r="8" spans="1:25" s="12" customFormat="1" ht="180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77" t="s">
        <v>223</v>
      </c>
      <c r="B9" s="451">
        <v>1799282.3170699999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1">
        <v>3780.7818399999996</v>
      </c>
      <c r="I9" s="451">
        <v>1803063.0989100002</v>
      </c>
      <c r="J9" s="451">
        <v>441237.78437000001</v>
      </c>
      <c r="K9" s="451">
        <v>0</v>
      </c>
      <c r="L9" s="451">
        <v>0</v>
      </c>
      <c r="M9" s="451">
        <v>0</v>
      </c>
      <c r="N9" s="451">
        <v>0</v>
      </c>
      <c r="O9" s="451">
        <v>0</v>
      </c>
      <c r="P9" s="451">
        <v>184860.20952999999</v>
      </c>
      <c r="Q9" s="451">
        <v>626097.9939</v>
      </c>
      <c r="R9" s="20"/>
    </row>
    <row r="10" spans="1:25">
      <c r="A10" s="477" t="s">
        <v>224</v>
      </c>
      <c r="B10" s="452">
        <v>248303.71422999998</v>
      </c>
      <c r="C10" s="452">
        <v>45408.456560000006</v>
      </c>
      <c r="D10" s="452">
        <v>2835.4604399999998</v>
      </c>
      <c r="E10" s="452">
        <v>0</v>
      </c>
      <c r="F10" s="452">
        <v>0</v>
      </c>
      <c r="G10" s="452">
        <v>0</v>
      </c>
      <c r="H10" s="452">
        <v>10324.98324</v>
      </c>
      <c r="I10" s="452">
        <v>306872.61447000003</v>
      </c>
      <c r="J10" s="452">
        <v>94702.699459999989</v>
      </c>
      <c r="K10" s="452">
        <v>8252.7558200000003</v>
      </c>
      <c r="L10" s="451">
        <v>0</v>
      </c>
      <c r="M10" s="451">
        <v>0</v>
      </c>
      <c r="N10" s="451">
        <v>0</v>
      </c>
      <c r="O10" s="451">
        <v>0</v>
      </c>
      <c r="P10" s="451">
        <v>57096.486850000001</v>
      </c>
      <c r="Q10" s="451">
        <v>160051.94212999998</v>
      </c>
      <c r="R10" s="20"/>
    </row>
    <row r="11" spans="1:25">
      <c r="A11" s="477" t="s">
        <v>225</v>
      </c>
      <c r="B11" s="452">
        <v>127152.34637999999</v>
      </c>
      <c r="C11" s="452">
        <v>14778.663070000001</v>
      </c>
      <c r="D11" s="452">
        <v>4930.6224299999994</v>
      </c>
      <c r="E11" s="452">
        <v>0</v>
      </c>
      <c r="F11" s="452">
        <v>0</v>
      </c>
      <c r="G11" s="452">
        <v>0</v>
      </c>
      <c r="H11" s="452">
        <v>8459.2999999999993</v>
      </c>
      <c r="I11" s="452">
        <v>155320.93187999999</v>
      </c>
      <c r="J11" s="452">
        <v>202504.83796</v>
      </c>
      <c r="K11" s="452">
        <v>2527.8196499999999</v>
      </c>
      <c r="L11" s="451">
        <v>0</v>
      </c>
      <c r="M11" s="451">
        <v>0</v>
      </c>
      <c r="N11" s="451">
        <v>5895.4438700000001</v>
      </c>
      <c r="O11" s="451">
        <v>4304.5019599999996</v>
      </c>
      <c r="P11" s="451">
        <v>66660.050310000006</v>
      </c>
      <c r="Q11" s="451">
        <v>281892.65375</v>
      </c>
      <c r="R11" s="20"/>
    </row>
    <row r="12" spans="1:25">
      <c r="A12" s="477" t="s">
        <v>226</v>
      </c>
      <c r="B12" s="451">
        <v>272212.30826999998</v>
      </c>
      <c r="C12" s="451">
        <v>17665.825000000001</v>
      </c>
      <c r="D12" s="451">
        <v>1724.9996699999999</v>
      </c>
      <c r="E12" s="451">
        <v>3494.84663</v>
      </c>
      <c r="F12" s="451">
        <v>4491.1490100000001</v>
      </c>
      <c r="G12" s="451">
        <v>2616.64714</v>
      </c>
      <c r="H12" s="451">
        <v>4790.0776100000003</v>
      </c>
      <c r="I12" s="451">
        <v>306995.85332999995</v>
      </c>
      <c r="J12" s="451">
        <v>314675.46226999996</v>
      </c>
      <c r="K12" s="451">
        <v>29618.305539999998</v>
      </c>
      <c r="L12" s="451">
        <v>0</v>
      </c>
      <c r="M12" s="451">
        <v>0</v>
      </c>
      <c r="N12" s="451">
        <v>0</v>
      </c>
      <c r="O12" s="451">
        <v>0</v>
      </c>
      <c r="P12" s="451">
        <v>90365.665999999997</v>
      </c>
      <c r="Q12" s="451">
        <v>434659.43381000002</v>
      </c>
      <c r="R12" s="20"/>
    </row>
    <row r="13" spans="1:25">
      <c r="A13" s="477" t="s">
        <v>227</v>
      </c>
      <c r="B13" s="451">
        <v>354190.94972000003</v>
      </c>
      <c r="C13" s="451">
        <v>14544.271909999999</v>
      </c>
      <c r="D13" s="451">
        <v>4775.5469599999997</v>
      </c>
      <c r="E13" s="451">
        <v>1904.15023</v>
      </c>
      <c r="F13" s="451">
        <v>5052.3079400000006</v>
      </c>
      <c r="G13" s="451">
        <v>3282.2212400000003</v>
      </c>
      <c r="H13" s="451">
        <v>6630.2423899999994</v>
      </c>
      <c r="I13" s="451">
        <v>390379.69039</v>
      </c>
      <c r="J13" s="451">
        <v>354125.80374</v>
      </c>
      <c r="K13" s="451">
        <v>17482.611760000003</v>
      </c>
      <c r="L13" s="451">
        <v>0</v>
      </c>
      <c r="M13" s="451">
        <v>0</v>
      </c>
      <c r="N13" s="451">
        <v>5451.24172</v>
      </c>
      <c r="O13" s="451">
        <v>1158.0071</v>
      </c>
      <c r="P13" s="451">
        <v>46417.332840000003</v>
      </c>
      <c r="Q13" s="451">
        <v>424634.99716000003</v>
      </c>
      <c r="R13" s="20"/>
    </row>
    <row r="14" spans="1:25">
      <c r="A14" s="477" t="s">
        <v>228</v>
      </c>
      <c r="B14" s="451">
        <v>852755.80549000006</v>
      </c>
      <c r="C14" s="451">
        <v>21142.119910000001</v>
      </c>
      <c r="D14" s="451">
        <v>1189.96783</v>
      </c>
      <c r="E14" s="451">
        <v>0</v>
      </c>
      <c r="F14" s="451">
        <v>12148.20436</v>
      </c>
      <c r="G14" s="451">
        <v>1391.38705</v>
      </c>
      <c r="H14" s="451">
        <v>2468.7746899999997</v>
      </c>
      <c r="I14" s="451">
        <v>891096.25933000003</v>
      </c>
      <c r="J14" s="451">
        <v>486944.35323000001</v>
      </c>
      <c r="K14" s="451">
        <v>19061.965899999999</v>
      </c>
      <c r="L14" s="451">
        <v>1330.12258</v>
      </c>
      <c r="M14" s="451">
        <v>394.39641999999998</v>
      </c>
      <c r="N14" s="451">
        <v>3419.1229900000003</v>
      </c>
      <c r="O14" s="451">
        <v>1920.1358799999998</v>
      </c>
      <c r="P14" s="451">
        <v>29547.169190000001</v>
      </c>
      <c r="Q14" s="451">
        <v>542617.26619000011</v>
      </c>
      <c r="R14" s="20"/>
    </row>
    <row r="15" spans="1:25">
      <c r="A15" s="477" t="s">
        <v>229</v>
      </c>
      <c r="B15" s="451">
        <v>1268496.7727999999</v>
      </c>
      <c r="C15" s="451">
        <v>28814.047989999999</v>
      </c>
      <c r="D15" s="451">
        <v>3359.18966</v>
      </c>
      <c r="E15" s="451">
        <v>1388.75946</v>
      </c>
      <c r="F15" s="451">
        <v>16508.12138</v>
      </c>
      <c r="G15" s="451">
        <v>4149.0754399999996</v>
      </c>
      <c r="H15" s="451">
        <v>2022.1440299999999</v>
      </c>
      <c r="I15" s="451">
        <v>1324738.1107600001</v>
      </c>
      <c r="J15" s="451">
        <v>282862.27298000001</v>
      </c>
      <c r="K15" s="451">
        <v>13159.45609</v>
      </c>
      <c r="L15" s="451">
        <v>1013.12692</v>
      </c>
      <c r="M15" s="451">
        <v>0</v>
      </c>
      <c r="N15" s="451">
        <v>2831.25117</v>
      </c>
      <c r="O15" s="451">
        <v>585.99759999999992</v>
      </c>
      <c r="P15" s="451">
        <v>9207.48747</v>
      </c>
      <c r="Q15" s="451">
        <v>309659.59223000001</v>
      </c>
      <c r="R15" s="20"/>
    </row>
    <row r="16" spans="1:25">
      <c r="A16" s="477" t="s">
        <v>230</v>
      </c>
      <c r="B16" s="451">
        <v>764910.23962999997</v>
      </c>
      <c r="C16" s="451">
        <v>18133.92915</v>
      </c>
      <c r="D16" s="451">
        <v>2030.4456699999998</v>
      </c>
      <c r="E16" s="451">
        <v>437.89242999999999</v>
      </c>
      <c r="F16" s="451">
        <v>9503.5247600000002</v>
      </c>
      <c r="G16" s="451">
        <v>1460.5607</v>
      </c>
      <c r="H16" s="451">
        <v>928.63283000000001</v>
      </c>
      <c r="I16" s="451">
        <v>797405.22516999999</v>
      </c>
      <c r="J16" s="451">
        <v>217070.15371000001</v>
      </c>
      <c r="K16" s="451">
        <v>8133.2234100000005</v>
      </c>
      <c r="L16" s="451">
        <v>408.08596999999997</v>
      </c>
      <c r="M16" s="451">
        <v>85.687160000000006</v>
      </c>
      <c r="N16" s="451">
        <v>3487.1033900000002</v>
      </c>
      <c r="O16" s="451">
        <v>307.50663000000003</v>
      </c>
      <c r="P16" s="451">
        <v>5020.8308399999996</v>
      </c>
      <c r="Q16" s="451">
        <v>234512.59111000001</v>
      </c>
      <c r="R16" s="20"/>
    </row>
    <row r="17" spans="1:18">
      <c r="A17" s="477" t="s">
        <v>231</v>
      </c>
      <c r="B17" s="451">
        <v>1159141.0863699999</v>
      </c>
      <c r="C17" s="451">
        <v>12765.594720000001</v>
      </c>
      <c r="D17" s="451">
        <v>2336.1408799999999</v>
      </c>
      <c r="E17" s="451">
        <v>847.93203000000005</v>
      </c>
      <c r="F17" s="451">
        <v>9943.7554700000001</v>
      </c>
      <c r="G17" s="451">
        <v>1485.38195</v>
      </c>
      <c r="H17" s="451">
        <v>562.98205000000007</v>
      </c>
      <c r="I17" s="451">
        <v>1187082.87347</v>
      </c>
      <c r="J17" s="451">
        <v>112255.49918000001</v>
      </c>
      <c r="K17" s="451">
        <v>3046.9422599999998</v>
      </c>
      <c r="L17" s="451">
        <v>618.92250999999999</v>
      </c>
      <c r="M17" s="451">
        <v>120.30197</v>
      </c>
      <c r="N17" s="451">
        <v>942.25131999999996</v>
      </c>
      <c r="O17" s="451">
        <v>227.05063000000001</v>
      </c>
      <c r="P17" s="451">
        <v>2598.4023999999999</v>
      </c>
      <c r="Q17" s="451">
        <v>119809.37027</v>
      </c>
      <c r="R17" s="20"/>
    </row>
    <row r="18" spans="1:18">
      <c r="A18" s="477" t="s">
        <v>232</v>
      </c>
      <c r="B18" s="451">
        <v>1496114.4970999998</v>
      </c>
      <c r="C18" s="451">
        <v>25786.451489999999</v>
      </c>
      <c r="D18" s="451">
        <v>7941.2490800000005</v>
      </c>
      <c r="E18" s="451">
        <v>3790.5442899999998</v>
      </c>
      <c r="F18" s="451">
        <v>9731.4489400000002</v>
      </c>
      <c r="G18" s="451">
        <v>1535.89508</v>
      </c>
      <c r="H18" s="451">
        <v>1156.0618200000001</v>
      </c>
      <c r="I18" s="451">
        <v>1546056.1477999999</v>
      </c>
      <c r="J18" s="451">
        <v>128963.30645999999</v>
      </c>
      <c r="K18" s="451">
        <v>4894.60671</v>
      </c>
      <c r="L18" s="451">
        <v>336.42503000000005</v>
      </c>
      <c r="M18" s="451">
        <v>63.868660000000006</v>
      </c>
      <c r="N18" s="451">
        <v>3577.9458500000001</v>
      </c>
      <c r="O18" s="451">
        <v>474.83596</v>
      </c>
      <c r="P18" s="451">
        <v>4591.7575999999999</v>
      </c>
      <c r="Q18" s="451">
        <v>142902.74627</v>
      </c>
      <c r="R18" s="20"/>
    </row>
    <row r="19" spans="1:18">
      <c r="A19" s="477" t="s">
        <v>233</v>
      </c>
      <c r="B19" s="451">
        <v>1697800.3481600001</v>
      </c>
      <c r="C19" s="451">
        <v>41305.381950000003</v>
      </c>
      <c r="D19" s="451">
        <v>15350.68807</v>
      </c>
      <c r="E19" s="451">
        <v>6348.0346399999999</v>
      </c>
      <c r="F19" s="451">
        <v>13187.18679</v>
      </c>
      <c r="G19" s="451">
        <v>1480.60769</v>
      </c>
      <c r="H19" s="451">
        <v>1064.4142199999999</v>
      </c>
      <c r="I19" s="451">
        <v>1776536.6615200001</v>
      </c>
      <c r="J19" s="451">
        <v>135348.76355999999</v>
      </c>
      <c r="K19" s="451">
        <v>5114.4539299999997</v>
      </c>
      <c r="L19" s="451">
        <v>891.08408999999995</v>
      </c>
      <c r="M19" s="451">
        <v>277.72189000000003</v>
      </c>
      <c r="N19" s="451">
        <v>5622.9269400000003</v>
      </c>
      <c r="O19" s="451">
        <v>575.74833999999998</v>
      </c>
      <c r="P19" s="451">
        <v>7767.0775599999997</v>
      </c>
      <c r="Q19" s="451">
        <v>155597.77631000002</v>
      </c>
      <c r="R19" s="20"/>
    </row>
    <row r="20" spans="1:18">
      <c r="A20" s="477" t="s">
        <v>234</v>
      </c>
      <c r="B20" s="451">
        <v>1371197.6747900001</v>
      </c>
      <c r="C20" s="451">
        <v>28811.0442</v>
      </c>
      <c r="D20" s="451">
        <v>19466.212149999999</v>
      </c>
      <c r="E20" s="451">
        <v>3948.4965200000001</v>
      </c>
      <c r="F20" s="451">
        <v>3569.55854</v>
      </c>
      <c r="G20" s="451">
        <v>362.84863999999999</v>
      </c>
      <c r="H20" s="451">
        <v>1399.3713</v>
      </c>
      <c r="I20" s="451">
        <v>1428755.2061400001</v>
      </c>
      <c r="J20" s="451">
        <v>55453.834880000002</v>
      </c>
      <c r="K20" s="451">
        <v>3047.86967</v>
      </c>
      <c r="L20" s="451">
        <v>1184.3326299999999</v>
      </c>
      <c r="M20" s="451">
        <v>106.05505000000001</v>
      </c>
      <c r="N20" s="451">
        <v>1739.1857500000001</v>
      </c>
      <c r="O20" s="451">
        <v>227.78829000000002</v>
      </c>
      <c r="P20" s="451">
        <v>5776.5131500000007</v>
      </c>
      <c r="Q20" s="451">
        <v>67535.579419999995</v>
      </c>
      <c r="R20" s="20"/>
    </row>
    <row r="21" spans="1:18">
      <c r="A21" s="477" t="s">
        <v>235</v>
      </c>
      <c r="B21" s="451">
        <v>95783.42787</v>
      </c>
      <c r="C21" s="451">
        <v>1307.83482</v>
      </c>
      <c r="D21" s="451">
        <v>2535.46902</v>
      </c>
      <c r="E21" s="451">
        <v>252.09349</v>
      </c>
      <c r="F21" s="451">
        <v>70.042699999999996</v>
      </c>
      <c r="G21" s="451">
        <v>8.6570699999999992</v>
      </c>
      <c r="H21" s="451">
        <v>3545.06104</v>
      </c>
      <c r="I21" s="451">
        <v>103502.58601</v>
      </c>
      <c r="J21" s="451">
        <v>1564.40221</v>
      </c>
      <c r="K21" s="451">
        <v>37.137910000000005</v>
      </c>
      <c r="L21" s="451">
        <v>139.05371</v>
      </c>
      <c r="M21" s="451">
        <v>14.595270000000001</v>
      </c>
      <c r="N21" s="451">
        <v>2.7039400000000002</v>
      </c>
      <c r="O21" s="451">
        <v>0</v>
      </c>
      <c r="P21" s="451">
        <v>299.00448999999998</v>
      </c>
      <c r="Q21" s="451">
        <v>2056.8975300000002</v>
      </c>
      <c r="R21" s="20"/>
    </row>
    <row r="22" spans="1:18" s="323" customFormat="1" ht="60.75" thickBot="1">
      <c r="A22" s="478" t="s">
        <v>236</v>
      </c>
      <c r="B22" s="454">
        <v>31603.351059999997</v>
      </c>
      <c r="C22" s="454">
        <v>443.00178999999997</v>
      </c>
      <c r="D22" s="454">
        <v>1370.7714599999999</v>
      </c>
      <c r="E22" s="454">
        <v>92.983240000000009</v>
      </c>
      <c r="F22" s="454">
        <v>31.190459999999998</v>
      </c>
      <c r="G22" s="454">
        <v>0.40147000000000005</v>
      </c>
      <c r="H22" s="454">
        <v>133.64320999999998</v>
      </c>
      <c r="I22" s="454">
        <v>33675.342689999998</v>
      </c>
      <c r="J22" s="454">
        <v>662.82588999999996</v>
      </c>
      <c r="K22" s="454">
        <v>22.608090000000001</v>
      </c>
      <c r="L22" s="454">
        <v>30.360580000000002</v>
      </c>
      <c r="M22" s="454">
        <v>3.0503</v>
      </c>
      <c r="N22" s="454">
        <v>0</v>
      </c>
      <c r="O22" s="454">
        <v>0</v>
      </c>
      <c r="P22" s="454">
        <v>155.13863000000001</v>
      </c>
      <c r="Q22" s="454">
        <v>873.98348999999996</v>
      </c>
      <c r="R22" s="24"/>
    </row>
    <row r="23" spans="1:18" s="323" customFormat="1" ht="106.5" customHeight="1" thickTop="1" thickBot="1">
      <c r="A23" s="479" t="s">
        <v>136</v>
      </c>
      <c r="B23" s="456">
        <f>SUM(B9:B22)</f>
        <v>11538944.838939998</v>
      </c>
      <c r="C23" s="456">
        <f t="shared" ref="C23:Q23" si="0">SUM(C9:C22)</f>
        <v>270906.62255999999</v>
      </c>
      <c r="D23" s="456">
        <f t="shared" si="0"/>
        <v>69846.763319999998</v>
      </c>
      <c r="E23" s="456">
        <f t="shared" si="0"/>
        <v>22505.732960000001</v>
      </c>
      <c r="F23" s="456">
        <f t="shared" si="0"/>
        <v>84236.490350000007</v>
      </c>
      <c r="G23" s="456">
        <f t="shared" si="0"/>
        <v>17773.68347</v>
      </c>
      <c r="H23" s="456">
        <f t="shared" si="0"/>
        <v>47266.470270000005</v>
      </c>
      <c r="I23" s="456">
        <f t="shared" si="0"/>
        <v>12051480.60187</v>
      </c>
      <c r="J23" s="456">
        <f t="shared" si="0"/>
        <v>2828371.9998999997</v>
      </c>
      <c r="K23" s="456">
        <f t="shared" si="0"/>
        <v>114399.75674</v>
      </c>
      <c r="L23" s="456">
        <f t="shared" si="0"/>
        <v>5951.5140199999996</v>
      </c>
      <c r="M23" s="456">
        <f t="shared" si="0"/>
        <v>1065.6767200000002</v>
      </c>
      <c r="N23" s="456">
        <f t="shared" si="0"/>
        <v>32969.176939999998</v>
      </c>
      <c r="O23" s="456">
        <f t="shared" si="0"/>
        <v>9781.5723899999994</v>
      </c>
      <c r="P23" s="456">
        <f t="shared" si="0"/>
        <v>510363.12686000008</v>
      </c>
      <c r="Q23" s="456">
        <f t="shared" si="0"/>
        <v>3502902.82357</v>
      </c>
      <c r="R23" s="24"/>
    </row>
    <row r="24" spans="1:18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7"/>
      <c r="K24" s="407"/>
      <c r="L24" s="406"/>
      <c r="M24" s="406"/>
      <c r="N24" s="406"/>
      <c r="O24" s="406"/>
      <c r="P24" s="406"/>
      <c r="Q24" s="406"/>
      <c r="R24" s="20"/>
    </row>
    <row r="25" spans="1:18" ht="87" customHeight="1" thickTop="1">
      <c r="A25" s="446" t="s">
        <v>152</v>
      </c>
      <c r="B25" s="5"/>
      <c r="C25" s="22"/>
      <c r="D25" s="6"/>
      <c r="E25" s="6"/>
      <c r="F25" s="6"/>
      <c r="G25" s="6"/>
      <c r="H25" s="6"/>
      <c r="I25" s="6"/>
      <c r="J25" s="6"/>
      <c r="K25" s="6"/>
      <c r="L25" s="7"/>
      <c r="M25" s="7"/>
      <c r="N25" s="244"/>
      <c r="O25" s="244"/>
      <c r="P25" s="244"/>
      <c r="Q25" s="244"/>
    </row>
    <row r="26" spans="1:18" ht="38.25" customHeight="1">
      <c r="A26" s="31"/>
      <c r="B26" s="32"/>
      <c r="C26" s="16"/>
      <c r="D26" s="30"/>
      <c r="E26" s="30"/>
      <c r="F26" s="30"/>
      <c r="G26" s="30"/>
      <c r="H26" s="30"/>
      <c r="I26" s="30"/>
      <c r="J26" s="30"/>
      <c r="K26" s="30"/>
      <c r="L26" s="30"/>
      <c r="M26" s="8"/>
      <c r="N26" s="244"/>
      <c r="O26" s="244"/>
      <c r="P26" s="244"/>
      <c r="Q26" s="244"/>
    </row>
    <row r="27" spans="1:18" ht="38.25" customHeight="1">
      <c r="A27" s="31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</row>
    <row r="28" spans="1:18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</row>
    <row r="29" spans="1:18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6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244"/>
      <c r="N56" s="244"/>
      <c r="O56" s="244"/>
      <c r="P56" s="244"/>
      <c r="Q56" s="244"/>
    </row>
    <row r="57" spans="1:17" ht="9" customHeight="1">
      <c r="A57" s="33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</row>
    <row r="58" spans="1:17" ht="9" customHeight="1">
      <c r="A58" s="31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</row>
    <row r="59" spans="1:17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</row>
    <row r="60" spans="1:17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5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3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5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3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>
      <c r="A74" s="31"/>
      <c r="C74" s="23"/>
      <c r="D74" s="32"/>
      <c r="E74" s="32"/>
      <c r="F74" s="32"/>
      <c r="G74" s="32"/>
      <c r="H74" s="32"/>
      <c r="I74" s="32"/>
      <c r="J74" s="32"/>
      <c r="K74" s="32"/>
      <c r="L74" s="32"/>
    </row>
    <row r="75" spans="1:17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</row>
    <row r="76" spans="1:17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</row>
    <row r="77" spans="1:17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</row>
    <row r="78" spans="1:17">
      <c r="A78" s="35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3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3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7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8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</row>
    <row r="116" spans="1:12">
      <c r="A116" s="38"/>
    </row>
    <row r="117" spans="1:12">
      <c r="A117" s="38"/>
    </row>
    <row r="118" spans="1:12">
      <c r="A118" s="38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6">
    <mergeCell ref="A2:Q2"/>
    <mergeCell ref="A3:Q3"/>
    <mergeCell ref="A4:Q4"/>
    <mergeCell ref="A5:Q5"/>
    <mergeCell ref="B7:I7"/>
    <mergeCell ref="J7:Q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AG648"/>
  <sheetViews>
    <sheetView topLeftCell="A2" zoomScale="25" zoomScaleNormal="25" workbookViewId="0">
      <selection activeCell="A2" sqref="A2:Y2"/>
    </sheetView>
  </sheetViews>
  <sheetFormatPr defaultRowHeight="60"/>
  <cols>
    <col min="1" max="1" width="150.5703125" style="317" customWidth="1"/>
    <col min="2" max="2" width="41.85546875" style="239" customWidth="1"/>
    <col min="3" max="3" width="67.5703125" style="446" customWidth="1"/>
    <col min="4" max="4" width="33.85546875" style="239" customWidth="1"/>
    <col min="5" max="5" width="67.5703125" style="239" customWidth="1"/>
    <col min="6" max="6" width="43.7109375" style="239" customWidth="1"/>
    <col min="7" max="8" width="67.5703125" style="239" customWidth="1"/>
    <col min="9" max="9" width="41.85546875" style="239" customWidth="1"/>
    <col min="10" max="10" width="37.28515625" style="239" customWidth="1"/>
    <col min="11" max="11" width="67.5703125" style="446" customWidth="1"/>
    <col min="12" max="12" width="33.85546875" style="239" customWidth="1"/>
    <col min="13" max="13" width="67.5703125" style="239" customWidth="1"/>
    <col min="14" max="14" width="43.7109375" style="239" customWidth="1"/>
    <col min="15" max="15" width="67.5703125" style="239" customWidth="1"/>
    <col min="16" max="16" width="54" style="239" customWidth="1"/>
    <col min="17" max="17" width="37.28515625" style="239" customWidth="1"/>
    <col min="18" max="18" width="45.85546875" style="239" customWidth="1"/>
    <col min="19" max="19" width="67.5703125" style="239" customWidth="1"/>
    <col min="20" max="20" width="33.85546875" style="239" customWidth="1"/>
    <col min="21" max="21" width="67.5703125" style="239" customWidth="1"/>
    <col min="22" max="22" width="43.7109375" style="239" bestFit="1" customWidth="1"/>
    <col min="23" max="23" width="67.5703125" style="239" customWidth="1"/>
    <col min="24" max="24" width="54" style="239" bestFit="1" customWidth="1"/>
    <col min="25" max="25" width="45.85546875" style="239" bestFit="1" customWidth="1"/>
    <col min="26" max="26" width="6.5703125" style="19" customWidth="1"/>
    <col min="27" max="32" width="9.140625" style="239" customWidth="1"/>
    <col min="33" max="33" width="11.28515625" style="239" bestFit="1" customWidth="1"/>
    <col min="34" max="34" width="10.140625" style="239" bestFit="1" customWidth="1"/>
    <col min="35" max="36" width="9.140625" style="239" customWidth="1"/>
    <col min="37" max="37" width="10.140625" style="239" bestFit="1" customWidth="1"/>
    <col min="38" max="256" width="11.42578125" style="239" customWidth="1"/>
    <col min="257" max="16384" width="9.140625" style="239"/>
  </cols>
  <sheetData>
    <row r="1" spans="1:33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444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17"/>
    </row>
    <row r="2" spans="1:33" s="26" customFormat="1" ht="64.5">
      <c r="A2" s="1229" t="s">
        <v>99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229"/>
      <c r="S2" s="1229"/>
      <c r="T2" s="1229"/>
      <c r="U2" s="1229"/>
      <c r="V2" s="1229"/>
      <c r="W2" s="1229"/>
      <c r="X2" s="1229"/>
      <c r="Y2" s="1229"/>
      <c r="Z2" s="17"/>
    </row>
    <row r="3" spans="1:33" s="26" customFormat="1" ht="64.5">
      <c r="A3" s="1229" t="s">
        <v>239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229"/>
      <c r="S3" s="1229"/>
      <c r="T3" s="1229"/>
      <c r="U3" s="1229"/>
      <c r="V3" s="1229"/>
      <c r="W3" s="1229"/>
      <c r="X3" s="1229"/>
      <c r="Y3" s="1229"/>
      <c r="Z3" s="17"/>
    </row>
    <row r="4" spans="1:33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7"/>
    </row>
    <row r="5" spans="1:33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8"/>
    </row>
    <row r="6" spans="1:33" ht="6" customHeight="1"/>
    <row r="7" spans="1:33" s="667" customFormat="1" ht="97.5" customHeight="1">
      <c r="A7" s="665"/>
      <c r="B7" s="1237" t="s">
        <v>157</v>
      </c>
      <c r="C7" s="1237"/>
      <c r="D7" s="1237"/>
      <c r="E7" s="1237"/>
      <c r="F7" s="1237"/>
      <c r="G7" s="1237"/>
      <c r="H7" s="1237"/>
      <c r="I7" s="1237"/>
      <c r="J7" s="1237" t="s">
        <v>114</v>
      </c>
      <c r="K7" s="1237"/>
      <c r="L7" s="1237"/>
      <c r="M7" s="1237"/>
      <c r="N7" s="1237"/>
      <c r="O7" s="1237"/>
      <c r="P7" s="1237"/>
      <c r="Q7" s="1237"/>
      <c r="R7" s="1237" t="s">
        <v>115</v>
      </c>
      <c r="S7" s="1237"/>
      <c r="T7" s="1237"/>
      <c r="U7" s="1237"/>
      <c r="V7" s="1237"/>
      <c r="W7" s="1237"/>
      <c r="X7" s="1237"/>
      <c r="Y7" s="1237"/>
      <c r="Z7" s="666"/>
    </row>
    <row r="8" spans="1:33" s="12" customFormat="1" ht="180">
      <c r="A8" s="472"/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3" t="s">
        <v>171</v>
      </c>
      <c r="L8" s="472" t="s">
        <v>172</v>
      </c>
      <c r="M8" s="472" t="s">
        <v>173</v>
      </c>
      <c r="N8" s="473" t="s">
        <v>174</v>
      </c>
      <c r="O8" s="472" t="s">
        <v>175</v>
      </c>
      <c r="P8" s="472" t="s">
        <v>176</v>
      </c>
      <c r="Q8" s="473" t="s">
        <v>136</v>
      </c>
      <c r="R8" s="472" t="s">
        <v>170</v>
      </c>
      <c r="S8" s="472" t="s">
        <v>171</v>
      </c>
      <c r="T8" s="473" t="s">
        <v>172</v>
      </c>
      <c r="U8" s="472" t="s">
        <v>173</v>
      </c>
      <c r="V8" s="472" t="s">
        <v>174</v>
      </c>
      <c r="W8" s="472" t="s">
        <v>175</v>
      </c>
      <c r="X8" s="472" t="s">
        <v>176</v>
      </c>
      <c r="Y8" s="472" t="s">
        <v>136</v>
      </c>
      <c r="Z8" s="15"/>
      <c r="AA8" s="14"/>
      <c r="AB8" s="14"/>
      <c r="AC8" s="15"/>
      <c r="AD8" s="14"/>
      <c r="AE8" s="14"/>
      <c r="AF8" s="15"/>
      <c r="AG8" s="14"/>
    </row>
    <row r="9" spans="1:33" ht="80.099999999999994" customHeight="1">
      <c r="A9" s="477" t="s">
        <v>223</v>
      </c>
      <c r="B9" s="451">
        <v>5268816.1738700001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451">
        <v>245284.71041</v>
      </c>
      <c r="I9" s="451">
        <v>5514100.8842799999</v>
      </c>
      <c r="J9" s="451">
        <v>0</v>
      </c>
      <c r="K9" s="451">
        <v>0</v>
      </c>
      <c r="L9" s="451">
        <v>0</v>
      </c>
      <c r="M9" s="451">
        <v>0</v>
      </c>
      <c r="N9" s="451">
        <v>0</v>
      </c>
      <c r="O9" s="451">
        <v>0</v>
      </c>
      <c r="P9" s="451">
        <v>0</v>
      </c>
      <c r="Q9" s="451">
        <v>0</v>
      </c>
      <c r="R9" s="451">
        <v>40911958.329970002</v>
      </c>
      <c r="S9" s="451">
        <v>1382058.4018299999</v>
      </c>
      <c r="T9" s="451">
        <v>108.21068</v>
      </c>
      <c r="U9" s="451">
        <v>0</v>
      </c>
      <c r="V9" s="451">
        <v>68905.688670000003</v>
      </c>
      <c r="W9" s="451">
        <v>121365.91172</v>
      </c>
      <c r="X9" s="451">
        <v>15528218.28892</v>
      </c>
      <c r="Y9" s="451">
        <v>58012614.83179</v>
      </c>
      <c r="Z9" s="20"/>
    </row>
    <row r="10" spans="1:33" ht="80.099999999999994" customHeight="1">
      <c r="A10" s="477" t="s">
        <v>224</v>
      </c>
      <c r="B10" s="452">
        <v>402600.33030000003</v>
      </c>
      <c r="C10" s="452">
        <v>11302.48401</v>
      </c>
      <c r="D10" s="452">
        <v>0</v>
      </c>
      <c r="E10" s="452">
        <v>0</v>
      </c>
      <c r="F10" s="452">
        <v>0</v>
      </c>
      <c r="G10" s="452">
        <v>0</v>
      </c>
      <c r="H10" s="452">
        <v>7411.7660599999999</v>
      </c>
      <c r="I10" s="452">
        <v>421314.58036999998</v>
      </c>
      <c r="J10" s="452">
        <v>7304.9764100000002</v>
      </c>
      <c r="K10" s="452">
        <v>0</v>
      </c>
      <c r="L10" s="452">
        <v>0</v>
      </c>
      <c r="M10" s="452">
        <v>0</v>
      </c>
      <c r="N10" s="452">
        <v>0</v>
      </c>
      <c r="O10" s="452">
        <v>0</v>
      </c>
      <c r="P10" s="452">
        <v>0</v>
      </c>
      <c r="Q10" s="452">
        <v>7304.9764100000002</v>
      </c>
      <c r="R10" s="452">
        <v>5183753.8803100009</v>
      </c>
      <c r="S10" s="452">
        <v>514448.12581</v>
      </c>
      <c r="T10" s="451">
        <v>2992.6788900000001</v>
      </c>
      <c r="U10" s="451">
        <v>43473.755170000004</v>
      </c>
      <c r="V10" s="451">
        <v>48315.344509999995</v>
      </c>
      <c r="W10" s="451">
        <v>20939.375339999999</v>
      </c>
      <c r="X10" s="451">
        <v>1017572.74214</v>
      </c>
      <c r="Y10" s="451">
        <v>6831495.9021699997</v>
      </c>
      <c r="Z10" s="20"/>
    </row>
    <row r="11" spans="1:33" ht="80.099999999999994" customHeight="1">
      <c r="A11" s="477" t="s">
        <v>225</v>
      </c>
      <c r="B11" s="452">
        <v>389620.81793000002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14347.679169999999</v>
      </c>
      <c r="I11" s="452">
        <v>403968.49710000004</v>
      </c>
      <c r="J11" s="452">
        <v>22776.29652</v>
      </c>
      <c r="K11" s="452">
        <v>0</v>
      </c>
      <c r="L11" s="452">
        <v>0</v>
      </c>
      <c r="M11" s="452">
        <v>0</v>
      </c>
      <c r="N11" s="452">
        <v>0</v>
      </c>
      <c r="O11" s="452">
        <v>0</v>
      </c>
      <c r="P11" s="452">
        <v>5648.57708</v>
      </c>
      <c r="Q11" s="452">
        <v>28424.873600000003</v>
      </c>
      <c r="R11" s="452">
        <v>4306986.7934699999</v>
      </c>
      <c r="S11" s="452">
        <v>294713.45066000003</v>
      </c>
      <c r="T11" s="451">
        <v>13410.2752</v>
      </c>
      <c r="U11" s="451">
        <v>14894.16077</v>
      </c>
      <c r="V11" s="451">
        <v>56790.508259999995</v>
      </c>
      <c r="W11" s="451">
        <v>54831.04898</v>
      </c>
      <c r="X11" s="451">
        <v>875621.7708099999</v>
      </c>
      <c r="Y11" s="451">
        <v>5617248.0081499992</v>
      </c>
      <c r="Z11" s="20"/>
    </row>
    <row r="12" spans="1:33" ht="80.099999999999994" customHeight="1">
      <c r="A12" s="477" t="s">
        <v>226</v>
      </c>
      <c r="B12" s="451">
        <v>880473.89127000002</v>
      </c>
      <c r="C12" s="451">
        <v>51769.86795</v>
      </c>
      <c r="D12" s="451">
        <v>64.681539999999998</v>
      </c>
      <c r="E12" s="451">
        <v>2182.5192599999996</v>
      </c>
      <c r="F12" s="451">
        <v>5811.0911500000002</v>
      </c>
      <c r="G12" s="451">
        <v>1341.9538</v>
      </c>
      <c r="H12" s="451">
        <v>15144.232980000001</v>
      </c>
      <c r="I12" s="451">
        <v>956788.2379500001</v>
      </c>
      <c r="J12" s="451">
        <v>84254.349629999997</v>
      </c>
      <c r="K12" s="451">
        <v>10350.15461</v>
      </c>
      <c r="L12" s="451">
        <v>0</v>
      </c>
      <c r="M12" s="451">
        <v>0</v>
      </c>
      <c r="N12" s="451">
        <v>0</v>
      </c>
      <c r="O12" s="451">
        <v>0</v>
      </c>
      <c r="P12" s="451">
        <v>3113.9319599999999</v>
      </c>
      <c r="Q12" s="451">
        <v>97718.436199999996</v>
      </c>
      <c r="R12" s="451">
        <v>7064849.42411</v>
      </c>
      <c r="S12" s="451">
        <v>270846.53392000002</v>
      </c>
      <c r="T12" s="451">
        <v>40133.002609999996</v>
      </c>
      <c r="U12" s="451">
        <v>17755.231019999999</v>
      </c>
      <c r="V12" s="451">
        <v>112226.09749</v>
      </c>
      <c r="W12" s="451">
        <v>53235.30184</v>
      </c>
      <c r="X12" s="451">
        <v>814720.80261999997</v>
      </c>
      <c r="Y12" s="451">
        <v>8373766.3936099997</v>
      </c>
      <c r="Z12" s="20"/>
    </row>
    <row r="13" spans="1:33" ht="80.099999999999994" customHeight="1">
      <c r="A13" s="477" t="s">
        <v>227</v>
      </c>
      <c r="B13" s="451">
        <v>1193897.95493</v>
      </c>
      <c r="C13" s="451">
        <v>57122.714999999997</v>
      </c>
      <c r="D13" s="451">
        <v>475.80776000000003</v>
      </c>
      <c r="E13" s="451">
        <v>2833.3096700000001</v>
      </c>
      <c r="F13" s="451">
        <v>6066.2710299999999</v>
      </c>
      <c r="G13" s="451">
        <v>790.07418999999993</v>
      </c>
      <c r="H13" s="451">
        <v>9329.4465700000001</v>
      </c>
      <c r="I13" s="451">
        <v>1270515.5791500001</v>
      </c>
      <c r="J13" s="451">
        <v>294562.28608999995</v>
      </c>
      <c r="K13" s="451">
        <v>13783.31554</v>
      </c>
      <c r="L13" s="451">
        <v>779.83928000000003</v>
      </c>
      <c r="M13" s="451">
        <v>736</v>
      </c>
      <c r="N13" s="451">
        <v>755.91099999999994</v>
      </c>
      <c r="O13" s="451">
        <v>0</v>
      </c>
      <c r="P13" s="451">
        <v>8671.1366500000004</v>
      </c>
      <c r="Q13" s="451">
        <v>319288.48856000003</v>
      </c>
      <c r="R13" s="451">
        <v>12734567.95599</v>
      </c>
      <c r="S13" s="451">
        <v>238686.98794999998</v>
      </c>
      <c r="T13" s="451">
        <v>94882.796819999989</v>
      </c>
      <c r="U13" s="451">
        <v>13804.715249999999</v>
      </c>
      <c r="V13" s="451">
        <v>210929.92176</v>
      </c>
      <c r="W13" s="451">
        <v>50070.753420000001</v>
      </c>
      <c r="X13" s="451">
        <v>411045.14811000001</v>
      </c>
      <c r="Y13" s="451">
        <v>13753988.279299999</v>
      </c>
      <c r="Z13" s="20"/>
    </row>
    <row r="14" spans="1:33" ht="80.099999999999994" customHeight="1">
      <c r="A14" s="477" t="s">
        <v>228</v>
      </c>
      <c r="B14" s="451">
        <v>1383442.51975</v>
      </c>
      <c r="C14" s="451">
        <v>52187.964100000005</v>
      </c>
      <c r="D14" s="451">
        <v>697.13882999999998</v>
      </c>
      <c r="E14" s="451">
        <v>1326.1634899999999</v>
      </c>
      <c r="F14" s="451">
        <v>14296.4593</v>
      </c>
      <c r="G14" s="451">
        <v>2670.7322899999999</v>
      </c>
      <c r="H14" s="451">
        <v>12714.398590000001</v>
      </c>
      <c r="I14" s="451">
        <v>1467335.3763499998</v>
      </c>
      <c r="J14" s="451">
        <v>919641.09013000003</v>
      </c>
      <c r="K14" s="451">
        <v>37002.949420000004</v>
      </c>
      <c r="L14" s="451">
        <v>1180.0844399999999</v>
      </c>
      <c r="M14" s="451">
        <v>0</v>
      </c>
      <c r="N14" s="451">
        <v>5081.0848599999999</v>
      </c>
      <c r="O14" s="451">
        <v>1166.4661899999999</v>
      </c>
      <c r="P14" s="451">
        <v>19274.21948</v>
      </c>
      <c r="Q14" s="451">
        <v>983345.89451999997</v>
      </c>
      <c r="R14" s="451">
        <v>22789214.928669997</v>
      </c>
      <c r="S14" s="451">
        <v>260246.61374999999</v>
      </c>
      <c r="T14" s="451">
        <v>119731.11026</v>
      </c>
      <c r="U14" s="451">
        <v>7492.3837000000003</v>
      </c>
      <c r="V14" s="451">
        <v>315761.10199</v>
      </c>
      <c r="W14" s="451">
        <v>37215.178820000001</v>
      </c>
      <c r="X14" s="451">
        <v>358257.52487000002</v>
      </c>
      <c r="Y14" s="451">
        <v>23887918.84206</v>
      </c>
      <c r="Z14" s="20"/>
    </row>
    <row r="15" spans="1:33" ht="80.099999999999994" customHeight="1">
      <c r="A15" s="477" t="s">
        <v>229</v>
      </c>
      <c r="B15" s="451">
        <v>746340.84928999993</v>
      </c>
      <c r="C15" s="451">
        <v>15802.087009999999</v>
      </c>
      <c r="D15" s="451">
        <v>1706.84132</v>
      </c>
      <c r="E15" s="451">
        <v>259.83931999999999</v>
      </c>
      <c r="F15" s="451">
        <v>8987.5664199999992</v>
      </c>
      <c r="G15" s="451">
        <v>1869.9269199999999</v>
      </c>
      <c r="H15" s="451">
        <v>7345.6917100000001</v>
      </c>
      <c r="I15" s="451">
        <v>782312.80199000007</v>
      </c>
      <c r="J15" s="451">
        <v>1128208.9615499999</v>
      </c>
      <c r="K15" s="451">
        <v>42134.965859999997</v>
      </c>
      <c r="L15" s="451">
        <v>889.46888000000001</v>
      </c>
      <c r="M15" s="451">
        <v>225.97844000000001</v>
      </c>
      <c r="N15" s="451">
        <v>6357.0342199999996</v>
      </c>
      <c r="O15" s="451">
        <v>3111.8600899999997</v>
      </c>
      <c r="P15" s="451">
        <v>17327.140600000002</v>
      </c>
      <c r="Q15" s="451">
        <v>1198255.4096400002</v>
      </c>
      <c r="R15" s="451">
        <v>12751998.19183</v>
      </c>
      <c r="S15" s="451">
        <v>179839.89877999999</v>
      </c>
      <c r="T15" s="451">
        <v>56325.386740000002</v>
      </c>
      <c r="U15" s="451">
        <v>6126.88627</v>
      </c>
      <c r="V15" s="451">
        <v>181230.22644999999</v>
      </c>
      <c r="W15" s="451">
        <v>24704.499319999999</v>
      </c>
      <c r="X15" s="451">
        <v>196002.03861000002</v>
      </c>
      <c r="Y15" s="451">
        <v>13396227.128</v>
      </c>
      <c r="Z15" s="20"/>
    </row>
    <row r="16" spans="1:33" ht="80.099999999999994" customHeight="1">
      <c r="A16" s="477" t="s">
        <v>230</v>
      </c>
      <c r="B16" s="451">
        <v>487077.87058999995</v>
      </c>
      <c r="C16" s="451">
        <v>6121.20237</v>
      </c>
      <c r="D16" s="451">
        <v>404.24106</v>
      </c>
      <c r="E16" s="451">
        <v>205.01651000000001</v>
      </c>
      <c r="F16" s="451">
        <v>3922.0704000000001</v>
      </c>
      <c r="G16" s="451">
        <v>0</v>
      </c>
      <c r="H16" s="451">
        <v>5885.6806900000001</v>
      </c>
      <c r="I16" s="451">
        <v>503616.08162000001</v>
      </c>
      <c r="J16" s="451">
        <v>998398.38286000001</v>
      </c>
      <c r="K16" s="451">
        <v>30055.282760000002</v>
      </c>
      <c r="L16" s="451">
        <v>1047.51721</v>
      </c>
      <c r="M16" s="451">
        <v>32.765790000000003</v>
      </c>
      <c r="N16" s="451">
        <v>4381.0034299999998</v>
      </c>
      <c r="O16" s="451">
        <v>2339.74944</v>
      </c>
      <c r="P16" s="451">
        <v>15928.6374</v>
      </c>
      <c r="Q16" s="451">
        <v>1052183.33889</v>
      </c>
      <c r="R16" s="451">
        <v>7000477.0338699995</v>
      </c>
      <c r="S16" s="451">
        <v>117992.79742</v>
      </c>
      <c r="T16" s="451">
        <v>34971.937749999997</v>
      </c>
      <c r="U16" s="451">
        <v>3589.9463300000002</v>
      </c>
      <c r="V16" s="451">
        <v>110540.73383</v>
      </c>
      <c r="W16" s="451">
        <v>12144.646289999999</v>
      </c>
      <c r="X16" s="451">
        <v>212705.56664999999</v>
      </c>
      <c r="Y16" s="451">
        <v>7492422.6621400006</v>
      </c>
      <c r="Z16" s="20"/>
    </row>
    <row r="17" spans="1:26" ht="80.099999999999994" customHeight="1">
      <c r="A17" s="477" t="s">
        <v>231</v>
      </c>
      <c r="B17" s="451">
        <v>432233.61930000002</v>
      </c>
      <c r="C17" s="451">
        <v>3110.7670200000002</v>
      </c>
      <c r="D17" s="451">
        <v>968.18585999999993</v>
      </c>
      <c r="E17" s="451">
        <v>0</v>
      </c>
      <c r="F17" s="451">
        <v>1851.73866</v>
      </c>
      <c r="G17" s="451">
        <v>120.48486</v>
      </c>
      <c r="H17" s="451">
        <v>3854.4216699999997</v>
      </c>
      <c r="I17" s="451">
        <v>442139.21737000003</v>
      </c>
      <c r="J17" s="451">
        <v>934934.58386999997</v>
      </c>
      <c r="K17" s="451">
        <v>23103.73718</v>
      </c>
      <c r="L17" s="451">
        <v>1140.7581100000002</v>
      </c>
      <c r="M17" s="451">
        <v>371.51751999999999</v>
      </c>
      <c r="N17" s="451">
        <v>4037.8541399999999</v>
      </c>
      <c r="O17" s="451">
        <v>1355.3043700000001</v>
      </c>
      <c r="P17" s="451">
        <v>14043.72817</v>
      </c>
      <c r="Q17" s="451">
        <v>978987.48336000007</v>
      </c>
      <c r="R17" s="451">
        <v>6457180.2548500001</v>
      </c>
      <c r="S17" s="451">
        <v>83257.891220000005</v>
      </c>
      <c r="T17" s="451">
        <v>24140.348469999997</v>
      </c>
      <c r="U17" s="451">
        <v>4176.6633700000002</v>
      </c>
      <c r="V17" s="451">
        <v>84958.593349999996</v>
      </c>
      <c r="W17" s="451">
        <v>10996.26773</v>
      </c>
      <c r="X17" s="451">
        <v>118420.20247</v>
      </c>
      <c r="Y17" s="451">
        <v>6783130.2214599997</v>
      </c>
      <c r="Z17" s="20"/>
    </row>
    <row r="18" spans="1:26" ht="80.099999999999994" customHeight="1">
      <c r="A18" s="477" t="s">
        <v>232</v>
      </c>
      <c r="B18" s="451">
        <v>492505.56410000002</v>
      </c>
      <c r="C18" s="451">
        <v>2915.0297799999998</v>
      </c>
      <c r="D18" s="451">
        <v>2461.2394900000004</v>
      </c>
      <c r="E18" s="451">
        <v>167.96919</v>
      </c>
      <c r="F18" s="451">
        <v>637.66968999999995</v>
      </c>
      <c r="G18" s="451">
        <v>0</v>
      </c>
      <c r="H18" s="451">
        <v>6192.0995899999998</v>
      </c>
      <c r="I18" s="451">
        <v>504879.57183999999</v>
      </c>
      <c r="J18" s="451">
        <v>1292911.0932499999</v>
      </c>
      <c r="K18" s="451">
        <v>28277.333469999998</v>
      </c>
      <c r="L18" s="451">
        <v>1577.7271699999999</v>
      </c>
      <c r="M18" s="451">
        <v>270.2647</v>
      </c>
      <c r="N18" s="451">
        <v>7133.1259600000003</v>
      </c>
      <c r="O18" s="451">
        <v>1751.96748</v>
      </c>
      <c r="P18" s="451">
        <v>28031.30978</v>
      </c>
      <c r="Q18" s="451">
        <v>1359952.8218099999</v>
      </c>
      <c r="R18" s="451">
        <v>9304120.8788900003</v>
      </c>
      <c r="S18" s="451">
        <v>135146.17469999997</v>
      </c>
      <c r="T18" s="451">
        <v>41433.141579999996</v>
      </c>
      <c r="U18" s="451">
        <v>8008.7175499999994</v>
      </c>
      <c r="V18" s="451">
        <v>111306.17371999999</v>
      </c>
      <c r="W18" s="451">
        <v>12498.927830000001</v>
      </c>
      <c r="X18" s="451">
        <v>233228.74912999998</v>
      </c>
      <c r="Y18" s="451">
        <v>9845742.7633999996</v>
      </c>
      <c r="Z18" s="20"/>
    </row>
    <row r="19" spans="1:26" ht="80.099999999999994" customHeight="1">
      <c r="A19" s="477" t="s">
        <v>233</v>
      </c>
      <c r="B19" s="451">
        <v>428589.33145999996</v>
      </c>
      <c r="C19" s="451">
        <v>1971.0640800000001</v>
      </c>
      <c r="D19" s="451">
        <v>3779.91266</v>
      </c>
      <c r="E19" s="451">
        <v>344.17070000000001</v>
      </c>
      <c r="F19" s="451">
        <v>107.66166</v>
      </c>
      <c r="G19" s="451">
        <v>0</v>
      </c>
      <c r="H19" s="451">
        <v>20202.39761</v>
      </c>
      <c r="I19" s="451">
        <v>454994.53817000001</v>
      </c>
      <c r="J19" s="451">
        <v>1495114.9462899999</v>
      </c>
      <c r="K19" s="451">
        <v>39757.863520000006</v>
      </c>
      <c r="L19" s="451">
        <v>5567.70597</v>
      </c>
      <c r="M19" s="451">
        <v>1995.35205</v>
      </c>
      <c r="N19" s="451">
        <v>12636.37376</v>
      </c>
      <c r="O19" s="451">
        <v>3645.8111200000003</v>
      </c>
      <c r="P19" s="451">
        <v>31279.781739999999</v>
      </c>
      <c r="Q19" s="451">
        <v>1589997.83445</v>
      </c>
      <c r="R19" s="451">
        <v>13000157.420149999</v>
      </c>
      <c r="S19" s="451">
        <v>198900.92368000001</v>
      </c>
      <c r="T19" s="451">
        <v>76141.55515</v>
      </c>
      <c r="U19" s="451">
        <v>12939.56768</v>
      </c>
      <c r="V19" s="451">
        <v>185148.19994999998</v>
      </c>
      <c r="W19" s="451">
        <v>17933.24613</v>
      </c>
      <c r="X19" s="451">
        <v>402374.00169</v>
      </c>
      <c r="Y19" s="451">
        <v>13893594.91443</v>
      </c>
      <c r="Z19" s="20"/>
    </row>
    <row r="20" spans="1:26" ht="80.099999999999994" customHeight="1">
      <c r="A20" s="477" t="s">
        <v>234</v>
      </c>
      <c r="B20" s="451">
        <v>230990.56615999999</v>
      </c>
      <c r="C20" s="451">
        <v>826.96120999999994</v>
      </c>
      <c r="D20" s="451">
        <v>2846.7654300000004</v>
      </c>
      <c r="E20" s="451">
        <v>59.355550000000001</v>
      </c>
      <c r="F20" s="451">
        <v>33.037080000000003</v>
      </c>
      <c r="G20" s="451">
        <v>0</v>
      </c>
      <c r="H20" s="451">
        <v>23038.877530000002</v>
      </c>
      <c r="I20" s="451">
        <v>257795.56296000001</v>
      </c>
      <c r="J20" s="451">
        <v>818555.99165999994</v>
      </c>
      <c r="K20" s="451">
        <v>24865.080449999998</v>
      </c>
      <c r="L20" s="451">
        <v>13390.198390000001</v>
      </c>
      <c r="M20" s="451">
        <v>2818.2153499999999</v>
      </c>
      <c r="N20" s="451">
        <v>1787.0476000000001</v>
      </c>
      <c r="O20" s="451">
        <v>175.41546</v>
      </c>
      <c r="P20" s="451">
        <v>38293.689189999997</v>
      </c>
      <c r="Q20" s="451">
        <v>899885.63809999998</v>
      </c>
      <c r="R20" s="451">
        <v>8812071.57969</v>
      </c>
      <c r="S20" s="451">
        <v>120475.19183</v>
      </c>
      <c r="T20" s="451">
        <v>115715.68509999999</v>
      </c>
      <c r="U20" s="451">
        <v>11945.286169999999</v>
      </c>
      <c r="V20" s="451">
        <v>94981.032890000002</v>
      </c>
      <c r="W20" s="451">
        <v>5308.95453</v>
      </c>
      <c r="X20" s="451">
        <v>440175.95782999997</v>
      </c>
      <c r="Y20" s="451">
        <v>9600673.6880400013</v>
      </c>
      <c r="Z20" s="20"/>
    </row>
    <row r="21" spans="1:26" ht="80.099999999999994" customHeight="1">
      <c r="A21" s="477" t="s">
        <v>235</v>
      </c>
      <c r="B21" s="451">
        <v>6577.5887199999997</v>
      </c>
      <c r="C21" s="451">
        <v>10.09507</v>
      </c>
      <c r="D21" s="451">
        <v>204.63460000000001</v>
      </c>
      <c r="E21" s="451">
        <v>0</v>
      </c>
      <c r="F21" s="451">
        <v>0</v>
      </c>
      <c r="G21" s="451">
        <v>0</v>
      </c>
      <c r="H21" s="451">
        <v>1506.00154</v>
      </c>
      <c r="I21" s="451">
        <v>8298.3199299999997</v>
      </c>
      <c r="J21" s="451">
        <v>30322.297180000001</v>
      </c>
      <c r="K21" s="451">
        <v>998.27687000000003</v>
      </c>
      <c r="L21" s="451">
        <v>1063.4450900000002</v>
      </c>
      <c r="M21" s="451">
        <v>205.46670999999998</v>
      </c>
      <c r="N21" s="451">
        <v>6.4144300000000003</v>
      </c>
      <c r="O21" s="451">
        <v>8.6126299999999993</v>
      </c>
      <c r="P21" s="451">
        <v>2366.9875699999998</v>
      </c>
      <c r="Q21" s="451">
        <v>34971.500479999995</v>
      </c>
      <c r="R21" s="451">
        <v>384044.44125999999</v>
      </c>
      <c r="S21" s="451">
        <v>3925.80546</v>
      </c>
      <c r="T21" s="451">
        <v>12045.4589</v>
      </c>
      <c r="U21" s="451">
        <v>833.52654000000007</v>
      </c>
      <c r="V21" s="451">
        <v>1884.7838000000002</v>
      </c>
      <c r="W21" s="451">
        <v>25.280090000000001</v>
      </c>
      <c r="X21" s="451">
        <v>49071.865729999998</v>
      </c>
      <c r="Y21" s="451">
        <v>451831.16177999997</v>
      </c>
      <c r="Z21" s="20"/>
    </row>
    <row r="22" spans="1:26" s="323" customFormat="1" ht="80.099999999999994" customHeight="1" thickBot="1">
      <c r="A22" s="478" t="s">
        <v>236</v>
      </c>
      <c r="B22" s="454">
        <v>1605.8008600000001</v>
      </c>
      <c r="C22" s="454">
        <v>5.61334</v>
      </c>
      <c r="D22" s="454">
        <v>45.32188</v>
      </c>
      <c r="E22" s="454">
        <v>0</v>
      </c>
      <c r="F22" s="454">
        <v>0</v>
      </c>
      <c r="G22" s="454">
        <v>0</v>
      </c>
      <c r="H22" s="454">
        <v>451.03621999999996</v>
      </c>
      <c r="I22" s="454">
        <v>2107.7722999999996</v>
      </c>
      <c r="J22" s="454">
        <v>7869.1076700000003</v>
      </c>
      <c r="K22" s="454">
        <v>229.47671</v>
      </c>
      <c r="L22" s="454">
        <v>364.66793999999999</v>
      </c>
      <c r="M22" s="454">
        <v>39.477640000000001</v>
      </c>
      <c r="N22" s="454">
        <v>19.887029999999999</v>
      </c>
      <c r="O22" s="454">
        <v>0.69280999999999993</v>
      </c>
      <c r="P22" s="454">
        <v>419.81628000000001</v>
      </c>
      <c r="Q22" s="454">
        <v>8943.12608</v>
      </c>
      <c r="R22" s="454">
        <v>112840.02340999999</v>
      </c>
      <c r="S22" s="454">
        <v>1130.7563400000001</v>
      </c>
      <c r="T22" s="454">
        <v>5808.0960700000005</v>
      </c>
      <c r="U22" s="454">
        <v>273.83944000000002</v>
      </c>
      <c r="V22" s="454">
        <v>1183.4084399999999</v>
      </c>
      <c r="W22" s="454">
        <v>1.1933399999999998</v>
      </c>
      <c r="X22" s="454">
        <v>19498.82344</v>
      </c>
      <c r="Y22" s="454">
        <v>140736.14048</v>
      </c>
      <c r="Z22" s="24"/>
    </row>
    <row r="23" spans="1:26" s="323" customFormat="1" ht="106.5" customHeight="1" thickTop="1" thickBot="1">
      <c r="A23" s="479" t="s">
        <v>136</v>
      </c>
      <c r="B23" s="456">
        <f>SUM(B9:B22)</f>
        <v>12344772.878530001</v>
      </c>
      <c r="C23" s="456">
        <f t="shared" ref="C23:I23" si="0">SUM(C9:C22)</f>
        <v>203145.85094000006</v>
      </c>
      <c r="D23" s="456">
        <f t="shared" si="0"/>
        <v>13654.770429999999</v>
      </c>
      <c r="E23" s="456">
        <f t="shared" si="0"/>
        <v>7378.3436899999997</v>
      </c>
      <c r="F23" s="456">
        <f t="shared" si="0"/>
        <v>41713.565390000003</v>
      </c>
      <c r="G23" s="456">
        <f t="shared" si="0"/>
        <v>6793.1720599999999</v>
      </c>
      <c r="H23" s="456">
        <f t="shared" si="0"/>
        <v>372708.44034000003</v>
      </c>
      <c r="I23" s="456">
        <f t="shared" si="0"/>
        <v>12990167.021380002</v>
      </c>
      <c r="J23" s="456">
        <f>SUM(J9:J22)</f>
        <v>8034854.3631100003</v>
      </c>
      <c r="K23" s="456">
        <f t="shared" ref="K23:Y23" si="1">SUM(K9:K22)</f>
        <v>250558.43639000002</v>
      </c>
      <c r="L23" s="456">
        <f t="shared" si="1"/>
        <v>27001.412480000003</v>
      </c>
      <c r="M23" s="456">
        <f t="shared" si="1"/>
        <v>6695.0381999999991</v>
      </c>
      <c r="N23" s="456">
        <f t="shared" si="1"/>
        <v>42195.736429999997</v>
      </c>
      <c r="O23" s="456">
        <f t="shared" si="1"/>
        <v>13555.879589999999</v>
      </c>
      <c r="P23" s="456">
        <f t="shared" si="1"/>
        <v>184398.9559</v>
      </c>
      <c r="Q23" s="456">
        <f t="shared" si="1"/>
        <v>8559259.8221000005</v>
      </c>
      <c r="R23" s="456">
        <f t="shared" si="1"/>
        <v>150814221.13647002</v>
      </c>
      <c r="S23" s="456">
        <f t="shared" si="1"/>
        <v>3801669.5533499997</v>
      </c>
      <c r="T23" s="456">
        <f t="shared" si="1"/>
        <v>637839.68421999982</v>
      </c>
      <c r="U23" s="456">
        <f t="shared" si="1"/>
        <v>145314.67926000003</v>
      </c>
      <c r="V23" s="456">
        <f t="shared" si="1"/>
        <v>1584161.8151100001</v>
      </c>
      <c r="W23" s="456">
        <f t="shared" si="1"/>
        <v>421270.58538000006</v>
      </c>
      <c r="X23" s="456">
        <f t="shared" si="1"/>
        <v>20676913.48302</v>
      </c>
      <c r="Y23" s="456">
        <f t="shared" si="1"/>
        <v>178081390.93681002</v>
      </c>
      <c r="Z23" s="24"/>
    </row>
    <row r="24" spans="1:26" ht="27.75" customHeight="1" thickTop="1" thickBot="1">
      <c r="A24" s="405"/>
      <c r="B24" s="406"/>
      <c r="C24" s="608"/>
      <c r="D24" s="407"/>
      <c r="E24" s="407"/>
      <c r="F24" s="407"/>
      <c r="G24" s="407"/>
      <c r="H24" s="407"/>
      <c r="I24" s="407"/>
      <c r="J24" s="406"/>
      <c r="K24" s="608"/>
      <c r="L24" s="407"/>
      <c r="M24" s="407"/>
      <c r="N24" s="407"/>
      <c r="O24" s="407"/>
      <c r="P24" s="407"/>
      <c r="Q24" s="407"/>
      <c r="R24" s="407"/>
      <c r="S24" s="407"/>
      <c r="T24" s="406"/>
      <c r="U24" s="406"/>
      <c r="V24" s="406"/>
      <c r="W24" s="406"/>
      <c r="X24" s="406"/>
      <c r="Y24" s="406"/>
      <c r="Z24" s="20"/>
    </row>
    <row r="25" spans="1:26" ht="87" customHeight="1" thickTop="1">
      <c r="A25" s="446" t="s">
        <v>240</v>
      </c>
      <c r="B25" s="5"/>
      <c r="C25" s="22"/>
      <c r="D25" s="6"/>
      <c r="E25" s="6"/>
      <c r="F25" s="6"/>
      <c r="G25" s="6"/>
      <c r="H25" s="6"/>
      <c r="I25" s="6"/>
      <c r="J25" s="5"/>
      <c r="K25" s="22"/>
      <c r="L25" s="6"/>
      <c r="M25" s="6"/>
      <c r="N25" s="6"/>
      <c r="O25" s="6"/>
      <c r="P25" s="6"/>
      <c r="Q25" s="6"/>
      <c r="R25" s="6"/>
      <c r="S25" s="6"/>
      <c r="T25" s="7"/>
      <c r="U25" s="7"/>
      <c r="V25" s="244"/>
      <c r="W25" s="244"/>
      <c r="X25" s="244"/>
      <c r="Y25" s="244"/>
    </row>
    <row r="26" spans="1:26" ht="159" customHeight="1">
      <c r="A26" s="1232" t="s">
        <v>241</v>
      </c>
      <c r="B26" s="1232"/>
      <c r="C26" s="1232"/>
      <c r="D26" s="30"/>
      <c r="E26" s="30"/>
      <c r="F26" s="30"/>
      <c r="G26" s="30"/>
      <c r="H26" s="30"/>
      <c r="I26" s="30"/>
      <c r="J26" s="32"/>
      <c r="K26" s="16"/>
      <c r="L26" s="30"/>
      <c r="M26" s="30"/>
      <c r="N26" s="30"/>
      <c r="O26" s="30"/>
      <c r="P26" s="30"/>
      <c r="Q26" s="30"/>
      <c r="R26" s="30"/>
      <c r="S26" s="30"/>
      <c r="T26" s="30"/>
      <c r="U26" s="8"/>
      <c r="V26" s="244"/>
      <c r="W26" s="244"/>
      <c r="X26" s="244"/>
      <c r="Y26" s="244"/>
    </row>
    <row r="27" spans="1:26" ht="38.25" customHeight="1">
      <c r="A27" s="31"/>
      <c r="B27" s="32"/>
      <c r="C27" s="16"/>
      <c r="D27" s="30"/>
      <c r="E27" s="30"/>
      <c r="F27" s="30"/>
      <c r="G27" s="30"/>
      <c r="H27" s="30"/>
      <c r="I27" s="30"/>
      <c r="J27" s="32"/>
      <c r="K27" s="16"/>
      <c r="L27" s="30"/>
      <c r="M27" s="30"/>
      <c r="N27" s="30"/>
      <c r="O27" s="30"/>
      <c r="P27" s="30"/>
      <c r="Q27" s="30"/>
      <c r="R27" s="30"/>
      <c r="S27" s="30"/>
      <c r="T27" s="30"/>
      <c r="U27" s="8"/>
      <c r="V27" s="244"/>
      <c r="W27" s="244"/>
      <c r="X27" s="244"/>
      <c r="Y27" s="244"/>
    </row>
    <row r="28" spans="1:26" ht="13.5" customHeight="1">
      <c r="A28" s="31"/>
      <c r="B28" s="32"/>
      <c r="C28" s="16"/>
      <c r="D28" s="30"/>
      <c r="E28" s="30"/>
      <c r="F28" s="30"/>
      <c r="G28" s="30"/>
      <c r="H28" s="30"/>
      <c r="I28" s="30"/>
      <c r="J28" s="32"/>
      <c r="K28" s="16"/>
      <c r="L28" s="30"/>
      <c r="M28" s="30"/>
      <c r="N28" s="30"/>
      <c r="O28" s="30"/>
      <c r="P28" s="30"/>
      <c r="Q28" s="30"/>
      <c r="R28" s="30"/>
      <c r="S28" s="30"/>
      <c r="T28" s="30"/>
      <c r="U28" s="8"/>
      <c r="V28" s="244"/>
      <c r="W28" s="244"/>
      <c r="X28" s="244"/>
      <c r="Y28" s="244"/>
    </row>
    <row r="29" spans="1:26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2"/>
      <c r="K29" s="16"/>
      <c r="L29" s="30"/>
      <c r="M29" s="30"/>
      <c r="N29" s="30"/>
      <c r="O29" s="30"/>
      <c r="P29" s="30"/>
      <c r="Q29" s="30"/>
      <c r="R29" s="30"/>
      <c r="S29" s="30"/>
      <c r="T29" s="30"/>
      <c r="U29" s="8"/>
      <c r="V29" s="244"/>
      <c r="W29" s="244"/>
      <c r="X29" s="244"/>
      <c r="Y29" s="244"/>
    </row>
    <row r="30" spans="1:26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2"/>
      <c r="K30" s="16"/>
      <c r="L30" s="30"/>
      <c r="M30" s="30"/>
      <c r="N30" s="30"/>
      <c r="O30" s="30"/>
      <c r="P30" s="30"/>
      <c r="Q30" s="30"/>
      <c r="R30" s="30"/>
      <c r="S30" s="30"/>
      <c r="T30" s="30"/>
      <c r="U30" s="8"/>
      <c r="V30" s="244"/>
      <c r="W30" s="244"/>
      <c r="X30" s="244"/>
      <c r="Y30" s="244"/>
    </row>
    <row r="31" spans="1:26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2"/>
      <c r="K31" s="16"/>
      <c r="L31" s="30"/>
      <c r="M31" s="30"/>
      <c r="N31" s="30"/>
      <c r="O31" s="30"/>
      <c r="P31" s="30"/>
      <c r="Q31" s="30"/>
      <c r="R31" s="30"/>
      <c r="S31" s="30"/>
      <c r="T31" s="30"/>
      <c r="U31" s="8"/>
      <c r="V31" s="244"/>
      <c r="W31" s="244"/>
      <c r="X31" s="244"/>
      <c r="Y31" s="244"/>
    </row>
    <row r="32" spans="1:26" ht="13.5" customHeight="1">
      <c r="A32" s="33"/>
      <c r="B32" s="34"/>
      <c r="C32" s="16"/>
      <c r="D32" s="30"/>
      <c r="E32" s="30"/>
      <c r="F32" s="30"/>
      <c r="G32" s="30"/>
      <c r="H32" s="30"/>
      <c r="I32" s="30"/>
      <c r="J32" s="34"/>
      <c r="K32" s="16"/>
      <c r="L32" s="30"/>
      <c r="M32" s="30"/>
      <c r="N32" s="30"/>
      <c r="O32" s="30"/>
      <c r="P32" s="30"/>
      <c r="Q32" s="30"/>
      <c r="R32" s="30"/>
      <c r="S32" s="30"/>
      <c r="T32" s="30"/>
      <c r="U32" s="8"/>
      <c r="V32" s="244"/>
      <c r="W32" s="244"/>
      <c r="X32" s="244"/>
      <c r="Y32" s="244"/>
    </row>
    <row r="33" spans="1:25" ht="13.5" customHeight="1">
      <c r="A33" s="31"/>
      <c r="B33" s="34"/>
      <c r="C33" s="16"/>
      <c r="D33" s="30"/>
      <c r="E33" s="30"/>
      <c r="F33" s="30"/>
      <c r="G33" s="30"/>
      <c r="H33" s="30"/>
      <c r="I33" s="30"/>
      <c r="J33" s="34"/>
      <c r="K33" s="16"/>
      <c r="L33" s="30"/>
      <c r="M33" s="30"/>
      <c r="N33" s="30"/>
      <c r="O33" s="30"/>
      <c r="P33" s="30"/>
      <c r="Q33" s="30"/>
      <c r="R33" s="30"/>
      <c r="S33" s="30"/>
      <c r="T33" s="30"/>
      <c r="U33" s="8"/>
      <c r="V33" s="244"/>
      <c r="W33" s="244"/>
      <c r="X33" s="244"/>
      <c r="Y33" s="244"/>
    </row>
    <row r="34" spans="1:25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4"/>
      <c r="K34" s="16"/>
      <c r="L34" s="30"/>
      <c r="M34" s="30"/>
      <c r="N34" s="30"/>
      <c r="O34" s="30"/>
      <c r="P34" s="30"/>
      <c r="Q34" s="30"/>
      <c r="R34" s="30"/>
      <c r="S34" s="30"/>
      <c r="T34" s="30"/>
      <c r="U34" s="8"/>
      <c r="V34" s="244"/>
      <c r="W34" s="244"/>
      <c r="X34" s="244"/>
      <c r="Y34" s="244"/>
    </row>
    <row r="35" spans="1:25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4"/>
      <c r="K35" s="16"/>
      <c r="L35" s="30"/>
      <c r="M35" s="30"/>
      <c r="N35" s="30"/>
      <c r="O35" s="30"/>
      <c r="P35" s="30"/>
      <c r="Q35" s="30"/>
      <c r="R35" s="30"/>
      <c r="S35" s="30"/>
      <c r="T35" s="30"/>
      <c r="U35" s="8"/>
      <c r="V35" s="244"/>
      <c r="W35" s="244"/>
      <c r="X35" s="244"/>
      <c r="Y35" s="244"/>
    </row>
    <row r="36" spans="1:25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4"/>
      <c r="K36" s="16"/>
      <c r="L36" s="30"/>
      <c r="M36" s="30"/>
      <c r="N36" s="30"/>
      <c r="O36" s="30"/>
      <c r="P36" s="30"/>
      <c r="Q36" s="30"/>
      <c r="R36" s="30"/>
      <c r="S36" s="30"/>
      <c r="T36" s="30"/>
      <c r="U36" s="8"/>
      <c r="V36" s="244"/>
      <c r="W36" s="244"/>
      <c r="X36" s="244"/>
      <c r="Y36" s="244"/>
    </row>
    <row r="37" spans="1:25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4"/>
      <c r="K37" s="16"/>
      <c r="L37" s="30"/>
      <c r="M37" s="30"/>
      <c r="N37" s="30"/>
      <c r="O37" s="30"/>
      <c r="P37" s="30"/>
      <c r="Q37" s="30"/>
      <c r="R37" s="30"/>
      <c r="S37" s="30"/>
      <c r="T37" s="30"/>
      <c r="U37" s="8"/>
      <c r="V37" s="244"/>
      <c r="W37" s="244"/>
      <c r="X37" s="244"/>
      <c r="Y37" s="244"/>
    </row>
    <row r="38" spans="1:25" ht="13.5" customHeight="1">
      <c r="A38" s="33"/>
      <c r="B38" s="34"/>
      <c r="C38" s="16"/>
      <c r="D38" s="30"/>
      <c r="E38" s="30"/>
      <c r="F38" s="30"/>
      <c r="G38" s="30"/>
      <c r="H38" s="30"/>
      <c r="I38" s="30"/>
      <c r="J38" s="34"/>
      <c r="K38" s="16"/>
      <c r="L38" s="30"/>
      <c r="M38" s="30"/>
      <c r="N38" s="30"/>
      <c r="O38" s="30"/>
      <c r="P38" s="30"/>
      <c r="Q38" s="30"/>
      <c r="R38" s="30"/>
      <c r="S38" s="30"/>
      <c r="T38" s="30"/>
      <c r="U38" s="8"/>
      <c r="V38" s="244"/>
      <c r="W38" s="244"/>
      <c r="X38" s="244"/>
      <c r="Y38" s="244"/>
    </row>
    <row r="39" spans="1:25" ht="13.5" customHeight="1">
      <c r="A39" s="31"/>
      <c r="B39" s="32"/>
      <c r="C39" s="16"/>
      <c r="D39" s="30"/>
      <c r="E39" s="30"/>
      <c r="F39" s="30"/>
      <c r="G39" s="30"/>
      <c r="H39" s="30"/>
      <c r="I39" s="30"/>
      <c r="J39" s="32"/>
      <c r="K39" s="16"/>
      <c r="L39" s="30"/>
      <c r="M39" s="30"/>
      <c r="N39" s="30"/>
      <c r="O39" s="30"/>
      <c r="P39" s="30"/>
      <c r="Q39" s="30"/>
      <c r="R39" s="30"/>
      <c r="S39" s="30"/>
      <c r="T39" s="30"/>
      <c r="U39" s="8"/>
      <c r="V39" s="244"/>
      <c r="W39" s="244"/>
      <c r="X39" s="244"/>
      <c r="Y39" s="244"/>
    </row>
    <row r="40" spans="1:25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2"/>
      <c r="K40" s="16"/>
      <c r="L40" s="30"/>
      <c r="M40" s="30"/>
      <c r="N40" s="30"/>
      <c r="O40" s="30"/>
      <c r="P40" s="30"/>
      <c r="Q40" s="30"/>
      <c r="R40" s="30"/>
      <c r="S40" s="30"/>
      <c r="T40" s="30"/>
      <c r="U40" s="8"/>
      <c r="V40" s="244"/>
      <c r="W40" s="244"/>
      <c r="X40" s="244"/>
      <c r="Y40" s="244"/>
    </row>
    <row r="41" spans="1:25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2"/>
      <c r="K41" s="16"/>
      <c r="L41" s="30"/>
      <c r="M41" s="30"/>
      <c r="N41" s="30"/>
      <c r="O41" s="30"/>
      <c r="P41" s="30"/>
      <c r="Q41" s="30"/>
      <c r="R41" s="30"/>
      <c r="S41" s="30"/>
      <c r="T41" s="30"/>
      <c r="U41" s="8"/>
      <c r="V41" s="244"/>
      <c r="W41" s="244"/>
      <c r="X41" s="244"/>
      <c r="Y41" s="244"/>
    </row>
    <row r="42" spans="1:25" ht="13.5" customHeight="1">
      <c r="A42" s="33"/>
      <c r="B42" s="32"/>
      <c r="C42" s="16"/>
      <c r="D42" s="30"/>
      <c r="E42" s="30"/>
      <c r="F42" s="30"/>
      <c r="G42" s="30"/>
      <c r="H42" s="30"/>
      <c r="I42" s="30"/>
      <c r="J42" s="32"/>
      <c r="K42" s="16"/>
      <c r="L42" s="30"/>
      <c r="M42" s="30"/>
      <c r="N42" s="30"/>
      <c r="O42" s="30"/>
      <c r="P42" s="30"/>
      <c r="Q42" s="30"/>
      <c r="R42" s="30"/>
      <c r="S42" s="30"/>
      <c r="T42" s="30"/>
      <c r="U42" s="8"/>
      <c r="V42" s="244"/>
      <c r="W42" s="244"/>
      <c r="X42" s="244"/>
      <c r="Y42" s="244"/>
    </row>
    <row r="43" spans="1:25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2"/>
      <c r="K43" s="16"/>
      <c r="L43" s="30"/>
      <c r="M43" s="30"/>
      <c r="N43" s="30"/>
      <c r="O43" s="30"/>
      <c r="P43" s="30"/>
      <c r="Q43" s="30"/>
      <c r="R43" s="30"/>
      <c r="S43" s="30"/>
      <c r="T43" s="30"/>
      <c r="U43" s="8"/>
      <c r="V43" s="244"/>
      <c r="W43" s="244"/>
      <c r="X43" s="244"/>
      <c r="Y43" s="244"/>
    </row>
    <row r="44" spans="1:25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2"/>
      <c r="K44" s="16"/>
      <c r="L44" s="30"/>
      <c r="M44" s="30"/>
      <c r="N44" s="30"/>
      <c r="O44" s="30"/>
      <c r="P44" s="30"/>
      <c r="Q44" s="30"/>
      <c r="R44" s="30"/>
      <c r="S44" s="30"/>
      <c r="T44" s="30"/>
      <c r="U44" s="8"/>
      <c r="V44" s="244"/>
      <c r="W44" s="244"/>
      <c r="X44" s="244"/>
      <c r="Y44" s="244"/>
    </row>
    <row r="45" spans="1:25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2"/>
      <c r="K45" s="16"/>
      <c r="L45" s="30"/>
      <c r="M45" s="30"/>
      <c r="N45" s="30"/>
      <c r="O45" s="30"/>
      <c r="P45" s="30"/>
      <c r="Q45" s="30"/>
      <c r="R45" s="30"/>
      <c r="S45" s="30"/>
      <c r="T45" s="30"/>
      <c r="U45" s="8"/>
      <c r="V45" s="244"/>
      <c r="W45" s="244"/>
      <c r="X45" s="244"/>
      <c r="Y45" s="244"/>
    </row>
    <row r="46" spans="1:25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2"/>
      <c r="K46" s="16"/>
      <c r="L46" s="30"/>
      <c r="M46" s="30"/>
      <c r="N46" s="30"/>
      <c r="O46" s="30"/>
      <c r="P46" s="30"/>
      <c r="Q46" s="30"/>
      <c r="R46" s="30"/>
      <c r="S46" s="30"/>
      <c r="T46" s="30"/>
      <c r="U46" s="8"/>
      <c r="V46" s="244"/>
      <c r="W46" s="244"/>
      <c r="X46" s="244"/>
      <c r="Y46" s="244"/>
    </row>
    <row r="47" spans="1:25" ht="13.5" customHeight="1">
      <c r="A47" s="33"/>
      <c r="B47" s="32"/>
      <c r="C47" s="16"/>
      <c r="D47" s="30"/>
      <c r="E47" s="30"/>
      <c r="F47" s="30"/>
      <c r="G47" s="30"/>
      <c r="H47" s="30"/>
      <c r="I47" s="30"/>
      <c r="J47" s="32"/>
      <c r="K47" s="16"/>
      <c r="L47" s="30"/>
      <c r="M47" s="30"/>
      <c r="N47" s="30"/>
      <c r="O47" s="30"/>
      <c r="P47" s="30"/>
      <c r="Q47" s="30"/>
      <c r="R47" s="30"/>
      <c r="S47" s="30"/>
      <c r="T47" s="30"/>
      <c r="U47" s="8"/>
      <c r="V47" s="244"/>
      <c r="W47" s="244"/>
      <c r="X47" s="244"/>
      <c r="Y47" s="244"/>
    </row>
    <row r="48" spans="1:25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2"/>
      <c r="K48" s="16"/>
      <c r="L48" s="30"/>
      <c r="M48" s="30"/>
      <c r="N48" s="30"/>
      <c r="O48" s="30"/>
      <c r="P48" s="30"/>
      <c r="Q48" s="30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2"/>
      <c r="K49" s="16"/>
      <c r="L49" s="30"/>
      <c r="M49" s="30"/>
      <c r="N49" s="30"/>
      <c r="O49" s="30"/>
      <c r="P49" s="30"/>
      <c r="Q49" s="30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2"/>
      <c r="K50" s="16"/>
      <c r="L50" s="30"/>
      <c r="M50" s="30"/>
      <c r="N50" s="30"/>
      <c r="O50" s="30"/>
      <c r="P50" s="30"/>
      <c r="Q50" s="30"/>
      <c r="R50" s="30"/>
      <c r="S50" s="30"/>
      <c r="T50" s="30"/>
      <c r="U50" s="8"/>
      <c r="V50" s="244"/>
      <c r="W50" s="244"/>
      <c r="X50" s="244"/>
      <c r="Y50" s="244"/>
    </row>
    <row r="51" spans="1:25" ht="9" customHeight="1">
      <c r="A51" s="35"/>
      <c r="B51" s="32"/>
      <c r="C51" s="16"/>
      <c r="D51" s="30"/>
      <c r="E51" s="30"/>
      <c r="F51" s="30"/>
      <c r="G51" s="30"/>
      <c r="H51" s="30"/>
      <c r="I51" s="30"/>
      <c r="J51" s="32"/>
      <c r="K51" s="16"/>
      <c r="L51" s="30"/>
      <c r="M51" s="30"/>
      <c r="N51" s="30"/>
      <c r="O51" s="30"/>
      <c r="P51" s="30"/>
      <c r="Q51" s="30"/>
      <c r="R51" s="30"/>
      <c r="S51" s="30"/>
      <c r="T51" s="30"/>
      <c r="U51" s="8"/>
      <c r="V51" s="244"/>
      <c r="W51" s="244"/>
      <c r="X51" s="244"/>
      <c r="Y51" s="244"/>
    </row>
    <row r="52" spans="1:25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2"/>
      <c r="K52" s="16"/>
      <c r="L52" s="30"/>
      <c r="M52" s="30"/>
      <c r="N52" s="30"/>
      <c r="O52" s="30"/>
      <c r="P52" s="30"/>
      <c r="Q52" s="30"/>
      <c r="R52" s="30"/>
      <c r="S52" s="30"/>
      <c r="T52" s="30"/>
      <c r="U52" s="8"/>
      <c r="V52" s="244"/>
      <c r="W52" s="244"/>
      <c r="X52" s="244"/>
      <c r="Y52" s="244"/>
    </row>
    <row r="53" spans="1:25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2"/>
      <c r="K53" s="16"/>
      <c r="L53" s="30"/>
      <c r="M53" s="30"/>
      <c r="N53" s="30"/>
      <c r="O53" s="30"/>
      <c r="P53" s="30"/>
      <c r="Q53" s="30"/>
      <c r="R53" s="30"/>
      <c r="S53" s="30"/>
      <c r="T53" s="30"/>
      <c r="U53" s="8"/>
      <c r="V53" s="244"/>
      <c r="W53" s="244"/>
      <c r="X53" s="244"/>
      <c r="Y53" s="244"/>
    </row>
    <row r="54" spans="1:25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2"/>
      <c r="K54" s="16"/>
      <c r="L54" s="30"/>
      <c r="M54" s="30"/>
      <c r="N54" s="30"/>
      <c r="O54" s="30"/>
      <c r="P54" s="30"/>
      <c r="Q54" s="30"/>
      <c r="R54" s="30"/>
      <c r="S54" s="30"/>
      <c r="T54" s="30"/>
      <c r="U54" s="8"/>
      <c r="V54" s="244"/>
      <c r="W54" s="244"/>
      <c r="X54" s="244"/>
      <c r="Y54" s="244"/>
    </row>
    <row r="55" spans="1:25" ht="9" customHeight="1">
      <c r="A55" s="36"/>
      <c r="B55" s="32"/>
      <c r="C55" s="16"/>
      <c r="D55" s="30"/>
      <c r="E55" s="30"/>
      <c r="F55" s="30"/>
      <c r="G55" s="30"/>
      <c r="H55" s="30"/>
      <c r="I55" s="30"/>
      <c r="J55" s="32"/>
      <c r="K55" s="16"/>
      <c r="L55" s="30"/>
      <c r="M55" s="30"/>
      <c r="N55" s="30"/>
      <c r="O55" s="30"/>
      <c r="P55" s="30"/>
      <c r="Q55" s="30"/>
      <c r="R55" s="30"/>
      <c r="S55" s="30"/>
      <c r="T55" s="30"/>
      <c r="U55" s="8"/>
      <c r="V55" s="244"/>
      <c r="W55" s="244"/>
      <c r="X55" s="244"/>
      <c r="Y55" s="244"/>
    </row>
    <row r="56" spans="1:25" ht="9" customHeight="1">
      <c r="A56" s="36"/>
      <c r="C56" s="16"/>
      <c r="D56" s="30"/>
      <c r="E56" s="30"/>
      <c r="F56" s="30"/>
      <c r="G56" s="30"/>
      <c r="H56" s="30"/>
      <c r="I56" s="30"/>
      <c r="K56" s="16"/>
      <c r="L56" s="30"/>
      <c r="M56" s="30"/>
      <c r="N56" s="30"/>
      <c r="O56" s="30"/>
      <c r="P56" s="30"/>
      <c r="Q56" s="30"/>
      <c r="R56" s="30"/>
      <c r="S56" s="30"/>
      <c r="T56" s="30"/>
      <c r="U56" s="244"/>
      <c r="V56" s="244"/>
      <c r="W56" s="244"/>
      <c r="X56" s="244"/>
      <c r="Y56" s="244"/>
    </row>
    <row r="57" spans="1:25" ht="9" customHeight="1">
      <c r="A57" s="33"/>
      <c r="C57" s="16"/>
      <c r="D57" s="30"/>
      <c r="E57" s="30"/>
      <c r="F57" s="30"/>
      <c r="G57" s="30"/>
      <c r="H57" s="30"/>
      <c r="I57" s="30"/>
      <c r="K57" s="16"/>
      <c r="L57" s="30"/>
      <c r="M57" s="30"/>
      <c r="N57" s="30"/>
      <c r="O57" s="30"/>
      <c r="P57" s="30"/>
      <c r="Q57" s="30"/>
      <c r="R57" s="30"/>
      <c r="S57" s="30"/>
      <c r="T57" s="30"/>
      <c r="U57" s="244"/>
      <c r="V57" s="244"/>
      <c r="W57" s="244"/>
      <c r="X57" s="244"/>
      <c r="Y57" s="244"/>
    </row>
    <row r="58" spans="1:25" ht="9" customHeight="1">
      <c r="A58" s="31"/>
      <c r="C58" s="16"/>
      <c r="D58" s="30"/>
      <c r="E58" s="30"/>
      <c r="F58" s="30"/>
      <c r="G58" s="30"/>
      <c r="H58" s="30"/>
      <c r="I58" s="30"/>
      <c r="K58" s="16"/>
      <c r="L58" s="30"/>
      <c r="M58" s="30"/>
      <c r="N58" s="30"/>
      <c r="O58" s="30"/>
      <c r="P58" s="30"/>
      <c r="Q58" s="30"/>
      <c r="R58" s="30"/>
      <c r="S58" s="30"/>
      <c r="T58" s="30"/>
      <c r="U58" s="244"/>
      <c r="V58" s="244"/>
      <c r="W58" s="244"/>
      <c r="X58" s="244"/>
      <c r="Y58" s="244"/>
    </row>
    <row r="59" spans="1:25" ht="9" customHeight="1">
      <c r="A59" s="31"/>
      <c r="C59" s="16"/>
      <c r="D59" s="30"/>
      <c r="E59" s="30"/>
      <c r="F59" s="30"/>
      <c r="G59" s="30"/>
      <c r="H59" s="30"/>
      <c r="I59" s="30"/>
      <c r="K59" s="16"/>
      <c r="L59" s="30"/>
      <c r="M59" s="30"/>
      <c r="N59" s="30"/>
      <c r="O59" s="30"/>
      <c r="P59" s="30"/>
      <c r="Q59" s="30"/>
      <c r="R59" s="30"/>
      <c r="S59" s="30"/>
      <c r="T59" s="30"/>
      <c r="U59" s="244"/>
      <c r="V59" s="244"/>
      <c r="W59" s="244"/>
      <c r="X59" s="244"/>
      <c r="Y59" s="244"/>
    </row>
    <row r="60" spans="1:25" ht="9" customHeight="1">
      <c r="A60" s="31"/>
      <c r="C60" s="16"/>
      <c r="D60" s="30"/>
      <c r="E60" s="30"/>
      <c r="F60" s="30"/>
      <c r="G60" s="30"/>
      <c r="H60" s="30"/>
      <c r="I60" s="30"/>
      <c r="K60" s="16"/>
      <c r="L60" s="30"/>
      <c r="M60" s="30"/>
      <c r="N60" s="30"/>
      <c r="O60" s="30"/>
      <c r="P60" s="30"/>
      <c r="Q60" s="30"/>
      <c r="R60" s="30"/>
      <c r="S60" s="30"/>
      <c r="T60" s="30"/>
      <c r="U60" s="244"/>
      <c r="V60" s="244"/>
      <c r="W60" s="244"/>
      <c r="X60" s="244"/>
      <c r="Y60" s="244"/>
    </row>
    <row r="61" spans="1:25" ht="9" customHeight="1">
      <c r="A61" s="31"/>
      <c r="C61" s="16"/>
      <c r="D61" s="30"/>
      <c r="E61" s="30"/>
      <c r="F61" s="30"/>
      <c r="G61" s="30"/>
      <c r="H61" s="30"/>
      <c r="I61" s="30"/>
      <c r="K61" s="16"/>
      <c r="L61" s="30"/>
      <c r="M61" s="30"/>
      <c r="N61" s="30"/>
      <c r="O61" s="30"/>
      <c r="P61" s="30"/>
      <c r="Q61" s="30"/>
      <c r="R61" s="30"/>
      <c r="S61" s="30"/>
      <c r="T61" s="30"/>
      <c r="U61" s="244"/>
      <c r="V61" s="244"/>
      <c r="W61" s="244"/>
      <c r="X61" s="244"/>
      <c r="Y61" s="244"/>
    </row>
    <row r="62" spans="1:25" ht="9" customHeight="1">
      <c r="A62" s="35"/>
      <c r="C62" s="16"/>
      <c r="D62" s="30"/>
      <c r="E62" s="30"/>
      <c r="F62" s="30"/>
      <c r="G62" s="30"/>
      <c r="H62" s="30"/>
      <c r="I62" s="30"/>
      <c r="K62" s="16"/>
      <c r="L62" s="30"/>
      <c r="M62" s="30"/>
      <c r="N62" s="30"/>
      <c r="O62" s="30"/>
      <c r="P62" s="30"/>
      <c r="Q62" s="30"/>
      <c r="R62" s="30"/>
      <c r="S62" s="30"/>
      <c r="T62" s="30"/>
      <c r="U62" s="244"/>
      <c r="V62" s="244"/>
      <c r="W62" s="244"/>
      <c r="X62" s="244"/>
      <c r="Y62" s="244"/>
    </row>
    <row r="63" spans="1:25" ht="9" customHeight="1">
      <c r="A63" s="33"/>
      <c r="C63" s="16"/>
      <c r="D63" s="30"/>
      <c r="E63" s="30"/>
      <c r="F63" s="30"/>
      <c r="G63" s="30"/>
      <c r="H63" s="30"/>
      <c r="I63" s="30"/>
      <c r="K63" s="16"/>
      <c r="L63" s="30"/>
      <c r="M63" s="30"/>
      <c r="N63" s="30"/>
      <c r="O63" s="30"/>
      <c r="P63" s="30"/>
      <c r="Q63" s="30"/>
      <c r="R63" s="30"/>
      <c r="S63" s="30"/>
      <c r="T63" s="30"/>
      <c r="U63" s="244"/>
      <c r="V63" s="244"/>
      <c r="W63" s="244"/>
      <c r="X63" s="244"/>
      <c r="Y63" s="244"/>
    </row>
    <row r="64" spans="1:25" ht="9" customHeight="1">
      <c r="A64" s="31"/>
      <c r="C64" s="16"/>
      <c r="D64" s="30"/>
      <c r="E64" s="30"/>
      <c r="F64" s="30"/>
      <c r="G64" s="30"/>
      <c r="H64" s="30"/>
      <c r="I64" s="30"/>
      <c r="K64" s="16"/>
      <c r="L64" s="30"/>
      <c r="M64" s="30"/>
      <c r="N64" s="30"/>
      <c r="O64" s="30"/>
      <c r="P64" s="30"/>
      <c r="Q64" s="30"/>
      <c r="R64" s="30"/>
      <c r="S64" s="30"/>
      <c r="T64" s="30"/>
      <c r="U64" s="244"/>
      <c r="V64" s="244"/>
      <c r="W64" s="244"/>
      <c r="X64" s="244"/>
      <c r="Y64" s="244"/>
    </row>
    <row r="65" spans="1:25" ht="9" customHeight="1">
      <c r="A65" s="31"/>
      <c r="C65" s="16"/>
      <c r="D65" s="30"/>
      <c r="E65" s="30"/>
      <c r="F65" s="30"/>
      <c r="G65" s="30"/>
      <c r="H65" s="30"/>
      <c r="I65" s="30"/>
      <c r="K65" s="16"/>
      <c r="L65" s="30"/>
      <c r="M65" s="30"/>
      <c r="N65" s="30"/>
      <c r="O65" s="30"/>
      <c r="P65" s="30"/>
      <c r="Q65" s="30"/>
      <c r="R65" s="30"/>
      <c r="S65" s="30"/>
      <c r="T65" s="30"/>
      <c r="U65" s="244"/>
      <c r="V65" s="244"/>
      <c r="W65" s="244"/>
      <c r="X65" s="244"/>
      <c r="Y65" s="244"/>
    </row>
    <row r="66" spans="1:25" ht="9" customHeight="1">
      <c r="A66" s="31"/>
      <c r="C66" s="16"/>
      <c r="D66" s="30"/>
      <c r="E66" s="30"/>
      <c r="F66" s="30"/>
      <c r="G66" s="30"/>
      <c r="H66" s="30"/>
      <c r="I66" s="30"/>
      <c r="K66" s="16"/>
      <c r="L66" s="30"/>
      <c r="M66" s="30"/>
      <c r="N66" s="30"/>
      <c r="O66" s="30"/>
      <c r="P66" s="30"/>
      <c r="Q66" s="30"/>
      <c r="R66" s="30"/>
      <c r="S66" s="30"/>
      <c r="T66" s="30"/>
      <c r="U66" s="244"/>
      <c r="V66" s="244"/>
      <c r="W66" s="244"/>
      <c r="X66" s="244"/>
      <c r="Y66" s="244"/>
    </row>
    <row r="67" spans="1:25" ht="9" customHeight="1">
      <c r="A67" s="31"/>
      <c r="C67" s="16"/>
      <c r="D67" s="30"/>
      <c r="E67" s="30"/>
      <c r="F67" s="30"/>
      <c r="G67" s="30"/>
      <c r="H67" s="30"/>
      <c r="I67" s="30"/>
      <c r="K67" s="16"/>
      <c r="L67" s="30"/>
      <c r="M67" s="30"/>
      <c r="N67" s="30"/>
      <c r="O67" s="30"/>
      <c r="P67" s="30"/>
      <c r="Q67" s="30"/>
      <c r="R67" s="30"/>
      <c r="S67" s="30"/>
      <c r="T67" s="30"/>
      <c r="U67" s="244"/>
      <c r="V67" s="244"/>
      <c r="W67" s="244"/>
      <c r="X67" s="244"/>
      <c r="Y67" s="244"/>
    </row>
    <row r="68" spans="1:25" ht="9" customHeight="1">
      <c r="A68" s="35"/>
      <c r="C68" s="16"/>
      <c r="D68" s="30"/>
      <c r="E68" s="30"/>
      <c r="F68" s="30"/>
      <c r="G68" s="30"/>
      <c r="H68" s="30"/>
      <c r="I68" s="30"/>
      <c r="K68" s="16"/>
      <c r="L68" s="30"/>
      <c r="M68" s="30"/>
      <c r="N68" s="30"/>
      <c r="O68" s="30"/>
      <c r="P68" s="30"/>
      <c r="Q68" s="30"/>
      <c r="R68" s="30"/>
      <c r="S68" s="30"/>
      <c r="T68" s="30"/>
      <c r="U68" s="244"/>
      <c r="V68" s="244"/>
      <c r="W68" s="244"/>
      <c r="X68" s="244"/>
      <c r="Y68" s="244"/>
    </row>
    <row r="69" spans="1:25" ht="9" customHeight="1">
      <c r="A69" s="33"/>
      <c r="C69" s="16"/>
      <c r="D69" s="30"/>
      <c r="E69" s="30"/>
      <c r="F69" s="30"/>
      <c r="G69" s="30"/>
      <c r="H69" s="30"/>
      <c r="I69" s="30"/>
      <c r="K69" s="16"/>
      <c r="L69" s="30"/>
      <c r="M69" s="30"/>
      <c r="N69" s="30"/>
      <c r="O69" s="30"/>
      <c r="P69" s="30"/>
      <c r="Q69" s="30"/>
      <c r="R69" s="30"/>
      <c r="S69" s="30"/>
      <c r="T69" s="30"/>
      <c r="U69" s="244"/>
      <c r="V69" s="244"/>
      <c r="W69" s="244"/>
      <c r="X69" s="244"/>
      <c r="Y69" s="244"/>
    </row>
    <row r="70" spans="1:25" ht="9" customHeight="1">
      <c r="A70" s="31"/>
      <c r="C70" s="16"/>
      <c r="D70" s="30"/>
      <c r="E70" s="30"/>
      <c r="F70" s="30"/>
      <c r="G70" s="30"/>
      <c r="H70" s="30"/>
      <c r="I70" s="30"/>
      <c r="K70" s="16"/>
      <c r="L70" s="30"/>
      <c r="M70" s="30"/>
      <c r="N70" s="30"/>
      <c r="O70" s="30"/>
      <c r="P70" s="30"/>
      <c r="Q70" s="30"/>
      <c r="R70" s="30"/>
      <c r="S70" s="30"/>
      <c r="T70" s="30"/>
      <c r="U70" s="244"/>
      <c r="V70" s="244"/>
      <c r="W70" s="244"/>
      <c r="X70" s="244"/>
      <c r="Y70" s="244"/>
    </row>
    <row r="71" spans="1:25" ht="9" customHeight="1">
      <c r="A71" s="31"/>
      <c r="C71" s="16"/>
      <c r="D71" s="30"/>
      <c r="E71" s="30"/>
      <c r="F71" s="30"/>
      <c r="G71" s="30"/>
      <c r="H71" s="30"/>
      <c r="I71" s="30"/>
      <c r="K71" s="16"/>
      <c r="L71" s="30"/>
      <c r="M71" s="30"/>
      <c r="N71" s="30"/>
      <c r="O71" s="30"/>
      <c r="P71" s="30"/>
      <c r="Q71" s="30"/>
      <c r="R71" s="30"/>
      <c r="S71" s="30"/>
      <c r="T71" s="30"/>
      <c r="U71" s="244"/>
      <c r="V71" s="244"/>
      <c r="W71" s="244"/>
      <c r="X71" s="244"/>
      <c r="Y71" s="244"/>
    </row>
    <row r="72" spans="1:25" ht="9" customHeight="1">
      <c r="A72" s="31"/>
      <c r="C72" s="16"/>
      <c r="D72" s="30"/>
      <c r="E72" s="30"/>
      <c r="F72" s="30"/>
      <c r="G72" s="30"/>
      <c r="H72" s="30"/>
      <c r="I72" s="30"/>
      <c r="K72" s="16"/>
      <c r="L72" s="30"/>
      <c r="M72" s="30"/>
      <c r="N72" s="30"/>
      <c r="O72" s="30"/>
      <c r="P72" s="30"/>
      <c r="Q72" s="30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31"/>
      <c r="C73" s="16"/>
      <c r="D73" s="30"/>
      <c r="E73" s="30"/>
      <c r="F73" s="30"/>
      <c r="G73" s="30"/>
      <c r="H73" s="30"/>
      <c r="I73" s="30"/>
      <c r="K73" s="16"/>
      <c r="L73" s="30"/>
      <c r="M73" s="30"/>
      <c r="N73" s="30"/>
      <c r="O73" s="30"/>
      <c r="P73" s="30"/>
      <c r="Q73" s="30"/>
      <c r="R73" s="30"/>
      <c r="S73" s="30"/>
      <c r="T73" s="30"/>
      <c r="U73" s="244"/>
      <c r="V73" s="244"/>
      <c r="W73" s="244"/>
      <c r="X73" s="244"/>
      <c r="Y73" s="244"/>
    </row>
    <row r="74" spans="1:25">
      <c r="A74" s="31"/>
      <c r="C74" s="23"/>
      <c r="D74" s="32"/>
      <c r="E74" s="32"/>
      <c r="F74" s="32"/>
      <c r="G74" s="32"/>
      <c r="H74" s="32"/>
      <c r="I74" s="32"/>
      <c r="K74" s="23"/>
      <c r="L74" s="32"/>
      <c r="M74" s="32"/>
      <c r="N74" s="32"/>
      <c r="O74" s="32"/>
      <c r="P74" s="32"/>
      <c r="Q74" s="32"/>
      <c r="R74" s="32"/>
      <c r="S74" s="32"/>
      <c r="T74" s="32"/>
    </row>
    <row r="75" spans="1:25">
      <c r="A75" s="31"/>
      <c r="C75" s="23"/>
      <c r="D75" s="32"/>
      <c r="E75" s="32"/>
      <c r="F75" s="32"/>
      <c r="G75" s="32"/>
      <c r="H75" s="32"/>
      <c r="I75" s="32"/>
      <c r="K75" s="23"/>
      <c r="L75" s="32"/>
      <c r="M75" s="32"/>
      <c r="N75" s="32"/>
      <c r="O75" s="32"/>
      <c r="P75" s="32"/>
      <c r="Q75" s="32"/>
      <c r="R75" s="32"/>
      <c r="S75" s="32"/>
      <c r="T75" s="32"/>
    </row>
    <row r="76" spans="1:25">
      <c r="A76" s="31"/>
      <c r="C76" s="23"/>
      <c r="D76" s="32"/>
      <c r="E76" s="32"/>
      <c r="F76" s="32"/>
      <c r="G76" s="32"/>
      <c r="H76" s="32"/>
      <c r="I76" s="32"/>
      <c r="K76" s="23"/>
      <c r="L76" s="32"/>
      <c r="M76" s="32"/>
      <c r="N76" s="32"/>
      <c r="O76" s="32"/>
      <c r="P76" s="32"/>
      <c r="Q76" s="32"/>
      <c r="R76" s="32"/>
      <c r="S76" s="32"/>
      <c r="T76" s="32"/>
    </row>
    <row r="77" spans="1:25">
      <c r="A77" s="31"/>
      <c r="C77" s="23"/>
      <c r="D77" s="32"/>
      <c r="E77" s="32"/>
      <c r="F77" s="32"/>
      <c r="G77" s="32"/>
      <c r="H77" s="32"/>
      <c r="I77" s="32"/>
      <c r="K77" s="23"/>
      <c r="L77" s="32"/>
      <c r="M77" s="32"/>
      <c r="N77" s="32"/>
      <c r="O77" s="32"/>
      <c r="P77" s="32"/>
      <c r="Q77" s="32"/>
      <c r="R77" s="32"/>
      <c r="S77" s="32"/>
      <c r="T77" s="32"/>
    </row>
    <row r="78" spans="1:25">
      <c r="A78" s="35"/>
      <c r="C78" s="23"/>
      <c r="D78" s="32"/>
      <c r="E78" s="32"/>
      <c r="F78" s="32"/>
      <c r="G78" s="32"/>
      <c r="H78" s="32"/>
      <c r="I78" s="32"/>
      <c r="K78" s="23"/>
      <c r="L78" s="32"/>
      <c r="M78" s="32"/>
      <c r="N78" s="32"/>
      <c r="O78" s="32"/>
      <c r="P78" s="32"/>
      <c r="Q78" s="32"/>
      <c r="R78" s="32"/>
      <c r="S78" s="32"/>
      <c r="T78" s="32"/>
    </row>
    <row r="79" spans="1:25">
      <c r="A79" s="33"/>
      <c r="C79" s="23"/>
      <c r="D79" s="32"/>
      <c r="E79" s="32"/>
      <c r="F79" s="32"/>
      <c r="G79" s="32"/>
      <c r="H79" s="32"/>
      <c r="I79" s="32"/>
      <c r="K79" s="23"/>
      <c r="L79" s="32"/>
      <c r="M79" s="32"/>
      <c r="N79" s="32"/>
      <c r="O79" s="32"/>
      <c r="P79" s="32"/>
      <c r="Q79" s="32"/>
      <c r="R79" s="32"/>
      <c r="S79" s="32"/>
      <c r="T79" s="32"/>
    </row>
    <row r="80" spans="1:25">
      <c r="A80" s="31"/>
      <c r="C80" s="23"/>
      <c r="D80" s="32"/>
      <c r="E80" s="32"/>
      <c r="F80" s="32"/>
      <c r="G80" s="32"/>
      <c r="H80" s="32"/>
      <c r="I80" s="32"/>
      <c r="K80" s="23"/>
      <c r="L80" s="32"/>
      <c r="M80" s="32"/>
      <c r="N80" s="32"/>
      <c r="O80" s="32"/>
      <c r="P80" s="32"/>
      <c r="Q80" s="32"/>
      <c r="R80" s="32"/>
      <c r="S80" s="32"/>
      <c r="T80" s="32"/>
    </row>
    <row r="81" spans="1:20">
      <c r="A81" s="31"/>
      <c r="C81" s="23"/>
      <c r="D81" s="32"/>
      <c r="E81" s="32"/>
      <c r="F81" s="32"/>
      <c r="G81" s="32"/>
      <c r="H81" s="32"/>
      <c r="I81" s="32"/>
      <c r="K81" s="23"/>
      <c r="L81" s="32"/>
      <c r="M81" s="32"/>
      <c r="N81" s="32"/>
      <c r="O81" s="32"/>
      <c r="P81" s="32"/>
      <c r="Q81" s="32"/>
      <c r="R81" s="32"/>
      <c r="S81" s="32"/>
      <c r="T81" s="32"/>
    </row>
    <row r="82" spans="1:20">
      <c r="A82" s="31"/>
      <c r="C82" s="23"/>
      <c r="D82" s="32"/>
      <c r="E82" s="32"/>
      <c r="F82" s="32"/>
      <c r="G82" s="32"/>
      <c r="H82" s="32"/>
      <c r="I82" s="32"/>
      <c r="K82" s="23"/>
      <c r="L82" s="32"/>
      <c r="M82" s="32"/>
      <c r="N82" s="32"/>
      <c r="O82" s="32"/>
      <c r="P82" s="32"/>
      <c r="Q82" s="32"/>
      <c r="R82" s="32"/>
      <c r="S82" s="32"/>
      <c r="T82" s="32"/>
    </row>
    <row r="83" spans="1:20">
      <c r="A83" s="31"/>
      <c r="C83" s="23"/>
      <c r="D83" s="32"/>
      <c r="E83" s="32"/>
      <c r="F83" s="32"/>
      <c r="G83" s="32"/>
      <c r="H83" s="32"/>
      <c r="I83" s="32"/>
      <c r="K83" s="23"/>
      <c r="L83" s="32"/>
      <c r="M83" s="32"/>
      <c r="N83" s="32"/>
      <c r="O83" s="32"/>
      <c r="P83" s="32"/>
      <c r="Q83" s="32"/>
      <c r="R83" s="32"/>
      <c r="S83" s="32"/>
      <c r="T83" s="32"/>
    </row>
    <row r="84" spans="1:20">
      <c r="A84" s="31"/>
      <c r="C84" s="23"/>
      <c r="D84" s="32"/>
      <c r="E84" s="32"/>
      <c r="F84" s="32"/>
      <c r="G84" s="32"/>
      <c r="H84" s="32"/>
      <c r="I84" s="32"/>
      <c r="K84" s="23"/>
      <c r="L84" s="32"/>
      <c r="M84" s="32"/>
      <c r="N84" s="32"/>
      <c r="O84" s="32"/>
      <c r="P84" s="32"/>
      <c r="Q84" s="32"/>
      <c r="R84" s="32"/>
      <c r="S84" s="32"/>
      <c r="T84" s="32"/>
    </row>
    <row r="85" spans="1:20">
      <c r="A85" s="31"/>
      <c r="C85" s="23"/>
      <c r="D85" s="32"/>
      <c r="E85" s="32"/>
      <c r="F85" s="32"/>
      <c r="G85" s="32"/>
      <c r="H85" s="32"/>
      <c r="I85" s="32"/>
      <c r="K85" s="23"/>
      <c r="L85" s="32"/>
      <c r="M85" s="32"/>
      <c r="N85" s="32"/>
      <c r="O85" s="32"/>
      <c r="P85" s="32"/>
      <c r="Q85" s="32"/>
      <c r="R85" s="32"/>
      <c r="S85" s="32"/>
      <c r="T85" s="32"/>
    </row>
    <row r="86" spans="1:20">
      <c r="A86" s="31"/>
      <c r="C86" s="23"/>
      <c r="D86" s="32"/>
      <c r="E86" s="32"/>
      <c r="F86" s="32"/>
      <c r="G86" s="32"/>
      <c r="H86" s="32"/>
      <c r="I86" s="32"/>
      <c r="K86" s="23"/>
      <c r="L86" s="32"/>
      <c r="M86" s="32"/>
      <c r="N86" s="32"/>
      <c r="O86" s="32"/>
      <c r="P86" s="32"/>
      <c r="Q86" s="32"/>
      <c r="R86" s="32"/>
      <c r="S86" s="32"/>
      <c r="T86" s="32"/>
    </row>
    <row r="87" spans="1:20">
      <c r="A87" s="31"/>
      <c r="C87" s="23"/>
      <c r="D87" s="32"/>
      <c r="E87" s="32"/>
      <c r="F87" s="32"/>
      <c r="G87" s="32"/>
      <c r="H87" s="32"/>
      <c r="I87" s="32"/>
      <c r="K87" s="23"/>
      <c r="L87" s="32"/>
      <c r="M87" s="32"/>
      <c r="N87" s="32"/>
      <c r="O87" s="32"/>
      <c r="P87" s="32"/>
      <c r="Q87" s="32"/>
      <c r="R87" s="32"/>
      <c r="S87" s="32"/>
      <c r="T87" s="32"/>
    </row>
    <row r="88" spans="1:20">
      <c r="A88" s="31"/>
      <c r="C88" s="23"/>
      <c r="D88" s="32"/>
      <c r="E88" s="32"/>
      <c r="F88" s="32"/>
      <c r="G88" s="32"/>
      <c r="H88" s="32"/>
      <c r="I88" s="32"/>
      <c r="K88" s="23"/>
      <c r="L88" s="32"/>
      <c r="M88" s="32"/>
      <c r="N88" s="32"/>
      <c r="O88" s="32"/>
      <c r="P88" s="32"/>
      <c r="Q88" s="32"/>
      <c r="R88" s="32"/>
      <c r="S88" s="32"/>
      <c r="T88" s="32"/>
    </row>
    <row r="89" spans="1:20">
      <c r="A89" s="33"/>
      <c r="C89" s="23"/>
      <c r="D89" s="32"/>
      <c r="E89" s="32"/>
      <c r="F89" s="32"/>
      <c r="G89" s="32"/>
      <c r="H89" s="32"/>
      <c r="I89" s="32"/>
      <c r="K89" s="23"/>
      <c r="L89" s="32"/>
      <c r="M89" s="32"/>
      <c r="N89" s="32"/>
      <c r="O89" s="32"/>
      <c r="P89" s="32"/>
      <c r="Q89" s="32"/>
      <c r="R89" s="32"/>
      <c r="S89" s="32"/>
      <c r="T89" s="32"/>
    </row>
    <row r="90" spans="1:20">
      <c r="A90" s="31"/>
      <c r="C90" s="23"/>
      <c r="D90" s="32"/>
      <c r="E90" s="32"/>
      <c r="F90" s="32"/>
      <c r="G90" s="32"/>
      <c r="H90" s="32"/>
      <c r="I90" s="32"/>
      <c r="K90" s="23"/>
      <c r="L90" s="32"/>
      <c r="M90" s="32"/>
      <c r="N90" s="32"/>
      <c r="O90" s="32"/>
      <c r="P90" s="32"/>
      <c r="Q90" s="32"/>
      <c r="R90" s="32"/>
      <c r="S90" s="32"/>
      <c r="T90" s="32"/>
    </row>
    <row r="91" spans="1:20">
      <c r="A91" s="31"/>
      <c r="C91" s="23"/>
      <c r="D91" s="32"/>
      <c r="E91" s="32"/>
      <c r="F91" s="32"/>
      <c r="G91" s="32"/>
      <c r="H91" s="32"/>
      <c r="I91" s="32"/>
      <c r="K91" s="23"/>
      <c r="L91" s="32"/>
      <c r="M91" s="32"/>
      <c r="N91" s="32"/>
      <c r="O91" s="32"/>
      <c r="P91" s="32"/>
      <c r="Q91" s="32"/>
      <c r="R91" s="32"/>
      <c r="S91" s="32"/>
      <c r="T91" s="32"/>
    </row>
    <row r="92" spans="1:20">
      <c r="A92" s="31"/>
      <c r="C92" s="23"/>
      <c r="D92" s="32"/>
      <c r="E92" s="32"/>
      <c r="F92" s="32"/>
      <c r="G92" s="32"/>
      <c r="H92" s="32"/>
      <c r="I92" s="32"/>
      <c r="K92" s="23"/>
      <c r="L92" s="32"/>
      <c r="M92" s="32"/>
      <c r="N92" s="32"/>
      <c r="O92" s="32"/>
      <c r="P92" s="32"/>
      <c r="Q92" s="32"/>
      <c r="R92" s="32"/>
      <c r="S92" s="32"/>
      <c r="T92" s="32"/>
    </row>
    <row r="93" spans="1:20">
      <c r="A93" s="37"/>
      <c r="C93" s="23"/>
      <c r="D93" s="32"/>
      <c r="E93" s="32"/>
      <c r="F93" s="32"/>
      <c r="G93" s="32"/>
      <c r="H93" s="32"/>
      <c r="I93" s="32"/>
      <c r="K93" s="23"/>
      <c r="L93" s="32"/>
      <c r="M93" s="32"/>
      <c r="N93" s="32"/>
      <c r="O93" s="32"/>
      <c r="P93" s="32"/>
      <c r="Q93" s="32"/>
      <c r="R93" s="32"/>
      <c r="S93" s="32"/>
      <c r="T93" s="32"/>
    </row>
    <row r="94" spans="1:20">
      <c r="A94" s="37"/>
      <c r="C94" s="23"/>
      <c r="D94" s="32"/>
      <c r="E94" s="32"/>
      <c r="F94" s="32"/>
      <c r="G94" s="32"/>
      <c r="H94" s="32"/>
      <c r="I94" s="32"/>
      <c r="K94" s="23"/>
      <c r="L94" s="32"/>
      <c r="M94" s="32"/>
      <c r="N94" s="32"/>
      <c r="O94" s="32"/>
      <c r="P94" s="32"/>
      <c r="Q94" s="32"/>
      <c r="R94" s="32"/>
      <c r="S94" s="32"/>
      <c r="T94" s="32"/>
    </row>
    <row r="95" spans="1:20">
      <c r="A95" s="37"/>
      <c r="C95" s="23"/>
      <c r="D95" s="32"/>
      <c r="E95" s="32"/>
      <c r="F95" s="32"/>
      <c r="G95" s="32"/>
      <c r="H95" s="32"/>
      <c r="I95" s="32"/>
      <c r="K95" s="23"/>
      <c r="L95" s="32"/>
      <c r="M95" s="32"/>
      <c r="N95" s="32"/>
      <c r="O95" s="32"/>
      <c r="P95" s="32"/>
      <c r="Q95" s="32"/>
      <c r="R95" s="32"/>
      <c r="S95" s="32"/>
      <c r="T95" s="32"/>
    </row>
    <row r="96" spans="1:20">
      <c r="A96" s="37"/>
      <c r="C96" s="23"/>
      <c r="D96" s="32"/>
      <c r="E96" s="32"/>
      <c r="F96" s="32"/>
      <c r="G96" s="32"/>
      <c r="H96" s="32"/>
      <c r="I96" s="32"/>
      <c r="K96" s="23"/>
      <c r="L96" s="32"/>
      <c r="M96" s="32"/>
      <c r="N96" s="32"/>
      <c r="O96" s="32"/>
      <c r="P96" s="32"/>
      <c r="Q96" s="32"/>
      <c r="R96" s="32"/>
      <c r="S96" s="32"/>
      <c r="T96" s="32"/>
    </row>
    <row r="97" spans="1:20">
      <c r="A97" s="37"/>
      <c r="C97" s="23"/>
      <c r="D97" s="32"/>
      <c r="E97" s="32"/>
      <c r="F97" s="32"/>
      <c r="G97" s="32"/>
      <c r="H97" s="32"/>
      <c r="I97" s="32"/>
      <c r="K97" s="23"/>
      <c r="L97" s="32"/>
      <c r="M97" s="32"/>
      <c r="N97" s="32"/>
      <c r="O97" s="32"/>
      <c r="P97" s="32"/>
      <c r="Q97" s="32"/>
      <c r="R97" s="32"/>
      <c r="S97" s="32"/>
      <c r="T97" s="32"/>
    </row>
    <row r="98" spans="1:20">
      <c r="A98" s="37"/>
      <c r="C98" s="23"/>
      <c r="D98" s="32"/>
      <c r="E98" s="32"/>
      <c r="F98" s="32"/>
      <c r="G98" s="32"/>
      <c r="H98" s="32"/>
      <c r="I98" s="32"/>
      <c r="K98" s="23"/>
      <c r="L98" s="32"/>
      <c r="M98" s="32"/>
      <c r="N98" s="32"/>
      <c r="O98" s="32"/>
      <c r="P98" s="32"/>
      <c r="Q98" s="32"/>
      <c r="R98" s="32"/>
      <c r="S98" s="32"/>
      <c r="T98" s="32"/>
    </row>
    <row r="99" spans="1:20">
      <c r="A99" s="37"/>
      <c r="C99" s="23"/>
      <c r="D99" s="32"/>
      <c r="E99" s="32"/>
      <c r="F99" s="32"/>
      <c r="G99" s="32"/>
      <c r="H99" s="32"/>
      <c r="I99" s="32"/>
      <c r="K99" s="23"/>
      <c r="L99" s="32"/>
      <c r="M99" s="32"/>
      <c r="N99" s="32"/>
      <c r="O99" s="32"/>
      <c r="P99" s="32"/>
      <c r="Q99" s="32"/>
      <c r="R99" s="32"/>
      <c r="S99" s="32"/>
      <c r="T99" s="32"/>
    </row>
    <row r="100" spans="1:20">
      <c r="A100" s="37"/>
      <c r="C100" s="23"/>
      <c r="D100" s="32"/>
      <c r="E100" s="32"/>
      <c r="F100" s="32"/>
      <c r="G100" s="32"/>
      <c r="H100" s="32"/>
      <c r="I100" s="32"/>
      <c r="K100" s="23"/>
      <c r="L100" s="32"/>
      <c r="M100" s="32"/>
      <c r="N100" s="32"/>
      <c r="O100" s="32"/>
      <c r="P100" s="32"/>
      <c r="Q100" s="32"/>
      <c r="R100" s="32"/>
      <c r="S100" s="32"/>
      <c r="T100" s="32"/>
    </row>
    <row r="101" spans="1:20">
      <c r="A101" s="37"/>
      <c r="C101" s="23"/>
      <c r="D101" s="32"/>
      <c r="E101" s="32"/>
      <c r="F101" s="32"/>
      <c r="G101" s="32"/>
      <c r="H101" s="32"/>
      <c r="I101" s="32"/>
      <c r="K101" s="23"/>
      <c r="L101" s="32"/>
      <c r="M101" s="32"/>
      <c r="N101" s="32"/>
      <c r="O101" s="32"/>
      <c r="P101" s="32"/>
      <c r="Q101" s="32"/>
      <c r="R101" s="32"/>
      <c r="S101" s="32"/>
      <c r="T101" s="32"/>
    </row>
    <row r="102" spans="1:20">
      <c r="A102" s="38"/>
      <c r="C102" s="23"/>
      <c r="D102" s="32"/>
      <c r="E102" s="32"/>
      <c r="F102" s="32"/>
      <c r="G102" s="32"/>
      <c r="H102" s="32"/>
      <c r="I102" s="32"/>
      <c r="K102" s="23"/>
      <c r="L102" s="32"/>
      <c r="M102" s="32"/>
      <c r="N102" s="32"/>
      <c r="O102" s="32"/>
      <c r="P102" s="32"/>
      <c r="Q102" s="32"/>
      <c r="R102" s="32"/>
      <c r="S102" s="32"/>
      <c r="T102" s="32"/>
    </row>
    <row r="103" spans="1:20">
      <c r="A103" s="38"/>
      <c r="C103" s="23"/>
      <c r="D103" s="32"/>
      <c r="E103" s="32"/>
      <c r="F103" s="32"/>
      <c r="G103" s="32"/>
      <c r="H103" s="32"/>
      <c r="I103" s="32"/>
      <c r="K103" s="23"/>
      <c r="L103" s="32"/>
      <c r="M103" s="32"/>
      <c r="N103" s="32"/>
      <c r="O103" s="32"/>
      <c r="P103" s="32"/>
      <c r="Q103" s="32"/>
      <c r="R103" s="32"/>
      <c r="S103" s="32"/>
      <c r="T103" s="32"/>
    </row>
    <row r="104" spans="1:20">
      <c r="A104" s="38"/>
      <c r="C104" s="23"/>
      <c r="D104" s="32"/>
      <c r="E104" s="32"/>
      <c r="F104" s="32"/>
      <c r="G104" s="32"/>
      <c r="H104" s="32"/>
      <c r="I104" s="32"/>
      <c r="K104" s="23"/>
      <c r="L104" s="32"/>
      <c r="M104" s="32"/>
      <c r="N104" s="32"/>
      <c r="O104" s="32"/>
      <c r="P104" s="32"/>
      <c r="Q104" s="32"/>
      <c r="R104" s="32"/>
      <c r="S104" s="32"/>
      <c r="T104" s="32"/>
    </row>
    <row r="105" spans="1:20">
      <c r="A105" s="38"/>
      <c r="C105" s="23"/>
      <c r="D105" s="32"/>
      <c r="E105" s="32"/>
      <c r="F105" s="32"/>
      <c r="G105" s="32"/>
      <c r="H105" s="32"/>
      <c r="I105" s="32"/>
      <c r="K105" s="23"/>
      <c r="L105" s="32"/>
      <c r="M105" s="32"/>
      <c r="N105" s="32"/>
      <c r="O105" s="32"/>
      <c r="P105" s="32"/>
      <c r="Q105" s="32"/>
      <c r="R105" s="32"/>
      <c r="S105" s="32"/>
      <c r="T105" s="32"/>
    </row>
    <row r="106" spans="1:20">
      <c r="A106" s="38"/>
      <c r="C106" s="23"/>
      <c r="D106" s="32"/>
      <c r="E106" s="32"/>
      <c r="F106" s="32"/>
      <c r="G106" s="32"/>
      <c r="H106" s="32"/>
      <c r="I106" s="32"/>
      <c r="K106" s="23"/>
      <c r="L106" s="32"/>
      <c r="M106" s="32"/>
      <c r="N106" s="32"/>
      <c r="O106" s="32"/>
      <c r="P106" s="32"/>
      <c r="Q106" s="32"/>
      <c r="R106" s="32"/>
      <c r="S106" s="32"/>
      <c r="T106" s="32"/>
    </row>
    <row r="107" spans="1:20">
      <c r="A107" s="38"/>
      <c r="C107" s="23"/>
      <c r="D107" s="32"/>
      <c r="E107" s="32"/>
      <c r="F107" s="32"/>
      <c r="G107" s="32"/>
      <c r="H107" s="32"/>
      <c r="I107" s="32"/>
      <c r="K107" s="23"/>
      <c r="L107" s="32"/>
      <c r="M107" s="32"/>
      <c r="N107" s="32"/>
      <c r="O107" s="32"/>
      <c r="P107" s="32"/>
      <c r="Q107" s="32"/>
      <c r="R107" s="32"/>
      <c r="S107" s="32"/>
      <c r="T107" s="32"/>
    </row>
    <row r="108" spans="1:20">
      <c r="A108" s="38"/>
      <c r="C108" s="23"/>
      <c r="D108" s="32"/>
      <c r="E108" s="32"/>
      <c r="F108" s="32"/>
      <c r="G108" s="32"/>
      <c r="H108" s="32"/>
      <c r="I108" s="32"/>
      <c r="K108" s="23"/>
      <c r="L108" s="32"/>
      <c r="M108" s="32"/>
      <c r="N108" s="32"/>
      <c r="O108" s="32"/>
      <c r="P108" s="32"/>
      <c r="Q108" s="32"/>
      <c r="R108" s="32"/>
      <c r="S108" s="32"/>
      <c r="T108" s="32"/>
    </row>
    <row r="109" spans="1:20">
      <c r="A109" s="38"/>
      <c r="C109" s="23"/>
      <c r="D109" s="32"/>
      <c r="E109" s="32"/>
      <c r="F109" s="32"/>
      <c r="G109" s="32"/>
      <c r="H109" s="32"/>
      <c r="I109" s="32"/>
      <c r="K109" s="23"/>
      <c r="L109" s="32"/>
      <c r="M109" s="32"/>
      <c r="N109" s="32"/>
      <c r="O109" s="32"/>
      <c r="P109" s="32"/>
      <c r="Q109" s="32"/>
      <c r="R109" s="32"/>
      <c r="S109" s="32"/>
      <c r="T109" s="32"/>
    </row>
    <row r="110" spans="1:20">
      <c r="A110" s="38"/>
      <c r="C110" s="23"/>
      <c r="D110" s="32"/>
      <c r="E110" s="32"/>
      <c r="F110" s="32"/>
      <c r="G110" s="32"/>
      <c r="H110" s="32"/>
      <c r="I110" s="32"/>
      <c r="K110" s="23"/>
      <c r="L110" s="32"/>
      <c r="M110" s="32"/>
      <c r="N110" s="32"/>
      <c r="O110" s="32"/>
      <c r="P110" s="32"/>
      <c r="Q110" s="32"/>
      <c r="R110" s="32"/>
      <c r="S110" s="32"/>
      <c r="T110" s="32"/>
    </row>
    <row r="111" spans="1:20">
      <c r="A111" s="38"/>
      <c r="C111" s="23"/>
      <c r="D111" s="32"/>
      <c r="E111" s="32"/>
      <c r="F111" s="32"/>
      <c r="G111" s="32"/>
      <c r="H111" s="32"/>
      <c r="I111" s="32"/>
      <c r="K111" s="23"/>
      <c r="L111" s="32"/>
      <c r="M111" s="32"/>
      <c r="N111" s="32"/>
      <c r="O111" s="32"/>
      <c r="P111" s="32"/>
      <c r="Q111" s="32"/>
      <c r="R111" s="32"/>
      <c r="S111" s="32"/>
      <c r="T111" s="32"/>
    </row>
    <row r="112" spans="1:20">
      <c r="A112" s="38"/>
      <c r="C112" s="23"/>
      <c r="D112" s="32"/>
      <c r="E112" s="32"/>
      <c r="F112" s="32"/>
      <c r="G112" s="32"/>
      <c r="H112" s="32"/>
      <c r="I112" s="32"/>
      <c r="K112" s="23"/>
      <c r="L112" s="32"/>
      <c r="M112" s="32"/>
      <c r="N112" s="32"/>
      <c r="O112" s="32"/>
      <c r="P112" s="32"/>
      <c r="Q112" s="32"/>
      <c r="R112" s="32"/>
      <c r="S112" s="32"/>
      <c r="T112" s="32"/>
    </row>
    <row r="113" spans="1:20">
      <c r="A113" s="38"/>
      <c r="C113" s="23"/>
      <c r="D113" s="32"/>
      <c r="E113" s="32"/>
      <c r="F113" s="32"/>
      <c r="G113" s="32"/>
      <c r="H113" s="32"/>
      <c r="I113" s="32"/>
      <c r="K113" s="23"/>
      <c r="L113" s="32"/>
      <c r="M113" s="32"/>
      <c r="N113" s="32"/>
      <c r="O113" s="32"/>
      <c r="P113" s="32"/>
      <c r="Q113" s="32"/>
      <c r="R113" s="32"/>
      <c r="S113" s="32"/>
      <c r="T113" s="32"/>
    </row>
    <row r="114" spans="1:20">
      <c r="A114" s="38"/>
      <c r="C114" s="23"/>
      <c r="D114" s="32"/>
      <c r="E114" s="32"/>
      <c r="F114" s="32"/>
      <c r="G114" s="32"/>
      <c r="H114" s="32"/>
      <c r="I114" s="32"/>
      <c r="K114" s="23"/>
      <c r="L114" s="32"/>
      <c r="M114" s="32"/>
      <c r="N114" s="32"/>
      <c r="O114" s="32"/>
      <c r="P114" s="32"/>
      <c r="Q114" s="32"/>
      <c r="R114" s="32"/>
      <c r="S114" s="32"/>
      <c r="T114" s="32"/>
    </row>
    <row r="115" spans="1:20">
      <c r="A115" s="38"/>
    </row>
    <row r="116" spans="1:20">
      <c r="A116" s="38"/>
    </row>
    <row r="117" spans="1:20">
      <c r="A117" s="38"/>
    </row>
    <row r="118" spans="1:20">
      <c r="A118" s="38"/>
    </row>
    <row r="119" spans="1:20">
      <c r="A119" s="38"/>
    </row>
    <row r="120" spans="1:20">
      <c r="A120" s="38"/>
    </row>
    <row r="121" spans="1:20">
      <c r="A121" s="38"/>
    </row>
    <row r="122" spans="1:20">
      <c r="A122" s="38"/>
    </row>
    <row r="123" spans="1:20">
      <c r="A123" s="38"/>
    </row>
    <row r="124" spans="1:20">
      <c r="A124" s="38"/>
    </row>
    <row r="125" spans="1:20">
      <c r="A125" s="38"/>
    </row>
    <row r="126" spans="1:20">
      <c r="A126" s="38"/>
    </row>
    <row r="127" spans="1:20">
      <c r="A127" s="38"/>
    </row>
    <row r="128" spans="1:20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9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</sheetData>
  <mergeCells count="8">
    <mergeCell ref="A26:C26"/>
    <mergeCell ref="A2:Y2"/>
    <mergeCell ref="A3:Y3"/>
    <mergeCell ref="A4:Y4"/>
    <mergeCell ref="A5:Y5"/>
    <mergeCell ref="B7:I7"/>
    <mergeCell ref="J7:Q7"/>
    <mergeCell ref="R7:Y7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6"/>
  <sheetViews>
    <sheetView topLeftCell="C2" zoomScale="55" zoomScaleNormal="55" workbookViewId="0">
      <selection activeCell="P12" sqref="P12"/>
    </sheetView>
  </sheetViews>
  <sheetFormatPr defaultRowHeight="12.75"/>
  <cols>
    <col min="1" max="2" width="31.140625" style="239" hidden="1" customWidth="1"/>
    <col min="3" max="3" width="95.140625" style="317" bestFit="1" customWidth="1"/>
    <col min="4" max="6" width="17.28515625" style="239" customWidth="1"/>
    <col min="7" max="7" width="19" style="239" customWidth="1"/>
    <col min="8" max="8" width="17.28515625" style="239" customWidth="1"/>
    <col min="9" max="9" width="19.5703125" style="239" customWidth="1"/>
    <col min="10" max="10" width="17.28515625" style="239" customWidth="1"/>
    <col min="11" max="11" width="19.5703125" style="239" customWidth="1"/>
    <col min="12" max="12" width="17.28515625" style="239" customWidth="1"/>
    <col min="13" max="13" width="19.5703125" style="239" customWidth="1"/>
    <col min="14" max="14" width="18.42578125" style="239" customWidth="1"/>
    <col min="15" max="15" width="19.5703125" style="239" customWidth="1"/>
    <col min="16" max="16" width="23.7109375" style="239" customWidth="1"/>
    <col min="17" max="17" width="0.5703125" style="239" hidden="1" customWidth="1"/>
    <col min="18" max="18" width="2.28515625" style="363" customWidth="1"/>
    <col min="19" max="19" width="9.140625" style="239" customWidth="1"/>
    <col min="20" max="20" width="21.28515625" style="239" customWidth="1"/>
    <col min="21" max="21" width="12.42578125" style="239" customWidth="1"/>
    <col min="22" max="256" width="11.42578125" style="239" customWidth="1"/>
    <col min="257" max="16384" width="9.140625" style="239"/>
  </cols>
  <sheetData>
    <row r="1" spans="1:20" s="25" customFormat="1" ht="7.5" hidden="1" customHeight="1">
      <c r="C1" s="33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6"/>
    </row>
    <row r="2" spans="1:20" s="25" customFormat="1" ht="39" customHeight="1">
      <c r="C2" s="1209" t="s">
        <v>6</v>
      </c>
      <c r="D2" s="1209"/>
      <c r="E2" s="1209"/>
      <c r="F2" s="1209"/>
      <c r="G2" s="1209"/>
      <c r="H2" s="1209"/>
      <c r="I2" s="1209"/>
      <c r="J2" s="1209"/>
      <c r="K2" s="1209"/>
      <c r="L2" s="1209"/>
      <c r="M2" s="1209"/>
      <c r="N2" s="1209"/>
      <c r="O2" s="1209"/>
      <c r="P2" s="1209"/>
      <c r="Q2" s="337"/>
      <c r="R2" s="336"/>
    </row>
    <row r="3" spans="1:20" s="25" customFormat="1" ht="27.75">
      <c r="C3" s="1209" t="s">
        <v>74</v>
      </c>
      <c r="D3" s="1209"/>
      <c r="E3" s="1209"/>
      <c r="F3" s="1209"/>
      <c r="G3" s="1209"/>
      <c r="H3" s="1209"/>
      <c r="I3" s="1209"/>
      <c r="J3" s="1209"/>
      <c r="K3" s="1209"/>
      <c r="L3" s="1209"/>
      <c r="M3" s="1209"/>
      <c r="N3" s="1209"/>
      <c r="O3" s="1209"/>
      <c r="P3" s="1209"/>
      <c r="Q3" s="337"/>
      <c r="R3" s="336"/>
    </row>
    <row r="4" spans="1:20" s="25" customFormat="1" ht="27.75">
      <c r="A4" s="25" t="s">
        <v>922</v>
      </c>
      <c r="C4" s="1209" t="s">
        <v>944</v>
      </c>
      <c r="D4" s="1209"/>
      <c r="E4" s="1209"/>
      <c r="F4" s="1209"/>
      <c r="G4" s="1209"/>
      <c r="H4" s="1209"/>
      <c r="I4" s="1209"/>
      <c r="J4" s="1209"/>
      <c r="K4" s="1209"/>
      <c r="L4" s="1209"/>
      <c r="M4" s="338"/>
      <c r="N4" s="338"/>
      <c r="O4" s="338"/>
      <c r="P4" s="338"/>
      <c r="Q4" s="337"/>
      <c r="R4" s="336"/>
    </row>
    <row r="5" spans="1:20" s="304" customFormat="1" ht="45" customHeight="1">
      <c r="C5" s="1210" t="s">
        <v>75</v>
      </c>
      <c r="D5" s="1210"/>
      <c r="E5" s="1210"/>
      <c r="F5" s="1210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339"/>
      <c r="R5" s="340"/>
    </row>
    <row r="6" spans="1:20" s="341" customFormat="1" ht="2.25" customHeight="1" thickBot="1">
      <c r="C6" s="342"/>
      <c r="D6" s="342"/>
      <c r="E6" s="342"/>
      <c r="F6" s="342"/>
      <c r="G6" s="342"/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3"/>
    </row>
    <row r="7" spans="1:20" s="244" customFormat="1" ht="27.75" customHeight="1" thickTop="1" thickBot="1">
      <c r="C7" s="344"/>
      <c r="D7" s="345" t="s">
        <v>76</v>
      </c>
      <c r="E7" s="1211" t="s">
        <v>77</v>
      </c>
      <c r="F7" s="1211"/>
      <c r="G7" s="1211" t="s">
        <v>78</v>
      </c>
      <c r="H7" s="1211"/>
      <c r="I7" s="1211" t="s">
        <v>79</v>
      </c>
      <c r="J7" s="1211"/>
      <c r="K7" s="1211" t="s">
        <v>80</v>
      </c>
      <c r="L7" s="1211"/>
      <c r="M7" s="1211" t="s">
        <v>81</v>
      </c>
      <c r="N7" s="1211"/>
      <c r="O7" s="1211" t="s">
        <v>82</v>
      </c>
      <c r="P7" s="1211"/>
      <c r="Q7" s="346"/>
      <c r="R7" s="346"/>
    </row>
    <row r="8" spans="1:20" s="244" customFormat="1" ht="18.75" thickTop="1">
      <c r="C8" s="347"/>
      <c r="D8" s="348" t="str">
        <f>"DIC"</f>
        <v>DIC</v>
      </c>
      <c r="E8" s="1206" t="str">
        <f>"DIC"</f>
        <v>DIC</v>
      </c>
      <c r="F8" s="1206"/>
      <c r="G8" s="1207" t="s">
        <v>83</v>
      </c>
      <c r="H8" s="1206"/>
      <c r="I8" s="1206" t="str">
        <f>"DIC"</f>
        <v>DIC</v>
      </c>
      <c r="J8" s="1206"/>
      <c r="K8" s="1206" t="str">
        <f>"DIC"</f>
        <v>DIC</v>
      </c>
      <c r="L8" s="1206"/>
      <c r="M8" s="1208" t="str">
        <f>"DIC"</f>
        <v>DIC</v>
      </c>
      <c r="N8" s="1208"/>
      <c r="O8" s="1208" t="str">
        <f>UPPER("JUN")</f>
        <v>JUN</v>
      </c>
      <c r="P8" s="1208"/>
      <c r="Q8" s="346" t="s">
        <v>925</v>
      </c>
      <c r="R8" s="346"/>
    </row>
    <row r="9" spans="1:20" s="349" customFormat="1" ht="30" customHeight="1">
      <c r="C9" s="350"/>
      <c r="D9" s="351"/>
      <c r="E9" s="352" t="s">
        <v>84</v>
      </c>
      <c r="F9" s="352" t="s">
        <v>85</v>
      </c>
      <c r="G9" s="352" t="s">
        <v>84</v>
      </c>
      <c r="H9" s="352" t="s">
        <v>85</v>
      </c>
      <c r="I9" s="352" t="s">
        <v>84</v>
      </c>
      <c r="J9" s="352" t="s">
        <v>85</v>
      </c>
      <c r="K9" s="352" t="s">
        <v>84</v>
      </c>
      <c r="L9" s="352" t="s">
        <v>85</v>
      </c>
      <c r="M9" s="352" t="s">
        <v>84</v>
      </c>
      <c r="N9" s="352" t="s">
        <v>85</v>
      </c>
      <c r="O9" s="352" t="s">
        <v>84</v>
      </c>
      <c r="P9" s="352" t="s">
        <v>85</v>
      </c>
      <c r="R9" s="346"/>
    </row>
    <row r="10" spans="1:20" s="349" customFormat="1" ht="35.25" customHeight="1">
      <c r="A10" s="349" t="s">
        <v>926</v>
      </c>
      <c r="B10" s="349" t="s">
        <v>927</v>
      </c>
      <c r="C10" s="353" t="s">
        <v>86</v>
      </c>
      <c r="D10" s="354">
        <v>54556080.634240001</v>
      </c>
      <c r="E10" s="354">
        <v>81017493.941249996</v>
      </c>
      <c r="F10" s="354">
        <v>7066800.6672499999</v>
      </c>
      <c r="G10" s="354">
        <v>96931715.502850011</v>
      </c>
      <c r="H10" s="354">
        <v>7437917.27018</v>
      </c>
      <c r="I10" s="354">
        <v>113162072.22272</v>
      </c>
      <c r="J10" s="354">
        <v>7767736.6857000003</v>
      </c>
      <c r="K10" s="354">
        <v>132510769.02185</v>
      </c>
      <c r="L10" s="354">
        <v>3714714.13901</v>
      </c>
      <c r="M10" s="354">
        <v>148422097.56263</v>
      </c>
      <c r="N10" s="354">
        <v>3954549.5942600002</v>
      </c>
      <c r="O10" s="354">
        <v>154615890.69159999</v>
      </c>
      <c r="P10" s="354">
        <v>4025054.1561599998</v>
      </c>
      <c r="R10" s="346"/>
    </row>
    <row r="11" spans="1:20" s="349" customFormat="1" ht="35.25" customHeight="1">
      <c r="A11" s="349" t="s">
        <v>926</v>
      </c>
      <c r="B11" s="355" t="s">
        <v>928</v>
      </c>
      <c r="C11" s="353" t="s">
        <v>87</v>
      </c>
      <c r="D11" s="354">
        <v>53943147.241530001</v>
      </c>
      <c r="E11" s="354">
        <v>80285499.772719994</v>
      </c>
      <c r="F11" s="354">
        <v>6985714.8452099999</v>
      </c>
      <c r="G11" s="354">
        <v>95850682.265070006</v>
      </c>
      <c r="H11" s="354">
        <v>7336520.9377499996</v>
      </c>
      <c r="I11" s="354">
        <v>111464063.88201</v>
      </c>
      <c r="J11" s="354">
        <v>7609483.82699</v>
      </c>
      <c r="K11" s="354">
        <v>130122016.95177001</v>
      </c>
      <c r="L11" s="354">
        <v>3614988.91194</v>
      </c>
      <c r="M11" s="354">
        <v>144653412.97931001</v>
      </c>
      <c r="N11" s="354">
        <v>3828572.9947800003</v>
      </c>
      <c r="O11" s="354">
        <v>150814221.13767999</v>
      </c>
      <c r="P11" s="354">
        <v>3904100.7945599998</v>
      </c>
      <c r="Q11" s="354"/>
      <c r="R11" s="346"/>
      <c r="T11" s="354"/>
    </row>
    <row r="12" spans="1:20" s="349" customFormat="1" ht="35.25" customHeight="1">
      <c r="A12" s="349" t="s">
        <v>926</v>
      </c>
      <c r="B12" s="355" t="s">
        <v>929</v>
      </c>
      <c r="C12" s="353" t="s">
        <v>88</v>
      </c>
      <c r="D12" s="354">
        <v>612933.39271000004</v>
      </c>
      <c r="E12" s="354">
        <v>731994.16853000002</v>
      </c>
      <c r="F12" s="354">
        <v>81085.822040000014</v>
      </c>
      <c r="G12" s="354">
        <v>1081033.2377800001</v>
      </c>
      <c r="H12" s="354">
        <v>101396.33243000001</v>
      </c>
      <c r="I12" s="354">
        <v>1698008.3407100001</v>
      </c>
      <c r="J12" s="354">
        <v>158252.85871</v>
      </c>
      <c r="K12" s="354">
        <v>2388752.07008</v>
      </c>
      <c r="L12" s="354">
        <v>99725.227069999994</v>
      </c>
      <c r="M12" s="354">
        <v>3768684.5833200002</v>
      </c>
      <c r="N12" s="354">
        <v>125976.59948</v>
      </c>
      <c r="O12" s="354">
        <v>3801669.5539199999</v>
      </c>
      <c r="P12" s="354">
        <v>120953.36159999999</v>
      </c>
      <c r="Q12" s="354"/>
      <c r="R12" s="346"/>
      <c r="T12" s="354"/>
    </row>
    <row r="13" spans="1:20" s="349" customFormat="1" ht="35.25" customHeight="1">
      <c r="A13" s="349" t="s">
        <v>926</v>
      </c>
      <c r="B13" s="239" t="s">
        <v>930</v>
      </c>
      <c r="C13" s="353" t="s">
        <v>89</v>
      </c>
      <c r="D13" s="354">
        <v>210831.18809000001</v>
      </c>
      <c r="E13" s="354">
        <v>380684.40444000001</v>
      </c>
      <c r="F13" s="354">
        <v>36153.330419999998</v>
      </c>
      <c r="G13" s="354">
        <v>448753.43556999997</v>
      </c>
      <c r="H13" s="354">
        <v>43161.160969999997</v>
      </c>
      <c r="I13" s="354">
        <v>547044.36848000006</v>
      </c>
      <c r="J13" s="354">
        <v>61714.799229999997</v>
      </c>
      <c r="K13" s="354">
        <v>643207.87985000003</v>
      </c>
      <c r="L13" s="354">
        <v>19395.220530000002</v>
      </c>
      <c r="M13" s="354">
        <v>674225.55794000009</v>
      </c>
      <c r="N13" s="354">
        <v>37378.692060000001</v>
      </c>
      <c r="O13" s="354">
        <v>783154.36372000002</v>
      </c>
      <c r="P13" s="354">
        <v>57542.902020000001</v>
      </c>
      <c r="Q13" s="354"/>
      <c r="R13" s="346"/>
      <c r="T13" s="354"/>
    </row>
    <row r="14" spans="1:20" s="349" customFormat="1" ht="35.25" customHeight="1">
      <c r="A14" s="349" t="s">
        <v>926</v>
      </c>
      <c r="B14" s="239" t="s">
        <v>931</v>
      </c>
      <c r="C14" s="353" t="s">
        <v>90</v>
      </c>
      <c r="D14" s="354">
        <v>177446.69261000003</v>
      </c>
      <c r="E14" s="354">
        <v>363225.97944000002</v>
      </c>
      <c r="F14" s="354">
        <v>34286.930090000002</v>
      </c>
      <c r="G14" s="354">
        <v>424351.74252999999</v>
      </c>
      <c r="H14" s="354">
        <v>36131.73429</v>
      </c>
      <c r="I14" s="354">
        <v>486630.66687000002</v>
      </c>
      <c r="J14" s="354">
        <v>42613.050329999998</v>
      </c>
      <c r="K14" s="354">
        <v>576556.10198000004</v>
      </c>
      <c r="L14" s="354">
        <v>18507.94139</v>
      </c>
      <c r="M14" s="354">
        <v>591803.66873999999</v>
      </c>
      <c r="N14" s="354">
        <v>30897.550019999999</v>
      </c>
      <c r="O14" s="354">
        <v>637839.68461999996</v>
      </c>
      <c r="P14" s="354">
        <v>40955.84635</v>
      </c>
      <c r="Q14" s="354"/>
      <c r="R14" s="346"/>
      <c r="T14" s="354"/>
    </row>
    <row r="15" spans="1:20" s="349" customFormat="1" ht="35.25" customHeight="1">
      <c r="A15" s="349" t="s">
        <v>926</v>
      </c>
      <c r="B15" s="355" t="s">
        <v>932</v>
      </c>
      <c r="C15" s="353" t="s">
        <v>91</v>
      </c>
      <c r="D15" s="354">
        <v>33384.495479999998</v>
      </c>
      <c r="E15" s="354">
        <v>17458.424999999999</v>
      </c>
      <c r="F15" s="354">
        <v>1866.4003300000002</v>
      </c>
      <c r="G15" s="354">
        <v>24401.693039999998</v>
      </c>
      <c r="H15" s="354">
        <v>7029.4266799999996</v>
      </c>
      <c r="I15" s="354">
        <v>60413.701609999996</v>
      </c>
      <c r="J15" s="354">
        <v>19101.748899999999</v>
      </c>
      <c r="K15" s="354">
        <v>66651.777869999991</v>
      </c>
      <c r="L15" s="354">
        <v>887.27913999999998</v>
      </c>
      <c r="M15" s="354">
        <v>82421.889200000005</v>
      </c>
      <c r="N15" s="354">
        <v>6481.1420399999997</v>
      </c>
      <c r="O15" s="354">
        <v>145314.67910000001</v>
      </c>
      <c r="P15" s="354">
        <v>16587.055670000002</v>
      </c>
      <c r="Q15" s="354"/>
      <c r="R15" s="346"/>
      <c r="T15" s="354"/>
    </row>
    <row r="16" spans="1:20" s="349" customFormat="1" ht="35.25" customHeight="1">
      <c r="A16" s="349" t="s">
        <v>926</v>
      </c>
      <c r="B16" s="239" t="s">
        <v>933</v>
      </c>
      <c r="C16" s="353" t="s">
        <v>92</v>
      </c>
      <c r="D16" s="354">
        <v>601153.15524999995</v>
      </c>
      <c r="E16" s="354">
        <v>837444.99578999996</v>
      </c>
      <c r="F16" s="354">
        <v>59584.348310000001</v>
      </c>
      <c r="G16" s="354">
        <v>993613.37585000007</v>
      </c>
      <c r="H16" s="354">
        <v>91877.342480000007</v>
      </c>
      <c r="I16" s="354">
        <v>1197544.118</v>
      </c>
      <c r="J16" s="354">
        <v>129010.67701</v>
      </c>
      <c r="K16" s="354">
        <v>1568924.8147799999</v>
      </c>
      <c r="L16" s="354">
        <v>85329.384669999999</v>
      </c>
      <c r="M16" s="354">
        <v>1848801.8540899998</v>
      </c>
      <c r="N16" s="354">
        <v>80786.269260000001</v>
      </c>
      <c r="O16" s="354">
        <v>2005432.3987799999</v>
      </c>
      <c r="P16" s="354">
        <v>93584.949500000002</v>
      </c>
      <c r="Q16" s="354"/>
      <c r="R16" s="346"/>
      <c r="T16" s="354"/>
    </row>
    <row r="17" spans="1:20" s="349" customFormat="1" ht="35.25" customHeight="1">
      <c r="A17" s="349" t="s">
        <v>926</v>
      </c>
      <c r="B17" s="239" t="s">
        <v>934</v>
      </c>
      <c r="C17" s="353" t="s">
        <v>93</v>
      </c>
      <c r="D17" s="354">
        <v>413914.75541000004</v>
      </c>
      <c r="E17" s="354">
        <v>640307.03163999994</v>
      </c>
      <c r="F17" s="354">
        <v>57251.58928</v>
      </c>
      <c r="G17" s="354">
        <v>811530.84753000003</v>
      </c>
      <c r="H17" s="354">
        <v>85577.397980000009</v>
      </c>
      <c r="I17" s="354">
        <v>1003172.65363</v>
      </c>
      <c r="J17" s="354">
        <v>120240.91034</v>
      </c>
      <c r="K17" s="354">
        <v>1303903.9646700001</v>
      </c>
      <c r="L17" s="354">
        <v>67837.100659999996</v>
      </c>
      <c r="M17" s="354">
        <v>1520492.22025</v>
      </c>
      <c r="N17" s="354">
        <v>68028.310649999999</v>
      </c>
      <c r="O17" s="354">
        <v>1584161.8133399999</v>
      </c>
      <c r="P17" s="354">
        <v>74217.147489999988</v>
      </c>
      <c r="Q17" s="354"/>
      <c r="R17" s="346"/>
      <c r="T17" s="354"/>
    </row>
    <row r="18" spans="1:20" s="349" customFormat="1" ht="35.25" customHeight="1">
      <c r="A18" s="349" t="s">
        <v>926</v>
      </c>
      <c r="B18" s="355" t="s">
        <v>935</v>
      </c>
      <c r="C18" s="353" t="s">
        <v>94</v>
      </c>
      <c r="D18" s="354">
        <v>187238.39984</v>
      </c>
      <c r="E18" s="354">
        <v>197137.96415000001</v>
      </c>
      <c r="F18" s="354">
        <v>2332.7590299999997</v>
      </c>
      <c r="G18" s="354">
        <v>182082.52831999998</v>
      </c>
      <c r="H18" s="354">
        <v>6299.9444999999996</v>
      </c>
      <c r="I18" s="354">
        <v>194371.46437</v>
      </c>
      <c r="J18" s="354">
        <v>8769.7666699999991</v>
      </c>
      <c r="K18" s="354">
        <v>265020.85011</v>
      </c>
      <c r="L18" s="354">
        <v>17492.284010000003</v>
      </c>
      <c r="M18" s="354">
        <v>328309.63383999997</v>
      </c>
      <c r="N18" s="354">
        <v>12757.95861</v>
      </c>
      <c r="O18" s="354">
        <v>421270.58544</v>
      </c>
      <c r="P18" s="354">
        <v>19367.802010000003</v>
      </c>
      <c r="Q18" s="354"/>
      <c r="R18" s="346"/>
      <c r="T18" s="354"/>
    </row>
    <row r="19" spans="1:20" s="349" customFormat="1" ht="35.25" customHeight="1">
      <c r="A19" s="349" t="s">
        <v>926</v>
      </c>
      <c r="B19" s="239" t="s">
        <v>936</v>
      </c>
      <c r="C19" s="353" t="s">
        <v>95</v>
      </c>
      <c r="D19" s="354">
        <v>9696980.0709599983</v>
      </c>
      <c r="E19" s="354">
        <v>14694168.35413</v>
      </c>
      <c r="F19" s="354">
        <v>84872.874580000003</v>
      </c>
      <c r="G19" s="354">
        <v>18672350.202689998</v>
      </c>
      <c r="H19" s="354">
        <v>80447.576659999992</v>
      </c>
      <c r="I19" s="354">
        <v>22558357.576439999</v>
      </c>
      <c r="J19" s="354">
        <v>85233.749079999994</v>
      </c>
      <c r="K19" s="354">
        <v>21343440.376709998</v>
      </c>
      <c r="L19" s="354">
        <v>95182.570670000001</v>
      </c>
      <c r="M19" s="354">
        <v>20933808.35069</v>
      </c>
      <c r="N19" s="354">
        <v>80332.851340000008</v>
      </c>
      <c r="O19" s="354">
        <v>20712884.872839998</v>
      </c>
      <c r="P19" s="354">
        <v>97413.117259999999</v>
      </c>
      <c r="Q19" s="354"/>
      <c r="R19" s="346"/>
      <c r="T19" s="354"/>
    </row>
    <row r="20" spans="1:20" s="349" customFormat="1" ht="35.25" customHeight="1">
      <c r="A20" s="349" t="s">
        <v>926</v>
      </c>
      <c r="B20" s="239" t="s">
        <v>937</v>
      </c>
      <c r="C20" s="353" t="s">
        <v>96</v>
      </c>
      <c r="D20" s="354">
        <v>484659.61911000003</v>
      </c>
      <c r="E20" s="354">
        <v>745081.75219000003</v>
      </c>
      <c r="F20" s="354">
        <v>88808.425540000011</v>
      </c>
      <c r="G20" s="354">
        <v>849462.72996000003</v>
      </c>
      <c r="H20" s="354">
        <v>87449.688709999988</v>
      </c>
      <c r="I20" s="354">
        <v>961395.52714000002</v>
      </c>
      <c r="J20" s="354">
        <v>90918.891090000005</v>
      </c>
      <c r="K20" s="354">
        <v>1152457.9117399999</v>
      </c>
      <c r="L20" s="354">
        <v>54117.098310000001</v>
      </c>
      <c r="M20" s="354">
        <v>1272963.8525</v>
      </c>
      <c r="N20" s="354">
        <v>54557.941850000003</v>
      </c>
      <c r="O20" s="354">
        <v>1344874.7739200001</v>
      </c>
      <c r="P20" s="354">
        <v>57555.397649999999</v>
      </c>
      <c r="Q20" s="354"/>
      <c r="R20" s="346"/>
      <c r="T20" s="354"/>
    </row>
    <row r="21" spans="1:20" s="349" customFormat="1" ht="35.25" customHeight="1">
      <c r="A21" s="349" t="s">
        <v>926</v>
      </c>
      <c r="B21" s="239" t="s">
        <v>938</v>
      </c>
      <c r="C21" s="356" t="s">
        <v>97</v>
      </c>
      <c r="D21" s="354">
        <v>-1584577.0681099999</v>
      </c>
      <c r="E21" s="354">
        <v>-2449616.7828099998</v>
      </c>
      <c r="F21" s="354">
        <v>-233568.00977</v>
      </c>
      <c r="G21" s="354">
        <v>-2691169.0303400001</v>
      </c>
      <c r="H21" s="354">
        <v>-264408.22674000001</v>
      </c>
      <c r="I21" s="354">
        <v>-2967362.5879499996</v>
      </c>
      <c r="J21" s="354">
        <v>-273391.76207999996</v>
      </c>
      <c r="K21" s="354">
        <v>-3577678.3459800002</v>
      </c>
      <c r="L21" s="354">
        <v>-148774.84644999998</v>
      </c>
      <c r="M21" s="354">
        <v>-3906880.9036099999</v>
      </c>
      <c r="N21" s="354">
        <v>-149933.93531999999</v>
      </c>
      <c r="O21" s="354">
        <v>-4090080.4516999996</v>
      </c>
      <c r="P21" s="354">
        <v>-166555.4878</v>
      </c>
      <c r="Q21" s="354"/>
      <c r="R21" s="346"/>
      <c r="T21" s="354"/>
    </row>
    <row r="22" spans="1:20" s="349" customFormat="1" ht="35.25" customHeight="1">
      <c r="A22" s="349" t="s">
        <v>926</v>
      </c>
      <c r="B22" s="239" t="s">
        <v>939</v>
      </c>
      <c r="C22" s="357" t="s">
        <v>98</v>
      </c>
      <c r="D22" s="354">
        <v>63965127.599529997</v>
      </c>
      <c r="E22" s="354">
        <v>95225256.664990008</v>
      </c>
      <c r="F22" s="354">
        <v>7102651.6363300001</v>
      </c>
      <c r="G22" s="354">
        <v>115204726.21658</v>
      </c>
      <c r="H22" s="354">
        <v>7476444.81226</v>
      </c>
      <c r="I22" s="354">
        <v>135459051.22483</v>
      </c>
      <c r="J22" s="354">
        <v>7861223.0400299998</v>
      </c>
      <c r="K22" s="354">
        <v>153641121.65895</v>
      </c>
      <c r="L22" s="354">
        <v>3819963.5667399997</v>
      </c>
      <c r="M22" s="354">
        <v>169245016.27423999</v>
      </c>
      <c r="N22" s="354">
        <v>4057671.4134499999</v>
      </c>
      <c r="O22" s="354">
        <v>175372156.64916</v>
      </c>
      <c r="P22" s="354">
        <v>4164595.0347899999</v>
      </c>
      <c r="Q22" s="354"/>
      <c r="R22" s="346"/>
      <c r="T22" s="354"/>
    </row>
    <row r="23" spans="1:20" s="244" customFormat="1" ht="5.25" customHeight="1" thickBot="1">
      <c r="C23" s="358"/>
      <c r="D23" s="359"/>
      <c r="E23" s="359"/>
      <c r="F23" s="359"/>
      <c r="G23" s="359"/>
      <c r="H23" s="359"/>
      <c r="I23" s="359"/>
      <c r="J23" s="359"/>
      <c r="K23" s="359"/>
      <c r="L23" s="359"/>
      <c r="M23" s="359"/>
      <c r="N23" s="359"/>
      <c r="O23" s="359"/>
      <c r="P23" s="359"/>
      <c r="Q23" s="360"/>
      <c r="R23" s="361"/>
    </row>
    <row r="24" spans="1:20" s="244" customFormat="1" ht="15" customHeight="1" thickTop="1">
      <c r="C24" s="349" t="s">
        <v>940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61"/>
    </row>
    <row r="25" spans="1:20" s="244" customFormat="1" ht="15" customHeight="1">
      <c r="C25" s="349" t="s">
        <v>941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61"/>
    </row>
    <row r="26" spans="1:20" s="244" customFormat="1" ht="13.5" customHeight="1">
      <c r="C26" s="362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61"/>
    </row>
  </sheetData>
  <mergeCells count="16">
    <mergeCell ref="C2:P2"/>
    <mergeCell ref="C3:P3"/>
    <mergeCell ref="C4:L4"/>
    <mergeCell ref="C5:P5"/>
    <mergeCell ref="E7:F7"/>
    <mergeCell ref="G7:H7"/>
    <mergeCell ref="I7:J7"/>
    <mergeCell ref="K7:L7"/>
    <mergeCell ref="M7:N7"/>
    <mergeCell ref="O7:P7"/>
    <mergeCell ref="E8:F8"/>
    <mergeCell ref="G8:H8"/>
    <mergeCell ref="I8:J8"/>
    <mergeCell ref="K8:L8"/>
    <mergeCell ref="M8:N8"/>
    <mergeCell ref="O8:P8"/>
  </mergeCells>
  <pageMargins left="0.94" right="0.56999999999999995" top="0.64" bottom="0.43" header="0.5" footer="0.39"/>
  <pageSetup scale="32" orientation="portrait" r:id="rId1"/>
  <headerFooter alignWithMargins="0"/>
  <ignoredErrors>
    <ignoredError sqref="D7:P7" numberStoredAsText="1"/>
  </ignoredError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U645"/>
  <sheetViews>
    <sheetView zoomScaleNormal="100" workbookViewId="0">
      <selection activeCell="H12" sqref="H12"/>
    </sheetView>
  </sheetViews>
  <sheetFormatPr defaultRowHeight="12.75"/>
  <cols>
    <col min="1" max="1" width="38.28515625" style="317" customWidth="1"/>
    <col min="2" max="2" width="13.85546875" style="367" customWidth="1"/>
    <col min="3" max="3" width="13.7109375" style="367" customWidth="1"/>
    <col min="4" max="4" width="17.28515625" style="367" customWidth="1"/>
    <col min="5" max="5" width="12.140625" style="367" customWidth="1"/>
    <col min="6" max="6" width="2.5703125" style="423" customWidth="1"/>
    <col min="7" max="21" width="9.140625" style="424" customWidth="1"/>
    <col min="22" max="256" width="11.42578125" style="239" customWidth="1"/>
    <col min="257" max="16384" width="9.140625" style="239"/>
  </cols>
  <sheetData>
    <row r="1" spans="1:21" s="25" customFormat="1" ht="3.75" customHeight="1">
      <c r="A1" s="2">
        <v>0</v>
      </c>
      <c r="B1" s="668"/>
      <c r="C1" s="668"/>
      <c r="D1" s="668"/>
      <c r="E1" s="668"/>
      <c r="F1" s="696"/>
      <c r="G1" s="696"/>
      <c r="H1" s="696"/>
      <c r="I1" s="696"/>
      <c r="J1" s="696"/>
      <c r="K1" s="696"/>
      <c r="L1" s="696"/>
      <c r="M1" s="696"/>
      <c r="N1" s="696"/>
      <c r="O1" s="696"/>
      <c r="P1" s="696"/>
      <c r="Q1" s="696"/>
      <c r="R1" s="696"/>
      <c r="S1" s="696"/>
      <c r="T1" s="696"/>
      <c r="U1" s="696"/>
    </row>
    <row r="2" spans="1:21" s="26" customFormat="1" ht="20.25">
      <c r="A2" s="1245" t="s">
        <v>353</v>
      </c>
      <c r="B2" s="1245"/>
      <c r="C2" s="1245"/>
      <c r="D2" s="1245"/>
      <c r="E2" s="1245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</row>
    <row r="3" spans="1:21" s="26" customFormat="1" ht="20.25">
      <c r="A3" s="1245" t="s">
        <v>100</v>
      </c>
      <c r="B3" s="1245"/>
      <c r="C3" s="1245"/>
      <c r="D3" s="1245"/>
      <c r="E3" s="1245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</row>
    <row r="4" spans="1:21" s="26" customFormat="1" ht="20.25">
      <c r="A4" s="1245" t="s">
        <v>922</v>
      </c>
      <c r="B4" s="1245"/>
      <c r="C4" s="1245"/>
      <c r="D4" s="1245"/>
      <c r="E4" s="1245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420"/>
      <c r="U4" s="420"/>
    </row>
    <row r="5" spans="1:21" s="40" customFormat="1" ht="20.25">
      <c r="A5" s="1246" t="s">
        <v>75</v>
      </c>
      <c r="B5" s="1246"/>
      <c r="C5" s="1246"/>
      <c r="D5" s="1246"/>
      <c r="E5" s="1246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</row>
    <row r="6" spans="1:21" ht="7.5" customHeight="1">
      <c r="A6" s="680"/>
      <c r="B6" s="681"/>
      <c r="C6" s="681"/>
      <c r="D6" s="681"/>
      <c r="E6" s="681"/>
      <c r="F6" s="424"/>
    </row>
    <row r="7" spans="1:21" ht="21" customHeight="1">
      <c r="A7" s="669"/>
      <c r="B7" s="670" t="s">
        <v>354</v>
      </c>
      <c r="C7" s="670" t="s">
        <v>355</v>
      </c>
      <c r="D7" s="671" t="s">
        <v>115</v>
      </c>
      <c r="E7" s="672" t="s">
        <v>116</v>
      </c>
      <c r="F7" s="424"/>
    </row>
    <row r="8" spans="1:21" ht="15.75">
      <c r="A8" s="676" t="s">
        <v>117</v>
      </c>
      <c r="B8" s="677">
        <v>3155381.4007299999</v>
      </c>
      <c r="C8" s="677">
        <v>844119.60044000007</v>
      </c>
      <c r="D8" s="677">
        <v>3999501.0011700001</v>
      </c>
      <c r="E8" s="678">
        <v>0.93586333868315119</v>
      </c>
      <c r="F8" s="424"/>
    </row>
    <row r="9" spans="1:21" ht="15.75">
      <c r="A9" s="676" t="s">
        <v>118</v>
      </c>
      <c r="B9" s="679">
        <v>16839.341170000003</v>
      </c>
      <c r="C9" s="679">
        <v>2263.2727</v>
      </c>
      <c r="D9" s="679">
        <v>19102.613870000005</v>
      </c>
      <c r="E9" s="678">
        <v>4.4699166192791236E-3</v>
      </c>
      <c r="F9" s="424"/>
    </row>
    <row r="10" spans="1:21" ht="15.75">
      <c r="A10" s="676" t="s">
        <v>119</v>
      </c>
      <c r="B10" s="677">
        <v>61301.250310000003</v>
      </c>
      <c r="C10" s="677">
        <v>49867.769159999996</v>
      </c>
      <c r="D10" s="677">
        <v>111169.01947</v>
      </c>
      <c r="E10" s="678">
        <v>2.6012997543666382E-2</v>
      </c>
      <c r="F10" s="424"/>
    </row>
    <row r="11" spans="1:21" ht="15.75">
      <c r="A11" s="676" t="s">
        <v>120</v>
      </c>
      <c r="B11" s="679">
        <v>2486.72316</v>
      </c>
      <c r="C11" s="679">
        <v>1145.6980800000001</v>
      </c>
      <c r="D11" s="679">
        <v>3632.4212400000001</v>
      </c>
      <c r="E11" s="678">
        <v>8.4996850061433394E-4</v>
      </c>
      <c r="F11" s="424"/>
    </row>
    <row r="12" spans="1:21" ht="15.75">
      <c r="A12" s="676" t="s">
        <v>121</v>
      </c>
      <c r="B12" s="677">
        <v>14718.140619999998</v>
      </c>
      <c r="C12" s="677">
        <v>17018.159769999998</v>
      </c>
      <c r="D12" s="677">
        <v>31736.300389999997</v>
      </c>
      <c r="E12" s="678">
        <v>7.4261364184552547E-3</v>
      </c>
      <c r="F12" s="424"/>
    </row>
    <row r="13" spans="1:21" ht="15.75">
      <c r="A13" s="676" t="s">
        <v>122</v>
      </c>
      <c r="B13" s="679">
        <v>2490.99674</v>
      </c>
      <c r="C13" s="679">
        <v>1966.7351799999999</v>
      </c>
      <c r="D13" s="679">
        <v>4457.7319200000002</v>
      </c>
      <c r="E13" s="678">
        <v>1.0430870942113135E-3</v>
      </c>
      <c r="F13" s="424"/>
    </row>
    <row r="14" spans="1:21" ht="15.75">
      <c r="A14" s="676" t="s">
        <v>123</v>
      </c>
      <c r="B14" s="677">
        <v>3654.2296299999998</v>
      </c>
      <c r="C14" s="677">
        <v>17214.065739999998</v>
      </c>
      <c r="D14" s="677">
        <v>20868.29537</v>
      </c>
      <c r="E14" s="678">
        <v>4.8830773068643174E-3</v>
      </c>
      <c r="F14" s="424"/>
    </row>
    <row r="15" spans="1:21" ht="15.75">
      <c r="A15" s="676" t="s">
        <v>124</v>
      </c>
      <c r="B15" s="679">
        <v>1288.0951200000002</v>
      </c>
      <c r="C15" s="679">
        <v>5002.826</v>
      </c>
      <c r="D15" s="679">
        <v>6290.92112</v>
      </c>
      <c r="E15" s="678">
        <v>1.4720442477782246E-3</v>
      </c>
      <c r="F15" s="424"/>
    </row>
    <row r="16" spans="1:21" ht="15.75">
      <c r="A16" s="676" t="s">
        <v>125</v>
      </c>
      <c r="B16" s="677">
        <v>5691.8345499999996</v>
      </c>
      <c r="C16" s="677">
        <v>8676.1901600000001</v>
      </c>
      <c r="D16" s="677">
        <v>14368.02471</v>
      </c>
      <c r="E16" s="678">
        <v>3.3620463081391956E-3</v>
      </c>
      <c r="F16" s="424"/>
    </row>
    <row r="17" spans="1:21" ht="15.75">
      <c r="A17" s="676" t="s">
        <v>126</v>
      </c>
      <c r="B17" s="679">
        <v>4259.4587899999997</v>
      </c>
      <c r="C17" s="679">
        <v>3707.6127299999998</v>
      </c>
      <c r="D17" s="679">
        <v>7967.0715199999995</v>
      </c>
      <c r="E17" s="678">
        <v>1.8642551033375087E-3</v>
      </c>
      <c r="F17" s="424"/>
    </row>
    <row r="18" spans="1:21" ht="15.75">
      <c r="A18" s="676" t="s">
        <v>127</v>
      </c>
      <c r="B18" s="677">
        <v>52223.80111</v>
      </c>
      <c r="C18" s="677">
        <v>43728.68204</v>
      </c>
      <c r="D18" s="677">
        <v>95952.48315</v>
      </c>
      <c r="E18" s="678">
        <v>2.2452403739723653E-2</v>
      </c>
      <c r="F18" s="424"/>
    </row>
    <row r="19" spans="1:21" ht="15.75">
      <c r="A19" s="676" t="s">
        <v>128</v>
      </c>
      <c r="B19" s="679">
        <v>38404.76268</v>
      </c>
      <c r="C19" s="679">
        <v>32968.063949999996</v>
      </c>
      <c r="D19" s="679">
        <v>71372.826629999996</v>
      </c>
      <c r="E19" s="678">
        <v>1.6700886385993024E-2</v>
      </c>
      <c r="F19" s="424"/>
    </row>
    <row r="20" spans="1:21" ht="15.75">
      <c r="A20" s="673" t="s">
        <v>129</v>
      </c>
      <c r="B20" s="674">
        <v>3292970.6569499997</v>
      </c>
      <c r="C20" s="674">
        <v>980624.46731000009</v>
      </c>
      <c r="D20" s="674">
        <v>4273595.12426</v>
      </c>
      <c r="E20" s="675">
        <v>1</v>
      </c>
      <c r="F20" s="424"/>
    </row>
    <row r="21" spans="1:21" ht="15.75">
      <c r="A21" s="684" t="s">
        <v>130</v>
      </c>
      <c r="B21" s="685">
        <v>65769.377659999998</v>
      </c>
      <c r="C21" s="685">
        <v>47054.208639999997</v>
      </c>
      <c r="D21" s="685">
        <v>112823.5863</v>
      </c>
      <c r="E21" s="686"/>
      <c r="F21" s="424"/>
    </row>
    <row r="22" spans="1:21" s="5" customFormat="1" ht="16.5" thickBot="1">
      <c r="A22" s="687" t="s">
        <v>131</v>
      </c>
      <c r="B22" s="688">
        <v>0.77053875278374628</v>
      </c>
      <c r="C22" s="688">
        <v>0.22946124721625366</v>
      </c>
      <c r="D22" s="689">
        <v>1</v>
      </c>
      <c r="E22" s="688"/>
      <c r="F22" s="690"/>
      <c r="G22" s="690"/>
      <c r="H22" s="690"/>
      <c r="I22" s="690"/>
      <c r="J22" s="690"/>
      <c r="K22" s="690"/>
      <c r="L22" s="690"/>
      <c r="M22" s="690"/>
      <c r="N22" s="690"/>
      <c r="O22" s="690"/>
      <c r="P22" s="690"/>
      <c r="Q22" s="690"/>
      <c r="R22" s="690"/>
      <c r="S22" s="690"/>
      <c r="T22" s="690"/>
      <c r="U22" s="690"/>
    </row>
    <row r="23" spans="1:21" ht="13.5" customHeight="1" thickTop="1">
      <c r="A23" s="691" t="s">
        <v>132</v>
      </c>
      <c r="B23" s="692"/>
      <c r="C23" s="692"/>
      <c r="D23" s="692"/>
      <c r="E23" s="692"/>
      <c r="F23" s="424"/>
    </row>
    <row r="24" spans="1:21" ht="122.25" customHeight="1">
      <c r="A24" s="1243" t="s">
        <v>261</v>
      </c>
      <c r="B24" s="1247"/>
      <c r="C24" s="1247"/>
      <c r="D24" s="1247"/>
      <c r="E24" s="1247"/>
      <c r="F24" s="424"/>
    </row>
    <row r="25" spans="1:21" ht="126" customHeight="1">
      <c r="A25" s="1243" t="s">
        <v>945</v>
      </c>
      <c r="B25" s="1244"/>
      <c r="C25" s="1244"/>
      <c r="D25" s="1244"/>
      <c r="E25" s="1244"/>
      <c r="F25" s="424"/>
    </row>
    <row r="26" spans="1:21" ht="12" customHeight="1">
      <c r="A26" s="691" t="s">
        <v>133</v>
      </c>
      <c r="B26" s="693"/>
      <c r="C26" s="693"/>
      <c r="D26" s="694"/>
      <c r="E26" s="694"/>
      <c r="F26" s="424"/>
    </row>
    <row r="27" spans="1:21" ht="9" customHeight="1">
      <c r="A27" s="433"/>
      <c r="B27" s="429"/>
      <c r="C27" s="429"/>
      <c r="D27" s="695"/>
      <c r="E27" s="695"/>
      <c r="F27" s="424"/>
    </row>
    <row r="28" spans="1:21" ht="9" customHeight="1">
      <c r="A28" s="31"/>
      <c r="B28" s="30"/>
      <c r="C28" s="30"/>
      <c r="D28" s="377"/>
      <c r="E28" s="377"/>
      <c r="F28" s="424"/>
    </row>
    <row r="29" spans="1:21" ht="9" customHeight="1">
      <c r="A29" s="31"/>
      <c r="B29" s="30"/>
      <c r="C29" s="30"/>
      <c r="D29" s="377"/>
      <c r="E29" s="377"/>
      <c r="F29" s="424"/>
    </row>
    <row r="30" spans="1:21" ht="9" customHeight="1">
      <c r="A30" s="31"/>
      <c r="B30" s="30"/>
      <c r="C30" s="30"/>
      <c r="D30" s="377"/>
      <c r="E30" s="377"/>
      <c r="F30" s="424"/>
    </row>
    <row r="31" spans="1:21" ht="9" customHeight="1">
      <c r="A31" s="31"/>
      <c r="B31" s="30"/>
      <c r="C31" s="30"/>
      <c r="D31" s="377"/>
      <c r="E31" s="377"/>
      <c r="F31" s="424"/>
    </row>
    <row r="32" spans="1:21" ht="9" customHeight="1">
      <c r="A32" s="315"/>
      <c r="B32" s="30"/>
      <c r="C32" s="30"/>
      <c r="D32" s="377"/>
      <c r="E32" s="377"/>
      <c r="F32" s="424"/>
    </row>
    <row r="33" spans="1:6" ht="9" customHeight="1">
      <c r="A33" s="31"/>
      <c r="B33" s="30"/>
      <c r="C33" s="30"/>
      <c r="D33" s="377"/>
      <c r="E33" s="377"/>
      <c r="F33" s="424"/>
    </row>
    <row r="34" spans="1:6" ht="9" customHeight="1">
      <c r="A34" s="31"/>
      <c r="B34" s="30"/>
      <c r="C34" s="30"/>
      <c r="D34" s="377"/>
      <c r="E34" s="377"/>
      <c r="F34" s="424"/>
    </row>
    <row r="35" spans="1:6" ht="9" customHeight="1">
      <c r="A35" s="31"/>
      <c r="B35" s="30"/>
      <c r="C35" s="30"/>
      <c r="D35" s="377"/>
      <c r="E35" s="377"/>
      <c r="F35" s="424"/>
    </row>
    <row r="36" spans="1:6" ht="9" customHeight="1">
      <c r="A36" s="31"/>
      <c r="B36" s="30"/>
      <c r="C36" s="30"/>
      <c r="D36" s="377"/>
      <c r="E36" s="377"/>
      <c r="F36" s="424"/>
    </row>
    <row r="37" spans="1:6" ht="9" customHeight="1">
      <c r="A37" s="31"/>
      <c r="B37" s="30"/>
      <c r="C37" s="30"/>
      <c r="D37" s="377"/>
      <c r="E37" s="377"/>
      <c r="F37" s="424"/>
    </row>
    <row r="38" spans="1:6" ht="9" customHeight="1">
      <c r="A38" s="315"/>
      <c r="B38" s="30"/>
      <c r="C38" s="30"/>
      <c r="D38" s="377"/>
      <c r="E38" s="377"/>
      <c r="F38" s="424"/>
    </row>
    <row r="39" spans="1:6" ht="9" customHeight="1">
      <c r="A39" s="31"/>
      <c r="B39" s="30"/>
      <c r="C39" s="30"/>
      <c r="D39" s="377"/>
      <c r="E39" s="377"/>
      <c r="F39" s="424"/>
    </row>
    <row r="40" spans="1:6" ht="9" customHeight="1">
      <c r="A40" s="31"/>
      <c r="B40" s="30"/>
      <c r="C40" s="30"/>
      <c r="D40" s="377"/>
      <c r="E40" s="377"/>
      <c r="F40" s="424"/>
    </row>
    <row r="41" spans="1:6" ht="9" customHeight="1">
      <c r="A41" s="31"/>
      <c r="B41" s="30"/>
      <c r="C41" s="30"/>
      <c r="D41" s="377"/>
      <c r="E41" s="377"/>
      <c r="F41" s="424"/>
    </row>
    <row r="42" spans="1:6" ht="9" customHeight="1">
      <c r="A42" s="31"/>
      <c r="B42" s="30"/>
      <c r="C42" s="30"/>
      <c r="D42" s="377"/>
      <c r="E42" s="377"/>
      <c r="F42" s="424"/>
    </row>
    <row r="43" spans="1:6" ht="9" customHeight="1">
      <c r="A43" s="31"/>
      <c r="B43" s="30"/>
      <c r="C43" s="30"/>
      <c r="D43" s="377"/>
      <c r="E43" s="377"/>
      <c r="F43" s="424"/>
    </row>
    <row r="44" spans="1:6" ht="9" customHeight="1">
      <c r="A44" s="315"/>
      <c r="B44" s="30"/>
      <c r="C44" s="30"/>
      <c r="D44" s="377"/>
      <c r="E44" s="377"/>
      <c r="F44" s="424"/>
    </row>
    <row r="45" spans="1:6" ht="9" customHeight="1">
      <c r="A45" s="31"/>
      <c r="B45" s="30"/>
      <c r="C45" s="30"/>
      <c r="D45" s="377"/>
      <c r="E45" s="377"/>
      <c r="F45" s="424"/>
    </row>
    <row r="46" spans="1:6" ht="9" customHeight="1">
      <c r="A46" s="31"/>
      <c r="B46" s="30"/>
      <c r="C46" s="30"/>
      <c r="D46" s="377"/>
      <c r="E46" s="377"/>
      <c r="F46" s="424"/>
    </row>
    <row r="47" spans="1:6" ht="9" customHeight="1">
      <c r="A47" s="31"/>
      <c r="B47" s="30"/>
      <c r="C47" s="30"/>
      <c r="D47" s="377"/>
      <c r="E47" s="377"/>
      <c r="F47" s="424"/>
    </row>
    <row r="48" spans="1:6" ht="9" customHeight="1">
      <c r="A48" s="31"/>
      <c r="B48" s="30"/>
      <c r="C48" s="30"/>
      <c r="D48" s="377"/>
      <c r="E48" s="377"/>
      <c r="F48" s="424"/>
    </row>
    <row r="49" spans="1:6" ht="9" customHeight="1">
      <c r="A49" s="315"/>
      <c r="B49" s="30"/>
      <c r="C49" s="30"/>
      <c r="D49" s="377"/>
      <c r="E49" s="377"/>
      <c r="F49" s="424"/>
    </row>
    <row r="50" spans="1:6" ht="9" customHeight="1">
      <c r="A50" s="35"/>
      <c r="B50" s="30"/>
      <c r="C50" s="30"/>
      <c r="D50" s="377"/>
      <c r="E50" s="377"/>
      <c r="F50" s="424"/>
    </row>
    <row r="51" spans="1:6" ht="9" customHeight="1">
      <c r="A51" s="35"/>
      <c r="B51" s="30"/>
      <c r="C51" s="30"/>
      <c r="D51" s="377"/>
      <c r="E51" s="377"/>
      <c r="F51" s="424"/>
    </row>
    <row r="52" spans="1:6" ht="9" customHeight="1">
      <c r="A52" s="35"/>
      <c r="B52" s="30"/>
      <c r="C52" s="30"/>
      <c r="D52" s="377"/>
      <c r="E52" s="377"/>
      <c r="F52" s="424"/>
    </row>
    <row r="53" spans="1:6" ht="9" customHeight="1">
      <c r="A53" s="35"/>
      <c r="B53" s="30"/>
      <c r="C53" s="30"/>
      <c r="D53" s="377"/>
      <c r="E53" s="377"/>
      <c r="F53" s="424"/>
    </row>
    <row r="54" spans="1:6" ht="9" customHeight="1">
      <c r="A54" s="36"/>
      <c r="B54" s="30"/>
      <c r="C54" s="30"/>
      <c r="D54" s="377"/>
      <c r="E54" s="377"/>
      <c r="F54" s="424"/>
    </row>
    <row r="55" spans="1:6" ht="9" customHeight="1">
      <c r="A55" s="36"/>
      <c r="B55" s="30"/>
      <c r="C55" s="30"/>
      <c r="D55" s="377"/>
      <c r="E55" s="377"/>
      <c r="F55" s="424"/>
    </row>
    <row r="56" spans="1:6" ht="9" customHeight="1">
      <c r="A56" s="33"/>
      <c r="B56" s="30"/>
      <c r="C56" s="30"/>
      <c r="D56" s="377"/>
      <c r="E56" s="377"/>
      <c r="F56" s="424"/>
    </row>
    <row r="57" spans="1:6" ht="9" customHeight="1">
      <c r="A57" s="31"/>
      <c r="B57" s="30"/>
      <c r="C57" s="30"/>
      <c r="D57" s="377"/>
      <c r="E57" s="377"/>
      <c r="F57" s="424"/>
    </row>
    <row r="58" spans="1:6" ht="9" customHeight="1">
      <c r="A58" s="31"/>
      <c r="B58" s="30"/>
      <c r="C58" s="30"/>
      <c r="D58" s="377"/>
      <c r="E58" s="377"/>
      <c r="F58" s="424"/>
    </row>
    <row r="59" spans="1:6" ht="9" customHeight="1">
      <c r="A59" s="31"/>
      <c r="B59" s="30"/>
      <c r="C59" s="30"/>
      <c r="D59" s="377"/>
      <c r="E59" s="377"/>
      <c r="F59" s="424"/>
    </row>
    <row r="60" spans="1:6" ht="9" customHeight="1">
      <c r="A60" s="31"/>
      <c r="B60" s="30"/>
      <c r="C60" s="30"/>
      <c r="D60" s="377"/>
      <c r="E60" s="377"/>
      <c r="F60" s="424"/>
    </row>
    <row r="61" spans="1:6" ht="9" customHeight="1">
      <c r="A61" s="35"/>
      <c r="B61" s="30"/>
      <c r="C61" s="30"/>
      <c r="D61" s="377"/>
      <c r="E61" s="377"/>
      <c r="F61" s="424"/>
    </row>
    <row r="62" spans="1:6" ht="9" customHeight="1">
      <c r="A62" s="33"/>
      <c r="B62" s="30"/>
      <c r="C62" s="30"/>
      <c r="D62" s="377"/>
      <c r="E62" s="377"/>
      <c r="F62" s="424"/>
    </row>
    <row r="63" spans="1:6" ht="9" customHeight="1">
      <c r="A63" s="31"/>
      <c r="B63" s="30"/>
      <c r="C63" s="30"/>
      <c r="D63" s="377"/>
      <c r="E63" s="377"/>
      <c r="F63" s="424"/>
    </row>
    <row r="64" spans="1:6" ht="9" customHeight="1">
      <c r="A64" s="31"/>
      <c r="B64" s="30"/>
      <c r="C64" s="30"/>
      <c r="D64" s="377"/>
      <c r="E64" s="377"/>
      <c r="F64" s="424"/>
    </row>
    <row r="65" spans="1:6" ht="9" customHeight="1">
      <c r="A65" s="31"/>
      <c r="B65" s="30"/>
      <c r="C65" s="30"/>
      <c r="D65" s="377"/>
      <c r="E65" s="377"/>
      <c r="F65" s="424"/>
    </row>
    <row r="66" spans="1:6" ht="9" customHeight="1">
      <c r="A66" s="31"/>
      <c r="B66" s="30"/>
      <c r="C66" s="30"/>
      <c r="D66" s="377"/>
      <c r="E66" s="377"/>
      <c r="F66" s="424"/>
    </row>
    <row r="67" spans="1:6" ht="9" customHeight="1">
      <c r="A67" s="35"/>
      <c r="B67" s="30"/>
      <c r="C67" s="30"/>
      <c r="D67" s="377"/>
      <c r="E67" s="377"/>
      <c r="F67" s="424"/>
    </row>
    <row r="68" spans="1:6" ht="9" customHeight="1">
      <c r="A68" s="33"/>
      <c r="B68" s="30"/>
      <c r="C68" s="30"/>
      <c r="D68" s="377"/>
      <c r="E68" s="377"/>
      <c r="F68" s="424"/>
    </row>
    <row r="69" spans="1:6" ht="9" customHeight="1">
      <c r="A69" s="31"/>
      <c r="B69" s="30"/>
      <c r="C69" s="30"/>
      <c r="D69" s="377"/>
      <c r="E69" s="377"/>
      <c r="F69" s="424"/>
    </row>
    <row r="70" spans="1:6" ht="9" customHeight="1">
      <c r="A70" s="31"/>
      <c r="B70" s="30"/>
      <c r="C70" s="30"/>
      <c r="D70" s="377"/>
      <c r="E70" s="377"/>
      <c r="F70" s="424"/>
    </row>
    <row r="71" spans="1:6" ht="9" customHeight="1">
      <c r="A71" s="31"/>
      <c r="B71" s="379"/>
      <c r="C71" s="379"/>
      <c r="F71" s="424"/>
    </row>
    <row r="72" spans="1:6" ht="9" customHeight="1">
      <c r="A72" s="31"/>
      <c r="B72" s="379"/>
      <c r="C72" s="379"/>
      <c r="F72" s="424"/>
    </row>
    <row r="73" spans="1:6" ht="9" customHeight="1">
      <c r="A73" s="31"/>
      <c r="B73" s="379"/>
      <c r="C73" s="379"/>
      <c r="F73" s="424"/>
    </row>
    <row r="74" spans="1:6" ht="9" customHeight="1">
      <c r="A74" s="31"/>
      <c r="B74" s="379"/>
      <c r="C74" s="379"/>
      <c r="F74" s="424"/>
    </row>
    <row r="75" spans="1:6" ht="9" customHeight="1">
      <c r="A75" s="31"/>
      <c r="B75" s="379"/>
      <c r="C75" s="379"/>
      <c r="F75" s="424"/>
    </row>
    <row r="76" spans="1:6" ht="9" customHeight="1">
      <c r="A76" s="31"/>
      <c r="B76" s="379"/>
      <c r="C76" s="379"/>
      <c r="F76" s="424"/>
    </row>
    <row r="77" spans="1:6" ht="9" customHeight="1">
      <c r="A77" s="35"/>
      <c r="B77" s="379"/>
      <c r="C77" s="379"/>
      <c r="F77" s="424"/>
    </row>
    <row r="78" spans="1:6" ht="9" customHeight="1">
      <c r="A78" s="33"/>
      <c r="B78" s="379"/>
      <c r="C78" s="379"/>
      <c r="F78" s="424"/>
    </row>
    <row r="79" spans="1:6" ht="9" customHeight="1">
      <c r="A79" s="31"/>
      <c r="B79" s="379"/>
      <c r="C79" s="379"/>
      <c r="F79" s="424"/>
    </row>
    <row r="80" spans="1:6" ht="9" customHeight="1">
      <c r="A80" s="31"/>
      <c r="B80" s="379"/>
      <c r="C80" s="379"/>
      <c r="F80" s="424"/>
    </row>
    <row r="81" spans="1:6" ht="9" customHeight="1">
      <c r="A81" s="31"/>
      <c r="B81" s="379"/>
      <c r="C81" s="379"/>
      <c r="F81" s="424"/>
    </row>
    <row r="82" spans="1:6" ht="9" customHeight="1">
      <c r="A82" s="31"/>
      <c r="B82" s="379"/>
      <c r="C82" s="379"/>
      <c r="F82" s="424"/>
    </row>
    <row r="83" spans="1:6" ht="9" customHeight="1">
      <c r="A83" s="31"/>
      <c r="B83" s="379"/>
      <c r="C83" s="379"/>
      <c r="F83" s="424"/>
    </row>
    <row r="84" spans="1:6" ht="9" customHeight="1">
      <c r="A84" s="31"/>
      <c r="B84" s="379"/>
      <c r="C84" s="379"/>
      <c r="F84" s="424"/>
    </row>
    <row r="85" spans="1:6" ht="9" customHeight="1">
      <c r="A85" s="31"/>
      <c r="B85" s="379"/>
      <c r="C85" s="379"/>
      <c r="F85" s="424"/>
    </row>
    <row r="86" spans="1:6" ht="9" customHeight="1">
      <c r="A86" s="31"/>
      <c r="B86" s="379"/>
      <c r="C86" s="379"/>
      <c r="F86" s="424"/>
    </row>
    <row r="87" spans="1:6" ht="9" customHeight="1">
      <c r="A87" s="31"/>
      <c r="B87" s="379"/>
      <c r="C87" s="379"/>
      <c r="F87" s="424"/>
    </row>
    <row r="88" spans="1:6" ht="9" customHeight="1">
      <c r="A88" s="33"/>
      <c r="B88" s="379"/>
      <c r="C88" s="379"/>
      <c r="F88" s="424"/>
    </row>
    <row r="89" spans="1:6" ht="9" customHeight="1">
      <c r="A89" s="31"/>
      <c r="B89" s="379"/>
      <c r="C89" s="379"/>
      <c r="F89" s="424"/>
    </row>
    <row r="90" spans="1:6" ht="9" customHeight="1">
      <c r="A90" s="31"/>
      <c r="B90" s="379"/>
      <c r="C90" s="379"/>
      <c r="F90" s="424"/>
    </row>
    <row r="91" spans="1:6" ht="9" customHeight="1">
      <c r="A91" s="31"/>
      <c r="B91" s="379"/>
      <c r="C91" s="379"/>
      <c r="F91" s="424"/>
    </row>
    <row r="92" spans="1:6">
      <c r="A92" s="37"/>
      <c r="B92" s="379"/>
      <c r="C92" s="379"/>
      <c r="F92" s="424"/>
    </row>
    <row r="93" spans="1:6">
      <c r="A93" s="37"/>
      <c r="B93" s="379"/>
      <c r="C93" s="379"/>
      <c r="F93" s="424"/>
    </row>
    <row r="94" spans="1:6">
      <c r="A94" s="37"/>
      <c r="B94" s="379"/>
      <c r="C94" s="379"/>
      <c r="F94" s="424"/>
    </row>
    <row r="95" spans="1:6">
      <c r="A95" s="37"/>
      <c r="B95" s="379"/>
      <c r="C95" s="379"/>
      <c r="F95" s="424"/>
    </row>
    <row r="96" spans="1:6">
      <c r="A96" s="37"/>
      <c r="B96" s="379"/>
      <c r="C96" s="379"/>
      <c r="F96" s="424"/>
    </row>
    <row r="97" spans="1:6">
      <c r="A97" s="37"/>
      <c r="B97" s="379"/>
      <c r="C97" s="379"/>
      <c r="F97" s="424"/>
    </row>
    <row r="98" spans="1:6">
      <c r="A98" s="37"/>
      <c r="B98" s="379"/>
      <c r="C98" s="379"/>
      <c r="F98" s="424"/>
    </row>
    <row r="99" spans="1:6" ht="15.75">
      <c r="A99" s="38"/>
      <c r="B99" s="379"/>
      <c r="C99" s="379"/>
      <c r="F99" s="424"/>
    </row>
    <row r="100" spans="1:6" ht="15.75">
      <c r="A100" s="38"/>
      <c r="B100" s="379"/>
      <c r="C100" s="379"/>
      <c r="F100" s="424"/>
    </row>
    <row r="101" spans="1:6" ht="15.75">
      <c r="A101" s="38"/>
      <c r="B101" s="379"/>
      <c r="C101" s="379"/>
      <c r="F101" s="424"/>
    </row>
    <row r="102" spans="1:6" ht="15.75">
      <c r="A102" s="38"/>
      <c r="B102" s="379"/>
      <c r="C102" s="379"/>
      <c r="F102" s="424"/>
    </row>
    <row r="103" spans="1:6" ht="15.75">
      <c r="A103" s="38"/>
      <c r="B103" s="379"/>
      <c r="C103" s="379"/>
      <c r="F103" s="424"/>
    </row>
    <row r="104" spans="1:6" ht="15.75">
      <c r="A104" s="38"/>
      <c r="B104" s="379"/>
      <c r="C104" s="379"/>
      <c r="F104" s="424"/>
    </row>
    <row r="105" spans="1:6" ht="15.75">
      <c r="A105" s="38"/>
      <c r="B105" s="379"/>
      <c r="C105" s="379"/>
      <c r="F105" s="424"/>
    </row>
    <row r="106" spans="1:6" ht="15.75">
      <c r="A106" s="38"/>
      <c r="B106" s="379"/>
      <c r="C106" s="379"/>
      <c r="F106" s="424"/>
    </row>
    <row r="107" spans="1:6" ht="15.75">
      <c r="A107" s="38"/>
      <c r="B107" s="379"/>
      <c r="C107" s="379"/>
      <c r="F107" s="424"/>
    </row>
    <row r="108" spans="1:6" ht="15.75">
      <c r="A108" s="38"/>
      <c r="B108" s="379"/>
      <c r="C108" s="379"/>
      <c r="F108" s="424"/>
    </row>
    <row r="109" spans="1:6" ht="15.75">
      <c r="A109" s="38"/>
      <c r="B109" s="379"/>
      <c r="C109" s="379"/>
      <c r="F109" s="424"/>
    </row>
    <row r="110" spans="1:6" ht="15.75">
      <c r="A110" s="38"/>
      <c r="B110" s="379"/>
      <c r="C110" s="379"/>
      <c r="F110" s="424"/>
    </row>
    <row r="111" spans="1:6" ht="15.75">
      <c r="A111" s="38"/>
      <c r="B111" s="379"/>
      <c r="C111" s="379"/>
      <c r="F111" s="424"/>
    </row>
    <row r="112" spans="1:6" ht="15.75">
      <c r="A112" s="38"/>
      <c r="B112" s="379"/>
      <c r="C112" s="379"/>
      <c r="F112" s="424"/>
    </row>
    <row r="113" spans="1:6" ht="15.75">
      <c r="A113" s="38"/>
      <c r="B113" s="379"/>
      <c r="C113" s="379"/>
      <c r="F113" s="424"/>
    </row>
    <row r="114" spans="1:6" ht="15.75">
      <c r="A114" s="38"/>
      <c r="B114" s="379"/>
      <c r="C114" s="379"/>
      <c r="F114" s="424"/>
    </row>
    <row r="115" spans="1:6" ht="15.75">
      <c r="A115" s="38"/>
      <c r="B115" s="379"/>
      <c r="C115" s="379"/>
      <c r="F115" s="424"/>
    </row>
    <row r="116" spans="1:6" ht="15.75">
      <c r="A116" s="38"/>
      <c r="B116" s="379"/>
      <c r="C116" s="379"/>
      <c r="F116" s="424"/>
    </row>
    <row r="117" spans="1:6" ht="15.75">
      <c r="A117" s="38"/>
      <c r="B117" s="379"/>
      <c r="C117" s="379"/>
      <c r="F117" s="424"/>
    </row>
    <row r="118" spans="1:6" ht="15.75">
      <c r="A118" s="38"/>
      <c r="B118" s="379"/>
      <c r="C118" s="379"/>
      <c r="F118" s="424"/>
    </row>
    <row r="119" spans="1:6" ht="15.75">
      <c r="A119" s="38"/>
      <c r="B119" s="379"/>
      <c r="C119" s="379"/>
      <c r="F119" s="424"/>
    </row>
    <row r="120" spans="1:6" ht="15.75">
      <c r="A120" s="38"/>
      <c r="B120" s="379"/>
      <c r="C120" s="379"/>
      <c r="F120" s="424"/>
    </row>
    <row r="121" spans="1:6" ht="15.75">
      <c r="A121" s="38"/>
      <c r="B121" s="379"/>
      <c r="C121" s="379"/>
      <c r="F121" s="424"/>
    </row>
    <row r="122" spans="1:6" ht="15.75">
      <c r="A122" s="38"/>
      <c r="B122" s="379"/>
      <c r="C122" s="379"/>
      <c r="F122" s="424"/>
    </row>
    <row r="123" spans="1:6" ht="15.75">
      <c r="A123" s="38"/>
      <c r="B123" s="379"/>
      <c r="C123" s="379"/>
      <c r="F123" s="424"/>
    </row>
    <row r="124" spans="1:6" ht="15.75">
      <c r="A124" s="38"/>
      <c r="B124" s="379"/>
      <c r="C124" s="379"/>
      <c r="F124" s="424"/>
    </row>
    <row r="125" spans="1:6" ht="15.75">
      <c r="A125" s="38"/>
      <c r="B125" s="379"/>
      <c r="C125" s="379"/>
      <c r="F125" s="424"/>
    </row>
    <row r="126" spans="1:6" ht="15.75">
      <c r="A126" s="38"/>
      <c r="B126" s="379"/>
      <c r="C126" s="379"/>
      <c r="F126" s="424"/>
    </row>
    <row r="127" spans="1:6" ht="15.75">
      <c r="A127" s="38"/>
      <c r="B127" s="379"/>
      <c r="C127" s="379"/>
      <c r="F127" s="424"/>
    </row>
    <row r="128" spans="1:6" ht="15.75">
      <c r="A128" s="38"/>
      <c r="B128" s="379"/>
      <c r="C128" s="379"/>
      <c r="F128" s="424"/>
    </row>
    <row r="129" spans="1:6" ht="15.75">
      <c r="A129" s="38"/>
      <c r="B129" s="379"/>
      <c r="C129" s="379"/>
      <c r="F129" s="424"/>
    </row>
    <row r="130" spans="1:6" ht="15.75">
      <c r="A130" s="38"/>
      <c r="B130" s="379"/>
      <c r="C130" s="379"/>
      <c r="F130" s="424"/>
    </row>
    <row r="131" spans="1:6" ht="15.75">
      <c r="A131" s="38"/>
      <c r="B131" s="379"/>
      <c r="C131" s="379"/>
      <c r="F131" s="424"/>
    </row>
    <row r="132" spans="1:6" ht="15.75">
      <c r="A132" s="38"/>
      <c r="B132" s="379"/>
      <c r="C132" s="379"/>
      <c r="F132" s="424"/>
    </row>
    <row r="133" spans="1:6" ht="15.75">
      <c r="A133" s="38"/>
      <c r="B133" s="379"/>
      <c r="C133" s="379"/>
      <c r="F133" s="424"/>
    </row>
    <row r="134" spans="1:6" ht="15.75">
      <c r="A134" s="38"/>
      <c r="B134" s="379"/>
      <c r="C134" s="379"/>
      <c r="F134" s="424"/>
    </row>
    <row r="135" spans="1:6" ht="15.75">
      <c r="A135" s="38"/>
      <c r="B135" s="379"/>
      <c r="C135" s="379"/>
      <c r="F135" s="424"/>
    </row>
    <row r="136" spans="1:6" ht="15.75">
      <c r="A136" s="38"/>
      <c r="B136" s="379"/>
      <c r="C136" s="379"/>
      <c r="F136" s="424"/>
    </row>
    <row r="137" spans="1:6" ht="15.75">
      <c r="A137" s="38"/>
      <c r="B137" s="379"/>
      <c r="C137" s="379"/>
      <c r="F137" s="424"/>
    </row>
    <row r="138" spans="1:6" ht="15.75">
      <c r="A138" s="38"/>
      <c r="B138" s="379"/>
      <c r="C138" s="379"/>
      <c r="F138" s="424"/>
    </row>
    <row r="139" spans="1:6" ht="15.75">
      <c r="A139" s="38"/>
      <c r="B139" s="379"/>
      <c r="C139" s="379"/>
      <c r="F139" s="424"/>
    </row>
    <row r="140" spans="1:6" ht="15.75">
      <c r="A140" s="38"/>
      <c r="B140" s="379"/>
      <c r="C140" s="379"/>
      <c r="F140" s="424"/>
    </row>
    <row r="141" spans="1:6" ht="15.75">
      <c r="A141" s="38"/>
      <c r="B141" s="379"/>
      <c r="C141" s="379"/>
      <c r="F141" s="424"/>
    </row>
    <row r="142" spans="1:6" ht="15.75">
      <c r="A142" s="38"/>
      <c r="B142" s="379"/>
      <c r="C142" s="379"/>
      <c r="F142" s="424"/>
    </row>
    <row r="143" spans="1:6" ht="15.75">
      <c r="A143" s="38"/>
      <c r="B143" s="379"/>
      <c r="C143" s="379"/>
      <c r="F143" s="424"/>
    </row>
    <row r="144" spans="1:6" ht="15.75">
      <c r="A144" s="38"/>
      <c r="B144" s="379"/>
      <c r="C144" s="379"/>
      <c r="F144" s="424"/>
    </row>
    <row r="145" spans="1:6" ht="15.75">
      <c r="A145" s="38"/>
      <c r="B145" s="379"/>
      <c r="C145" s="379"/>
      <c r="F145" s="424"/>
    </row>
    <row r="146" spans="1:6" ht="15.75">
      <c r="A146" s="38"/>
      <c r="B146" s="379"/>
      <c r="C146" s="379"/>
      <c r="F146" s="424"/>
    </row>
    <row r="147" spans="1:6" ht="15.75">
      <c r="A147" s="38"/>
      <c r="B147" s="379"/>
      <c r="C147" s="379"/>
      <c r="F147" s="424"/>
    </row>
    <row r="148" spans="1:6" ht="15.75">
      <c r="A148" s="38"/>
      <c r="B148" s="379"/>
      <c r="C148" s="379"/>
      <c r="F148" s="424"/>
    </row>
    <row r="149" spans="1:6" ht="15.75">
      <c r="A149" s="38"/>
      <c r="B149" s="379"/>
      <c r="C149" s="379"/>
      <c r="F149" s="424"/>
    </row>
    <row r="150" spans="1:6" ht="15.75">
      <c r="A150" s="38"/>
      <c r="B150" s="379"/>
      <c r="C150" s="379"/>
      <c r="F150" s="424"/>
    </row>
    <row r="151" spans="1:6" ht="15.75">
      <c r="A151" s="38"/>
      <c r="B151" s="379"/>
      <c r="C151" s="379"/>
      <c r="F151" s="424"/>
    </row>
    <row r="152" spans="1:6" ht="15.75">
      <c r="A152" s="38"/>
      <c r="B152" s="379"/>
      <c r="C152" s="379"/>
      <c r="F152" s="424"/>
    </row>
    <row r="153" spans="1:6" ht="15.75">
      <c r="A153" s="38"/>
      <c r="B153" s="379"/>
      <c r="C153" s="379"/>
      <c r="F153" s="424"/>
    </row>
    <row r="154" spans="1:6" ht="15.75">
      <c r="A154" s="38"/>
      <c r="B154" s="379"/>
      <c r="C154" s="379"/>
      <c r="F154" s="424"/>
    </row>
    <row r="155" spans="1:6" ht="15.75">
      <c r="A155" s="38"/>
      <c r="B155" s="379"/>
      <c r="C155" s="379"/>
      <c r="F155" s="424"/>
    </row>
    <row r="156" spans="1:6" ht="15.75">
      <c r="A156" s="38"/>
      <c r="B156" s="379"/>
      <c r="C156" s="379"/>
      <c r="F156" s="424"/>
    </row>
    <row r="157" spans="1:6" ht="15.75">
      <c r="A157" s="38"/>
      <c r="B157" s="379"/>
      <c r="C157" s="379"/>
      <c r="F157" s="424"/>
    </row>
    <row r="158" spans="1:6" ht="15.75">
      <c r="A158" s="38"/>
      <c r="B158" s="379"/>
      <c r="C158" s="379"/>
      <c r="F158" s="424"/>
    </row>
    <row r="159" spans="1:6" ht="15.75">
      <c r="A159" s="38"/>
      <c r="B159" s="379"/>
      <c r="C159" s="379"/>
      <c r="F159" s="424"/>
    </row>
    <row r="160" spans="1:6" ht="15.75">
      <c r="A160" s="38"/>
      <c r="B160" s="379"/>
      <c r="C160" s="379"/>
      <c r="F160" s="424"/>
    </row>
    <row r="161" spans="1:6" ht="15.75">
      <c r="A161" s="38"/>
      <c r="B161" s="379"/>
      <c r="C161" s="379"/>
      <c r="F161" s="424"/>
    </row>
    <row r="162" spans="1:6" ht="15.75">
      <c r="A162" s="38"/>
      <c r="B162" s="379"/>
      <c r="C162" s="379"/>
      <c r="F162" s="424"/>
    </row>
    <row r="163" spans="1:6" ht="15.75">
      <c r="A163" s="38"/>
      <c r="B163" s="379"/>
      <c r="C163" s="379"/>
      <c r="F163" s="424"/>
    </row>
    <row r="164" spans="1:6" ht="15.75">
      <c r="A164" s="38"/>
      <c r="B164" s="379"/>
      <c r="C164" s="379"/>
      <c r="F164" s="424"/>
    </row>
    <row r="165" spans="1:6" ht="15.75">
      <c r="A165" s="38"/>
      <c r="B165" s="379"/>
      <c r="C165" s="379"/>
      <c r="F165" s="424"/>
    </row>
    <row r="166" spans="1:6" ht="15.75">
      <c r="A166" s="38"/>
      <c r="B166" s="379"/>
      <c r="C166" s="379"/>
      <c r="F166" s="424"/>
    </row>
    <row r="167" spans="1:6" ht="15.75">
      <c r="A167" s="38"/>
      <c r="B167" s="379"/>
      <c r="C167" s="379"/>
      <c r="F167" s="424"/>
    </row>
    <row r="168" spans="1:6" ht="15.75">
      <c r="A168" s="38"/>
      <c r="B168" s="379"/>
      <c r="C168" s="379"/>
      <c r="F168" s="424"/>
    </row>
    <row r="169" spans="1:6" ht="15.75">
      <c r="A169" s="38"/>
      <c r="B169" s="379"/>
      <c r="C169" s="379"/>
      <c r="F169" s="424"/>
    </row>
    <row r="170" spans="1:6" ht="15.75">
      <c r="A170" s="38"/>
      <c r="B170" s="379"/>
      <c r="C170" s="379"/>
      <c r="F170" s="424"/>
    </row>
    <row r="171" spans="1:6" ht="15.75">
      <c r="A171" s="38"/>
      <c r="B171" s="379"/>
      <c r="C171" s="379"/>
      <c r="F171" s="424"/>
    </row>
    <row r="172" spans="1:6" ht="15.75">
      <c r="A172" s="38"/>
      <c r="B172" s="379"/>
      <c r="C172" s="379"/>
      <c r="F172" s="424"/>
    </row>
    <row r="173" spans="1:6" ht="15.75">
      <c r="A173" s="38"/>
      <c r="B173" s="379"/>
      <c r="C173" s="379"/>
      <c r="F173" s="424"/>
    </row>
    <row r="174" spans="1:6" ht="15.75">
      <c r="A174" s="38"/>
      <c r="B174" s="379"/>
      <c r="C174" s="379"/>
      <c r="F174" s="424"/>
    </row>
    <row r="175" spans="1:6" ht="15.75">
      <c r="A175" s="38"/>
      <c r="B175" s="379"/>
      <c r="C175" s="379"/>
      <c r="F175" s="424"/>
    </row>
    <row r="176" spans="1:6" ht="15.75">
      <c r="A176" s="38"/>
      <c r="B176" s="379"/>
      <c r="C176" s="379"/>
      <c r="F176" s="424"/>
    </row>
    <row r="177" spans="1:6" ht="15.75">
      <c r="A177" s="38"/>
      <c r="B177" s="379"/>
      <c r="C177" s="379"/>
      <c r="F177" s="424"/>
    </row>
    <row r="178" spans="1:6" ht="15.75">
      <c r="A178" s="38"/>
      <c r="B178" s="379"/>
      <c r="C178" s="379"/>
      <c r="F178" s="424"/>
    </row>
    <row r="179" spans="1:6" ht="15.75">
      <c r="A179" s="38"/>
      <c r="B179" s="379"/>
      <c r="C179" s="379"/>
      <c r="F179" s="424"/>
    </row>
    <row r="180" spans="1:6" ht="15.75">
      <c r="A180" s="38"/>
      <c r="B180" s="379"/>
      <c r="C180" s="379"/>
      <c r="F180" s="424"/>
    </row>
    <row r="181" spans="1:6" ht="15.75">
      <c r="A181" s="38"/>
      <c r="B181" s="379"/>
      <c r="C181" s="379"/>
      <c r="F181" s="424"/>
    </row>
    <row r="182" spans="1:6" ht="15.75">
      <c r="A182" s="38"/>
      <c r="B182" s="379"/>
      <c r="C182" s="379"/>
      <c r="F182" s="424"/>
    </row>
    <row r="183" spans="1:6" ht="15.75">
      <c r="A183" s="38"/>
      <c r="B183" s="379"/>
      <c r="C183" s="379"/>
      <c r="F183" s="424"/>
    </row>
    <row r="184" spans="1:6" ht="15.75">
      <c r="A184" s="38"/>
      <c r="B184" s="379"/>
      <c r="C184" s="379"/>
      <c r="F184" s="424"/>
    </row>
    <row r="185" spans="1:6" ht="15.75">
      <c r="A185" s="38"/>
      <c r="B185" s="379"/>
      <c r="C185" s="379"/>
      <c r="F185" s="424"/>
    </row>
    <row r="186" spans="1:6" ht="15.75">
      <c r="A186" s="38"/>
      <c r="B186" s="379"/>
      <c r="C186" s="379"/>
      <c r="F186" s="424"/>
    </row>
    <row r="187" spans="1:6" ht="15.75">
      <c r="A187" s="38"/>
      <c r="B187" s="379"/>
      <c r="C187" s="379"/>
      <c r="F187" s="424"/>
    </row>
    <row r="188" spans="1:6" ht="15.75">
      <c r="A188" s="38"/>
      <c r="B188" s="379"/>
      <c r="C188" s="379"/>
      <c r="F188" s="424"/>
    </row>
    <row r="189" spans="1:6" ht="15.75">
      <c r="A189" s="38"/>
      <c r="B189" s="379"/>
      <c r="C189" s="379"/>
      <c r="F189" s="424"/>
    </row>
    <row r="190" spans="1:6" ht="15.75">
      <c r="A190" s="39"/>
      <c r="B190" s="379"/>
      <c r="C190" s="379"/>
      <c r="F190" s="424"/>
    </row>
    <row r="191" spans="1:6" ht="15.75">
      <c r="A191" s="39"/>
      <c r="B191" s="379"/>
      <c r="C191" s="379"/>
      <c r="F191" s="424"/>
    </row>
    <row r="192" spans="1:6" ht="15.75">
      <c r="A192" s="39"/>
      <c r="B192" s="379"/>
      <c r="C192" s="379"/>
      <c r="F192" s="424"/>
    </row>
    <row r="193" spans="1:21" ht="15.75">
      <c r="A193" s="39"/>
      <c r="B193" s="379"/>
      <c r="C193" s="379"/>
      <c r="F193" s="424"/>
    </row>
    <row r="194" spans="1:21" ht="15.75">
      <c r="A194" s="39"/>
      <c r="B194" s="379"/>
      <c r="C194" s="379"/>
      <c r="F194" s="424"/>
    </row>
    <row r="195" spans="1:21" ht="15.75">
      <c r="A195" s="39"/>
      <c r="B195" s="379"/>
      <c r="C195" s="379"/>
      <c r="F195" s="424"/>
    </row>
    <row r="196" spans="1:21" ht="15.75">
      <c r="A196" s="39"/>
      <c r="B196" s="379"/>
      <c r="C196" s="379"/>
      <c r="F196" s="424"/>
    </row>
    <row r="197" spans="1:21" ht="15.75">
      <c r="A197" s="39"/>
      <c r="B197" s="379"/>
      <c r="C197" s="379"/>
      <c r="F197" s="424"/>
    </row>
    <row r="198" spans="1:21" ht="15.75">
      <c r="A198" s="39"/>
      <c r="B198" s="379"/>
      <c r="C198" s="379"/>
      <c r="F198" s="424"/>
    </row>
    <row r="199" spans="1:21" ht="15.75">
      <c r="A199" s="39"/>
      <c r="B199" s="379"/>
      <c r="C199" s="379"/>
      <c r="F199" s="424"/>
    </row>
    <row r="200" spans="1:21" ht="15.75">
      <c r="A200" s="39"/>
      <c r="B200" s="379"/>
      <c r="C200" s="379"/>
    </row>
    <row r="201" spans="1:21" ht="15.75">
      <c r="A201" s="39"/>
      <c r="B201" s="379"/>
      <c r="C201" s="379"/>
    </row>
    <row r="202" spans="1:21" ht="15.75">
      <c r="A202" s="39"/>
      <c r="B202" s="379"/>
      <c r="C202" s="379"/>
    </row>
    <row r="203" spans="1:21" ht="15.75">
      <c r="A203" s="39"/>
      <c r="B203" s="379"/>
      <c r="C203" s="379"/>
    </row>
    <row r="204" spans="1:21" ht="15.75">
      <c r="A204" s="39"/>
      <c r="B204" s="379"/>
      <c r="C204" s="379"/>
    </row>
    <row r="205" spans="1:21" ht="15.75">
      <c r="A205" s="39"/>
      <c r="B205" s="379"/>
      <c r="C205" s="379"/>
    </row>
    <row r="206" spans="1:21" ht="15.75">
      <c r="A206" s="39"/>
      <c r="B206" s="379"/>
      <c r="C206" s="379"/>
    </row>
    <row r="207" spans="1:21" ht="15.75">
      <c r="A207" s="39"/>
      <c r="B207" s="379"/>
      <c r="C207" s="379"/>
    </row>
    <row r="208" spans="1:21" s="367" customFormat="1" ht="15.75">
      <c r="A208" s="39"/>
      <c r="B208" s="379"/>
      <c r="C208" s="379"/>
      <c r="F208" s="423"/>
      <c r="G208" s="424"/>
      <c r="H208" s="424"/>
      <c r="I208" s="424"/>
      <c r="J208" s="424"/>
      <c r="K208" s="424"/>
      <c r="L208" s="424"/>
      <c r="M208" s="424"/>
      <c r="N208" s="424"/>
      <c r="O208" s="424"/>
      <c r="P208" s="424"/>
      <c r="Q208" s="424"/>
      <c r="R208" s="424"/>
      <c r="S208" s="424"/>
      <c r="T208" s="424"/>
      <c r="U208" s="424"/>
    </row>
    <row r="209" spans="1:21" s="367" customFormat="1" ht="15.75">
      <c r="A209" s="39"/>
      <c r="B209" s="379"/>
      <c r="C209" s="379"/>
      <c r="F209" s="423"/>
      <c r="G209" s="424"/>
      <c r="H209" s="424"/>
      <c r="I209" s="424"/>
      <c r="J209" s="424"/>
      <c r="K209" s="424"/>
      <c r="L209" s="424"/>
      <c r="M209" s="424"/>
      <c r="N209" s="424"/>
      <c r="O209" s="424"/>
      <c r="P209" s="424"/>
      <c r="Q209" s="424"/>
      <c r="R209" s="424"/>
      <c r="S209" s="424"/>
      <c r="T209" s="424"/>
      <c r="U209" s="424"/>
    </row>
    <row r="210" spans="1:21" s="367" customFormat="1" ht="15.75">
      <c r="A210" s="39"/>
      <c r="B210" s="379"/>
      <c r="C210" s="379"/>
      <c r="F210" s="423"/>
      <c r="G210" s="424"/>
      <c r="H210" s="424"/>
      <c r="I210" s="424"/>
      <c r="J210" s="424"/>
      <c r="K210" s="424"/>
      <c r="L210" s="424"/>
      <c r="M210" s="424"/>
      <c r="N210" s="424"/>
      <c r="O210" s="424"/>
      <c r="P210" s="424"/>
      <c r="Q210" s="424"/>
      <c r="R210" s="424"/>
      <c r="S210" s="424"/>
      <c r="T210" s="424"/>
      <c r="U210" s="424"/>
    </row>
    <row r="211" spans="1:21" s="367" customFormat="1" ht="15.75">
      <c r="A211" s="39"/>
      <c r="B211" s="379"/>
      <c r="C211" s="379"/>
      <c r="F211" s="423"/>
      <c r="G211" s="424"/>
      <c r="H211" s="424"/>
      <c r="I211" s="424"/>
      <c r="J211" s="424"/>
      <c r="K211" s="424"/>
      <c r="L211" s="424"/>
      <c r="M211" s="424"/>
      <c r="N211" s="424"/>
      <c r="O211" s="424"/>
      <c r="P211" s="424"/>
      <c r="Q211" s="424"/>
      <c r="R211" s="424"/>
      <c r="S211" s="424"/>
      <c r="T211" s="424"/>
      <c r="U211" s="424"/>
    </row>
    <row r="212" spans="1:21" s="367" customFormat="1" ht="15.75">
      <c r="A212" s="39"/>
      <c r="B212" s="379"/>
      <c r="C212" s="379"/>
      <c r="F212" s="423"/>
      <c r="G212" s="424"/>
      <c r="H212" s="424"/>
      <c r="I212" s="424"/>
      <c r="J212" s="424"/>
      <c r="K212" s="424"/>
      <c r="L212" s="424"/>
      <c r="M212" s="424"/>
      <c r="N212" s="424"/>
      <c r="O212" s="424"/>
      <c r="P212" s="424"/>
      <c r="Q212" s="424"/>
      <c r="R212" s="424"/>
      <c r="S212" s="424"/>
      <c r="T212" s="424"/>
      <c r="U212" s="424"/>
    </row>
    <row r="213" spans="1:21" s="367" customFormat="1" ht="15.75">
      <c r="A213" s="39"/>
      <c r="B213" s="379"/>
      <c r="C213" s="379"/>
      <c r="F213" s="423"/>
      <c r="G213" s="424"/>
      <c r="H213" s="424"/>
      <c r="I213" s="424"/>
      <c r="J213" s="424"/>
      <c r="K213" s="424"/>
      <c r="L213" s="424"/>
      <c r="M213" s="424"/>
      <c r="N213" s="424"/>
      <c r="O213" s="424"/>
      <c r="P213" s="424"/>
      <c r="Q213" s="424"/>
      <c r="R213" s="424"/>
      <c r="S213" s="424"/>
      <c r="T213" s="424"/>
      <c r="U213" s="424"/>
    </row>
    <row r="214" spans="1:21" s="367" customFormat="1" ht="15.75">
      <c r="A214" s="39"/>
      <c r="B214" s="379"/>
      <c r="C214" s="379"/>
      <c r="F214" s="423"/>
      <c r="G214" s="424"/>
      <c r="H214" s="424"/>
      <c r="I214" s="424"/>
      <c r="J214" s="424"/>
      <c r="K214" s="424"/>
      <c r="L214" s="424"/>
      <c r="M214" s="424"/>
      <c r="N214" s="424"/>
      <c r="O214" s="424"/>
      <c r="P214" s="424"/>
      <c r="Q214" s="424"/>
      <c r="R214" s="424"/>
      <c r="S214" s="424"/>
      <c r="T214" s="424"/>
      <c r="U214" s="424"/>
    </row>
    <row r="215" spans="1:21" s="367" customFormat="1" ht="15.75">
      <c r="A215" s="39"/>
      <c r="B215" s="379"/>
      <c r="C215" s="379"/>
      <c r="F215" s="423"/>
      <c r="G215" s="424"/>
      <c r="H215" s="424"/>
      <c r="I215" s="424"/>
      <c r="J215" s="424"/>
      <c r="K215" s="424"/>
      <c r="L215" s="424"/>
      <c r="M215" s="424"/>
      <c r="N215" s="424"/>
      <c r="O215" s="424"/>
      <c r="P215" s="424"/>
      <c r="Q215" s="424"/>
      <c r="R215" s="424"/>
      <c r="S215" s="424"/>
      <c r="T215" s="424"/>
      <c r="U215" s="424"/>
    </row>
    <row r="216" spans="1:21" s="367" customFormat="1" ht="15.75">
      <c r="A216" s="39"/>
      <c r="B216" s="379"/>
      <c r="C216" s="379"/>
      <c r="F216" s="423"/>
      <c r="G216" s="424"/>
      <c r="H216" s="424"/>
      <c r="I216" s="424"/>
      <c r="J216" s="424"/>
      <c r="K216" s="424"/>
      <c r="L216" s="424"/>
      <c r="M216" s="424"/>
      <c r="N216" s="424"/>
      <c r="O216" s="424"/>
      <c r="P216" s="424"/>
      <c r="Q216" s="424"/>
      <c r="R216" s="424"/>
      <c r="S216" s="424"/>
      <c r="T216" s="424"/>
      <c r="U216" s="424"/>
    </row>
    <row r="217" spans="1:21" s="367" customFormat="1" ht="15.75">
      <c r="A217" s="39"/>
      <c r="B217" s="379"/>
      <c r="C217" s="379"/>
      <c r="F217" s="423"/>
      <c r="G217" s="424"/>
      <c r="H217" s="424"/>
      <c r="I217" s="424"/>
      <c r="J217" s="424"/>
      <c r="K217" s="424"/>
      <c r="L217" s="424"/>
      <c r="M217" s="424"/>
      <c r="N217" s="424"/>
      <c r="O217" s="424"/>
      <c r="P217" s="424"/>
      <c r="Q217" s="424"/>
      <c r="R217" s="424"/>
      <c r="S217" s="424"/>
      <c r="T217" s="424"/>
      <c r="U217" s="424"/>
    </row>
    <row r="218" spans="1:21" s="367" customFormat="1" ht="15.75">
      <c r="A218" s="39"/>
      <c r="B218" s="379"/>
      <c r="C218" s="379"/>
      <c r="F218" s="423"/>
      <c r="G218" s="424"/>
      <c r="H218" s="424"/>
      <c r="I218" s="424"/>
      <c r="J218" s="424"/>
      <c r="K218" s="424"/>
      <c r="L218" s="424"/>
      <c r="M218" s="424"/>
      <c r="N218" s="424"/>
      <c r="O218" s="424"/>
      <c r="P218" s="424"/>
      <c r="Q218" s="424"/>
      <c r="R218" s="424"/>
      <c r="S218" s="424"/>
      <c r="T218" s="424"/>
      <c r="U218" s="424"/>
    </row>
    <row r="219" spans="1:21" s="367" customFormat="1" ht="15.75">
      <c r="A219" s="39"/>
      <c r="B219" s="379"/>
      <c r="C219" s="379"/>
      <c r="F219" s="423"/>
      <c r="G219" s="424"/>
      <c r="H219" s="424"/>
      <c r="I219" s="424"/>
      <c r="J219" s="424"/>
      <c r="K219" s="424"/>
      <c r="L219" s="424"/>
      <c r="M219" s="424"/>
      <c r="N219" s="424"/>
      <c r="O219" s="424"/>
      <c r="P219" s="424"/>
      <c r="Q219" s="424"/>
      <c r="R219" s="424"/>
      <c r="S219" s="424"/>
      <c r="T219" s="424"/>
      <c r="U219" s="424"/>
    </row>
    <row r="220" spans="1:21" s="367" customFormat="1" ht="15.75">
      <c r="A220" s="39"/>
      <c r="B220" s="379"/>
      <c r="C220" s="379"/>
      <c r="F220" s="423"/>
      <c r="G220" s="424"/>
      <c r="H220" s="424"/>
      <c r="I220" s="424"/>
      <c r="J220" s="424"/>
      <c r="K220" s="424"/>
      <c r="L220" s="424"/>
      <c r="M220" s="424"/>
      <c r="N220" s="424"/>
      <c r="O220" s="424"/>
      <c r="P220" s="424"/>
      <c r="Q220" s="424"/>
      <c r="R220" s="424"/>
      <c r="S220" s="424"/>
      <c r="T220" s="424"/>
      <c r="U220" s="424"/>
    </row>
    <row r="221" spans="1:21" s="367" customFormat="1" ht="15.75">
      <c r="A221" s="39"/>
      <c r="B221" s="379"/>
      <c r="C221" s="379"/>
      <c r="F221" s="423"/>
      <c r="G221" s="424"/>
      <c r="H221" s="424"/>
      <c r="I221" s="424"/>
      <c r="J221" s="424"/>
      <c r="K221" s="424"/>
      <c r="L221" s="424"/>
      <c r="M221" s="424"/>
      <c r="N221" s="424"/>
      <c r="O221" s="424"/>
      <c r="P221" s="424"/>
      <c r="Q221" s="424"/>
      <c r="R221" s="424"/>
      <c r="S221" s="424"/>
      <c r="T221" s="424"/>
      <c r="U221" s="424"/>
    </row>
    <row r="222" spans="1:21" s="367" customFormat="1" ht="15.75">
      <c r="A222" s="39"/>
      <c r="B222" s="379"/>
      <c r="C222" s="379"/>
      <c r="F222" s="423"/>
      <c r="G222" s="424"/>
      <c r="H222" s="424"/>
      <c r="I222" s="424"/>
      <c r="J222" s="424"/>
      <c r="K222" s="424"/>
      <c r="L222" s="424"/>
      <c r="M222" s="424"/>
      <c r="N222" s="424"/>
      <c r="O222" s="424"/>
      <c r="P222" s="424"/>
      <c r="Q222" s="424"/>
      <c r="R222" s="424"/>
      <c r="S222" s="424"/>
      <c r="T222" s="424"/>
      <c r="U222" s="424"/>
    </row>
    <row r="223" spans="1:21" s="367" customFormat="1" ht="15.75">
      <c r="A223" s="39"/>
      <c r="B223" s="379"/>
      <c r="C223" s="379"/>
      <c r="F223" s="423"/>
      <c r="G223" s="424"/>
      <c r="H223" s="424"/>
      <c r="I223" s="424"/>
      <c r="J223" s="424"/>
      <c r="K223" s="424"/>
      <c r="L223" s="424"/>
      <c r="M223" s="424"/>
      <c r="N223" s="424"/>
      <c r="O223" s="424"/>
      <c r="P223" s="424"/>
      <c r="Q223" s="424"/>
      <c r="R223" s="424"/>
      <c r="S223" s="424"/>
      <c r="T223" s="424"/>
      <c r="U223" s="424"/>
    </row>
    <row r="224" spans="1:21" s="367" customFormat="1" ht="15.75">
      <c r="A224" s="39"/>
      <c r="B224" s="379"/>
      <c r="C224" s="379"/>
      <c r="F224" s="423"/>
      <c r="G224" s="424"/>
      <c r="H224" s="424"/>
      <c r="I224" s="424"/>
      <c r="J224" s="424"/>
      <c r="K224" s="424"/>
      <c r="L224" s="424"/>
      <c r="M224" s="424"/>
      <c r="N224" s="424"/>
      <c r="O224" s="424"/>
      <c r="P224" s="424"/>
      <c r="Q224" s="424"/>
      <c r="R224" s="424"/>
      <c r="S224" s="424"/>
      <c r="T224" s="424"/>
      <c r="U224" s="424"/>
    </row>
    <row r="225" spans="1:21" s="367" customFormat="1" ht="15.75">
      <c r="A225" s="39"/>
      <c r="B225" s="379"/>
      <c r="C225" s="379"/>
      <c r="F225" s="423"/>
      <c r="G225" s="424"/>
      <c r="H225" s="424"/>
      <c r="I225" s="424"/>
      <c r="J225" s="424"/>
      <c r="K225" s="424"/>
      <c r="L225" s="424"/>
      <c r="M225" s="424"/>
      <c r="N225" s="424"/>
      <c r="O225" s="424"/>
      <c r="P225" s="424"/>
      <c r="Q225" s="424"/>
      <c r="R225" s="424"/>
      <c r="S225" s="424"/>
      <c r="T225" s="424"/>
      <c r="U225" s="424"/>
    </row>
    <row r="226" spans="1:21" s="367" customFormat="1" ht="15.75">
      <c r="A226" s="39"/>
      <c r="B226" s="379"/>
      <c r="C226" s="379"/>
      <c r="F226" s="423"/>
      <c r="G226" s="424"/>
      <c r="H226" s="424"/>
      <c r="I226" s="424"/>
      <c r="J226" s="424"/>
      <c r="K226" s="424"/>
      <c r="L226" s="424"/>
      <c r="M226" s="424"/>
      <c r="N226" s="424"/>
      <c r="O226" s="424"/>
      <c r="P226" s="424"/>
      <c r="Q226" s="424"/>
      <c r="R226" s="424"/>
      <c r="S226" s="424"/>
      <c r="T226" s="424"/>
      <c r="U226" s="424"/>
    </row>
    <row r="227" spans="1:21" s="367" customFormat="1" ht="15.75">
      <c r="A227" s="39"/>
      <c r="B227" s="379"/>
      <c r="C227" s="379"/>
      <c r="F227" s="423"/>
      <c r="G227" s="424"/>
      <c r="H227" s="424"/>
      <c r="I227" s="424"/>
      <c r="J227" s="424"/>
      <c r="K227" s="424"/>
      <c r="L227" s="424"/>
      <c r="M227" s="424"/>
      <c r="N227" s="424"/>
      <c r="O227" s="424"/>
      <c r="P227" s="424"/>
      <c r="Q227" s="424"/>
      <c r="R227" s="424"/>
      <c r="S227" s="424"/>
      <c r="T227" s="424"/>
      <c r="U227" s="424"/>
    </row>
    <row r="228" spans="1:21" s="367" customFormat="1" ht="15.75">
      <c r="A228" s="39"/>
      <c r="B228" s="379"/>
      <c r="C228" s="379"/>
      <c r="F228" s="423"/>
      <c r="G228" s="424"/>
      <c r="H228" s="424"/>
      <c r="I228" s="424"/>
      <c r="J228" s="424"/>
      <c r="K228" s="424"/>
      <c r="L228" s="424"/>
      <c r="M228" s="424"/>
      <c r="N228" s="424"/>
      <c r="O228" s="424"/>
      <c r="P228" s="424"/>
      <c r="Q228" s="424"/>
      <c r="R228" s="424"/>
      <c r="S228" s="424"/>
      <c r="T228" s="424"/>
      <c r="U228" s="424"/>
    </row>
    <row r="229" spans="1:21" s="367" customFormat="1" ht="15.75">
      <c r="A229" s="39"/>
      <c r="B229" s="379"/>
      <c r="C229" s="379"/>
      <c r="F229" s="423"/>
      <c r="G229" s="424"/>
      <c r="H229" s="424"/>
      <c r="I229" s="424"/>
      <c r="J229" s="424"/>
      <c r="K229" s="424"/>
      <c r="L229" s="424"/>
      <c r="M229" s="424"/>
      <c r="N229" s="424"/>
      <c r="O229" s="424"/>
      <c r="P229" s="424"/>
      <c r="Q229" s="424"/>
      <c r="R229" s="424"/>
      <c r="S229" s="424"/>
      <c r="T229" s="424"/>
      <c r="U229" s="424"/>
    </row>
    <row r="230" spans="1:21" s="367" customFormat="1" ht="15.75">
      <c r="A230" s="39"/>
      <c r="B230" s="379"/>
      <c r="C230" s="379"/>
      <c r="F230" s="423"/>
      <c r="G230" s="424"/>
      <c r="H230" s="424"/>
      <c r="I230" s="424"/>
      <c r="J230" s="424"/>
      <c r="K230" s="424"/>
      <c r="L230" s="424"/>
      <c r="M230" s="424"/>
      <c r="N230" s="424"/>
      <c r="O230" s="424"/>
      <c r="P230" s="424"/>
      <c r="Q230" s="424"/>
      <c r="R230" s="424"/>
      <c r="S230" s="424"/>
      <c r="T230" s="424"/>
      <c r="U230" s="424"/>
    </row>
    <row r="231" spans="1:21" s="367" customFormat="1" ht="15.75">
      <c r="A231" s="39"/>
      <c r="B231" s="379"/>
      <c r="C231" s="379"/>
      <c r="F231" s="423"/>
      <c r="G231" s="424"/>
      <c r="H231" s="424"/>
      <c r="I231" s="424"/>
      <c r="J231" s="424"/>
      <c r="K231" s="424"/>
      <c r="L231" s="424"/>
      <c r="M231" s="424"/>
      <c r="N231" s="424"/>
      <c r="O231" s="424"/>
      <c r="P231" s="424"/>
      <c r="Q231" s="424"/>
      <c r="R231" s="424"/>
      <c r="S231" s="424"/>
      <c r="T231" s="424"/>
      <c r="U231" s="424"/>
    </row>
    <row r="232" spans="1:21" s="367" customFormat="1" ht="15.75">
      <c r="A232" s="39"/>
      <c r="B232" s="379"/>
      <c r="C232" s="379"/>
      <c r="F232" s="423"/>
      <c r="G232" s="424"/>
      <c r="H232" s="424"/>
      <c r="I232" s="424"/>
      <c r="J232" s="424"/>
      <c r="K232" s="424"/>
      <c r="L232" s="424"/>
      <c r="M232" s="424"/>
      <c r="N232" s="424"/>
      <c r="O232" s="424"/>
      <c r="P232" s="424"/>
      <c r="Q232" s="424"/>
      <c r="R232" s="424"/>
      <c r="S232" s="424"/>
      <c r="T232" s="424"/>
      <c r="U232" s="424"/>
    </row>
    <row r="233" spans="1:21" s="367" customFormat="1" ht="15.75">
      <c r="A233" s="39"/>
      <c r="B233" s="379"/>
      <c r="C233" s="379"/>
      <c r="F233" s="423"/>
      <c r="G233" s="424"/>
      <c r="H233" s="424"/>
      <c r="I233" s="424"/>
      <c r="J233" s="424"/>
      <c r="K233" s="424"/>
      <c r="L233" s="424"/>
      <c r="M233" s="424"/>
      <c r="N233" s="424"/>
      <c r="O233" s="424"/>
      <c r="P233" s="424"/>
      <c r="Q233" s="424"/>
      <c r="R233" s="424"/>
      <c r="S233" s="424"/>
      <c r="T233" s="424"/>
      <c r="U233" s="424"/>
    </row>
    <row r="234" spans="1:21" s="367" customFormat="1" ht="15.75">
      <c r="A234" s="39"/>
      <c r="B234" s="379"/>
      <c r="C234" s="379"/>
      <c r="F234" s="423"/>
      <c r="G234" s="424"/>
      <c r="H234" s="424"/>
      <c r="I234" s="424"/>
      <c r="J234" s="424"/>
      <c r="K234" s="424"/>
      <c r="L234" s="424"/>
      <c r="M234" s="424"/>
      <c r="N234" s="424"/>
      <c r="O234" s="424"/>
      <c r="P234" s="424"/>
      <c r="Q234" s="424"/>
      <c r="R234" s="424"/>
      <c r="S234" s="424"/>
      <c r="T234" s="424"/>
      <c r="U234" s="424"/>
    </row>
    <row r="235" spans="1:21" s="367" customFormat="1" ht="15.75">
      <c r="A235" s="39"/>
      <c r="B235" s="379"/>
      <c r="C235" s="379"/>
      <c r="F235" s="423"/>
      <c r="G235" s="424"/>
      <c r="H235" s="424"/>
      <c r="I235" s="424"/>
      <c r="J235" s="424"/>
      <c r="K235" s="424"/>
      <c r="L235" s="424"/>
      <c r="M235" s="424"/>
      <c r="N235" s="424"/>
      <c r="O235" s="424"/>
      <c r="P235" s="424"/>
      <c r="Q235" s="424"/>
      <c r="R235" s="424"/>
      <c r="S235" s="424"/>
      <c r="T235" s="424"/>
      <c r="U235" s="424"/>
    </row>
    <row r="236" spans="1:21" s="367" customFormat="1" ht="15.75">
      <c r="A236" s="39"/>
      <c r="B236" s="379"/>
      <c r="C236" s="379"/>
      <c r="F236" s="423"/>
      <c r="G236" s="424"/>
      <c r="H236" s="424"/>
      <c r="I236" s="424"/>
      <c r="J236" s="424"/>
      <c r="K236" s="424"/>
      <c r="L236" s="424"/>
      <c r="M236" s="424"/>
      <c r="N236" s="424"/>
      <c r="O236" s="424"/>
      <c r="P236" s="424"/>
      <c r="Q236" s="424"/>
      <c r="R236" s="424"/>
      <c r="S236" s="424"/>
      <c r="T236" s="424"/>
      <c r="U236" s="424"/>
    </row>
    <row r="237" spans="1:21" s="367" customFormat="1" ht="15.75">
      <c r="A237" s="39"/>
      <c r="B237" s="379"/>
      <c r="C237" s="379"/>
      <c r="F237" s="423"/>
      <c r="G237" s="424"/>
      <c r="H237" s="424"/>
      <c r="I237" s="424"/>
      <c r="J237" s="424"/>
      <c r="K237" s="424"/>
      <c r="L237" s="424"/>
      <c r="M237" s="424"/>
      <c r="N237" s="424"/>
      <c r="O237" s="424"/>
      <c r="P237" s="424"/>
      <c r="Q237" s="424"/>
      <c r="R237" s="424"/>
      <c r="S237" s="424"/>
      <c r="T237" s="424"/>
      <c r="U237" s="424"/>
    </row>
    <row r="238" spans="1:21" s="367" customFormat="1" ht="15.75">
      <c r="A238" s="39"/>
      <c r="B238" s="379"/>
      <c r="C238" s="379"/>
      <c r="F238" s="423"/>
      <c r="G238" s="424"/>
      <c r="H238" s="424"/>
      <c r="I238" s="424"/>
      <c r="J238" s="424"/>
      <c r="K238" s="424"/>
      <c r="L238" s="424"/>
      <c r="M238" s="424"/>
      <c r="N238" s="424"/>
      <c r="O238" s="424"/>
      <c r="P238" s="424"/>
      <c r="Q238" s="424"/>
      <c r="R238" s="424"/>
      <c r="S238" s="424"/>
      <c r="T238" s="424"/>
      <c r="U238" s="424"/>
    </row>
    <row r="239" spans="1:21" s="367" customFormat="1" ht="15.75">
      <c r="A239" s="39"/>
      <c r="B239" s="379"/>
      <c r="C239" s="379"/>
      <c r="F239" s="423"/>
      <c r="G239" s="424"/>
      <c r="H239" s="424"/>
      <c r="I239" s="424"/>
      <c r="J239" s="424"/>
      <c r="K239" s="424"/>
      <c r="L239" s="424"/>
      <c r="M239" s="424"/>
      <c r="N239" s="424"/>
      <c r="O239" s="424"/>
      <c r="P239" s="424"/>
      <c r="Q239" s="424"/>
      <c r="R239" s="424"/>
      <c r="S239" s="424"/>
      <c r="T239" s="424"/>
      <c r="U239" s="424"/>
    </row>
    <row r="240" spans="1:21" s="367" customFormat="1" ht="15.75">
      <c r="A240" s="39"/>
      <c r="B240" s="379"/>
      <c r="C240" s="379"/>
      <c r="F240" s="423"/>
      <c r="G240" s="424"/>
      <c r="H240" s="424"/>
      <c r="I240" s="424"/>
      <c r="J240" s="424"/>
      <c r="K240" s="424"/>
      <c r="L240" s="424"/>
      <c r="M240" s="424"/>
      <c r="N240" s="424"/>
      <c r="O240" s="424"/>
      <c r="P240" s="424"/>
      <c r="Q240" s="424"/>
      <c r="R240" s="424"/>
      <c r="S240" s="424"/>
      <c r="T240" s="424"/>
      <c r="U240" s="424"/>
    </row>
    <row r="241" spans="1:21" s="367" customFormat="1" ht="15.75">
      <c r="A241" s="39"/>
      <c r="B241" s="379"/>
      <c r="C241" s="379"/>
      <c r="F241" s="423"/>
      <c r="G241" s="424"/>
      <c r="H241" s="424"/>
      <c r="I241" s="424"/>
      <c r="J241" s="424"/>
      <c r="K241" s="424"/>
      <c r="L241" s="424"/>
      <c r="M241" s="424"/>
      <c r="N241" s="424"/>
      <c r="O241" s="424"/>
      <c r="P241" s="424"/>
      <c r="Q241" s="424"/>
      <c r="R241" s="424"/>
      <c r="S241" s="424"/>
      <c r="T241" s="424"/>
      <c r="U241" s="424"/>
    </row>
    <row r="242" spans="1:21" s="367" customFormat="1" ht="15.75">
      <c r="A242" s="39"/>
      <c r="B242" s="379"/>
      <c r="C242" s="379"/>
      <c r="F242" s="423"/>
      <c r="G242" s="424"/>
      <c r="H242" s="424"/>
      <c r="I242" s="424"/>
      <c r="J242" s="424"/>
      <c r="K242" s="424"/>
      <c r="L242" s="424"/>
      <c r="M242" s="424"/>
      <c r="N242" s="424"/>
      <c r="O242" s="424"/>
      <c r="P242" s="424"/>
      <c r="Q242" s="424"/>
      <c r="R242" s="424"/>
      <c r="S242" s="424"/>
      <c r="T242" s="424"/>
      <c r="U242" s="424"/>
    </row>
    <row r="243" spans="1:21" s="367" customFormat="1" ht="15.75">
      <c r="A243" s="39"/>
      <c r="B243" s="379"/>
      <c r="C243" s="379"/>
      <c r="F243" s="423"/>
      <c r="G243" s="424"/>
      <c r="H243" s="424"/>
      <c r="I243" s="424"/>
      <c r="J243" s="424"/>
      <c r="K243" s="424"/>
      <c r="L243" s="424"/>
      <c r="M243" s="424"/>
      <c r="N243" s="424"/>
      <c r="O243" s="424"/>
      <c r="P243" s="424"/>
      <c r="Q243" s="424"/>
      <c r="R243" s="424"/>
      <c r="S243" s="424"/>
      <c r="T243" s="424"/>
      <c r="U243" s="424"/>
    </row>
    <row r="244" spans="1:21" s="367" customFormat="1" ht="15.75">
      <c r="A244" s="39"/>
      <c r="B244" s="379"/>
      <c r="C244" s="379"/>
      <c r="F244" s="423"/>
      <c r="G244" s="424"/>
      <c r="H244" s="424"/>
      <c r="I244" s="424"/>
      <c r="J244" s="424"/>
      <c r="K244" s="424"/>
      <c r="L244" s="424"/>
      <c r="M244" s="424"/>
      <c r="N244" s="424"/>
      <c r="O244" s="424"/>
      <c r="P244" s="424"/>
      <c r="Q244" s="424"/>
      <c r="R244" s="424"/>
      <c r="S244" s="424"/>
      <c r="T244" s="424"/>
      <c r="U244" s="424"/>
    </row>
    <row r="245" spans="1:21" s="367" customFormat="1" ht="15.75">
      <c r="A245" s="39"/>
      <c r="B245" s="379"/>
      <c r="C245" s="379"/>
      <c r="F245" s="423"/>
      <c r="G245" s="424"/>
      <c r="H245" s="424"/>
      <c r="I245" s="424"/>
      <c r="J245" s="424"/>
      <c r="K245" s="424"/>
      <c r="L245" s="424"/>
      <c r="M245" s="424"/>
      <c r="N245" s="424"/>
      <c r="O245" s="424"/>
      <c r="P245" s="424"/>
      <c r="Q245" s="424"/>
      <c r="R245" s="424"/>
      <c r="S245" s="424"/>
      <c r="T245" s="424"/>
      <c r="U245" s="424"/>
    </row>
    <row r="246" spans="1:21" s="367" customFormat="1" ht="15.75">
      <c r="A246" s="39"/>
      <c r="B246" s="379"/>
      <c r="C246" s="379"/>
      <c r="F246" s="423"/>
      <c r="G246" s="424"/>
      <c r="H246" s="424"/>
      <c r="I246" s="424"/>
      <c r="J246" s="424"/>
      <c r="K246" s="424"/>
      <c r="L246" s="424"/>
      <c r="M246" s="424"/>
      <c r="N246" s="424"/>
      <c r="O246" s="424"/>
      <c r="P246" s="424"/>
      <c r="Q246" s="424"/>
      <c r="R246" s="424"/>
      <c r="S246" s="424"/>
      <c r="T246" s="424"/>
      <c r="U246" s="424"/>
    </row>
    <row r="247" spans="1:21" s="367" customFormat="1" ht="15.75">
      <c r="A247" s="39"/>
      <c r="B247" s="379"/>
      <c r="C247" s="379"/>
      <c r="F247" s="423"/>
      <c r="G247" s="424"/>
      <c r="H247" s="424"/>
      <c r="I247" s="424"/>
      <c r="J247" s="424"/>
      <c r="K247" s="424"/>
      <c r="L247" s="424"/>
      <c r="M247" s="424"/>
      <c r="N247" s="424"/>
      <c r="O247" s="424"/>
      <c r="P247" s="424"/>
      <c r="Q247" s="424"/>
      <c r="R247" s="424"/>
      <c r="S247" s="424"/>
      <c r="T247" s="424"/>
      <c r="U247" s="424"/>
    </row>
    <row r="248" spans="1:21" s="367" customFormat="1" ht="15.75">
      <c r="A248" s="39"/>
      <c r="B248" s="379"/>
      <c r="C248" s="379"/>
      <c r="F248" s="423"/>
      <c r="G248" s="424"/>
      <c r="H248" s="424"/>
      <c r="I248" s="424"/>
      <c r="J248" s="424"/>
      <c r="K248" s="424"/>
      <c r="L248" s="424"/>
      <c r="M248" s="424"/>
      <c r="N248" s="424"/>
      <c r="O248" s="424"/>
      <c r="P248" s="424"/>
      <c r="Q248" s="424"/>
      <c r="R248" s="424"/>
      <c r="S248" s="424"/>
      <c r="T248" s="424"/>
      <c r="U248" s="424"/>
    </row>
    <row r="249" spans="1:21" s="367" customFormat="1" ht="15.75">
      <c r="A249" s="39"/>
      <c r="B249" s="379"/>
      <c r="C249" s="379"/>
      <c r="F249" s="423"/>
      <c r="G249" s="424"/>
      <c r="H249" s="424"/>
      <c r="I249" s="424"/>
      <c r="J249" s="424"/>
      <c r="K249" s="424"/>
      <c r="L249" s="424"/>
      <c r="M249" s="424"/>
      <c r="N249" s="424"/>
      <c r="O249" s="424"/>
      <c r="P249" s="424"/>
      <c r="Q249" s="424"/>
      <c r="R249" s="424"/>
      <c r="S249" s="424"/>
      <c r="T249" s="424"/>
      <c r="U249" s="424"/>
    </row>
    <row r="250" spans="1:21" s="367" customFormat="1" ht="15.75">
      <c r="A250" s="39"/>
      <c r="B250" s="379"/>
      <c r="C250" s="379"/>
      <c r="F250" s="423"/>
      <c r="G250" s="424"/>
      <c r="H250" s="424"/>
      <c r="I250" s="424"/>
      <c r="J250" s="424"/>
      <c r="K250" s="424"/>
      <c r="L250" s="424"/>
      <c r="M250" s="424"/>
      <c r="N250" s="424"/>
      <c r="O250" s="424"/>
      <c r="P250" s="424"/>
      <c r="Q250" s="424"/>
      <c r="R250" s="424"/>
      <c r="S250" s="424"/>
      <c r="T250" s="424"/>
      <c r="U250" s="424"/>
    </row>
    <row r="251" spans="1:21" s="367" customFormat="1" ht="15.75">
      <c r="A251" s="39"/>
      <c r="B251" s="379"/>
      <c r="C251" s="379"/>
      <c r="F251" s="423"/>
      <c r="G251" s="424"/>
      <c r="H251" s="424"/>
      <c r="I251" s="424"/>
      <c r="J251" s="424"/>
      <c r="K251" s="424"/>
      <c r="L251" s="424"/>
      <c r="M251" s="424"/>
      <c r="N251" s="424"/>
      <c r="O251" s="424"/>
      <c r="P251" s="424"/>
      <c r="Q251" s="424"/>
      <c r="R251" s="424"/>
      <c r="S251" s="424"/>
      <c r="T251" s="424"/>
      <c r="U251" s="424"/>
    </row>
    <row r="252" spans="1:21" s="367" customFormat="1" ht="15.75">
      <c r="A252" s="39"/>
      <c r="B252" s="379"/>
      <c r="C252" s="379"/>
      <c r="F252" s="423"/>
      <c r="G252" s="424"/>
      <c r="H252" s="424"/>
      <c r="I252" s="424"/>
      <c r="J252" s="424"/>
      <c r="K252" s="424"/>
      <c r="L252" s="424"/>
      <c r="M252" s="424"/>
      <c r="N252" s="424"/>
      <c r="O252" s="424"/>
      <c r="P252" s="424"/>
      <c r="Q252" s="424"/>
      <c r="R252" s="424"/>
      <c r="S252" s="424"/>
      <c r="T252" s="424"/>
      <c r="U252" s="424"/>
    </row>
    <row r="253" spans="1:21" s="367" customFormat="1" ht="15.75">
      <c r="A253" s="39"/>
      <c r="B253" s="379"/>
      <c r="C253" s="379"/>
      <c r="F253" s="423"/>
      <c r="G253" s="424"/>
      <c r="H253" s="424"/>
      <c r="I253" s="424"/>
      <c r="J253" s="424"/>
      <c r="K253" s="424"/>
      <c r="L253" s="424"/>
      <c r="M253" s="424"/>
      <c r="N253" s="424"/>
      <c r="O253" s="424"/>
      <c r="P253" s="424"/>
      <c r="Q253" s="424"/>
      <c r="R253" s="424"/>
      <c r="S253" s="424"/>
      <c r="T253" s="424"/>
      <c r="U253" s="424"/>
    </row>
    <row r="254" spans="1:21" s="367" customFormat="1" ht="15.75">
      <c r="A254" s="39"/>
      <c r="B254" s="379"/>
      <c r="C254" s="379"/>
      <c r="F254" s="423"/>
      <c r="G254" s="424"/>
      <c r="H254" s="424"/>
      <c r="I254" s="424"/>
      <c r="J254" s="424"/>
      <c r="K254" s="424"/>
      <c r="L254" s="424"/>
      <c r="M254" s="424"/>
      <c r="N254" s="424"/>
      <c r="O254" s="424"/>
      <c r="P254" s="424"/>
      <c r="Q254" s="424"/>
      <c r="R254" s="424"/>
      <c r="S254" s="424"/>
      <c r="T254" s="424"/>
      <c r="U254" s="424"/>
    </row>
    <row r="255" spans="1:21" s="367" customFormat="1" ht="15.75">
      <c r="A255" s="39"/>
      <c r="B255" s="379"/>
      <c r="C255" s="379"/>
      <c r="F255" s="423"/>
      <c r="G255" s="424"/>
      <c r="H255" s="424"/>
      <c r="I255" s="424"/>
      <c r="J255" s="424"/>
      <c r="K255" s="424"/>
      <c r="L255" s="424"/>
      <c r="M255" s="424"/>
      <c r="N255" s="424"/>
      <c r="O255" s="424"/>
      <c r="P255" s="424"/>
      <c r="Q255" s="424"/>
      <c r="R255" s="424"/>
      <c r="S255" s="424"/>
      <c r="T255" s="424"/>
      <c r="U255" s="424"/>
    </row>
    <row r="256" spans="1:21" s="367" customFormat="1" ht="15.75">
      <c r="A256" s="39"/>
      <c r="B256" s="379"/>
      <c r="C256" s="379"/>
      <c r="F256" s="423"/>
      <c r="G256" s="424"/>
      <c r="H256" s="424"/>
      <c r="I256" s="424"/>
      <c r="J256" s="424"/>
      <c r="K256" s="424"/>
      <c r="L256" s="424"/>
      <c r="M256" s="424"/>
      <c r="N256" s="424"/>
      <c r="O256" s="424"/>
      <c r="P256" s="424"/>
      <c r="Q256" s="424"/>
      <c r="R256" s="424"/>
      <c r="S256" s="424"/>
      <c r="T256" s="424"/>
      <c r="U256" s="424"/>
    </row>
    <row r="257" spans="1:21" s="367" customFormat="1" ht="15.75">
      <c r="A257" s="39"/>
      <c r="B257" s="379"/>
      <c r="C257" s="379"/>
      <c r="F257" s="423"/>
      <c r="G257" s="424"/>
      <c r="H257" s="424"/>
      <c r="I257" s="424"/>
      <c r="J257" s="424"/>
      <c r="K257" s="424"/>
      <c r="L257" s="424"/>
      <c r="M257" s="424"/>
      <c r="N257" s="424"/>
      <c r="O257" s="424"/>
      <c r="P257" s="424"/>
      <c r="Q257" s="424"/>
      <c r="R257" s="424"/>
      <c r="S257" s="424"/>
      <c r="T257" s="424"/>
      <c r="U257" s="424"/>
    </row>
    <row r="258" spans="1:21" s="367" customFormat="1" ht="15.75">
      <c r="A258" s="39"/>
      <c r="B258" s="379"/>
      <c r="C258" s="379"/>
      <c r="F258" s="423"/>
      <c r="G258" s="424"/>
      <c r="H258" s="424"/>
      <c r="I258" s="424"/>
      <c r="J258" s="424"/>
      <c r="K258" s="424"/>
      <c r="L258" s="424"/>
      <c r="M258" s="424"/>
      <c r="N258" s="424"/>
      <c r="O258" s="424"/>
      <c r="P258" s="424"/>
      <c r="Q258" s="424"/>
      <c r="R258" s="424"/>
      <c r="S258" s="424"/>
      <c r="T258" s="424"/>
      <c r="U258" s="424"/>
    </row>
    <row r="259" spans="1:21" s="367" customFormat="1" ht="15.75">
      <c r="A259" s="39"/>
      <c r="B259" s="379"/>
      <c r="C259" s="379"/>
      <c r="F259" s="423"/>
      <c r="G259" s="424"/>
      <c r="H259" s="424"/>
      <c r="I259" s="424"/>
      <c r="J259" s="424"/>
      <c r="K259" s="424"/>
      <c r="L259" s="424"/>
      <c r="M259" s="424"/>
      <c r="N259" s="424"/>
      <c r="O259" s="424"/>
      <c r="P259" s="424"/>
      <c r="Q259" s="424"/>
      <c r="R259" s="424"/>
      <c r="S259" s="424"/>
      <c r="T259" s="424"/>
      <c r="U259" s="424"/>
    </row>
    <row r="260" spans="1:21" s="367" customFormat="1" ht="15.75">
      <c r="A260" s="39"/>
      <c r="B260" s="379"/>
      <c r="C260" s="379"/>
      <c r="F260" s="423"/>
      <c r="G260" s="424"/>
      <c r="H260" s="424"/>
      <c r="I260" s="424"/>
      <c r="J260" s="424"/>
      <c r="K260" s="424"/>
      <c r="L260" s="424"/>
      <c r="M260" s="424"/>
      <c r="N260" s="424"/>
      <c r="O260" s="424"/>
      <c r="P260" s="424"/>
      <c r="Q260" s="424"/>
      <c r="R260" s="424"/>
      <c r="S260" s="424"/>
      <c r="T260" s="424"/>
      <c r="U260" s="424"/>
    </row>
    <row r="261" spans="1:21" s="367" customFormat="1" ht="15.75">
      <c r="A261" s="39"/>
      <c r="B261" s="379"/>
      <c r="C261" s="379"/>
      <c r="F261" s="423"/>
      <c r="G261" s="424"/>
      <c r="H261" s="424"/>
      <c r="I261" s="424"/>
      <c r="J261" s="424"/>
      <c r="K261" s="424"/>
      <c r="L261" s="424"/>
      <c r="M261" s="424"/>
      <c r="N261" s="424"/>
      <c r="O261" s="424"/>
      <c r="P261" s="424"/>
      <c r="Q261" s="424"/>
      <c r="R261" s="424"/>
      <c r="S261" s="424"/>
      <c r="T261" s="424"/>
      <c r="U261" s="424"/>
    </row>
    <row r="262" spans="1:21" s="367" customFormat="1" ht="15.75">
      <c r="A262" s="39"/>
      <c r="F262" s="423"/>
      <c r="G262" s="424"/>
      <c r="H262" s="424"/>
      <c r="I262" s="424"/>
      <c r="J262" s="424"/>
      <c r="K262" s="424"/>
      <c r="L262" s="424"/>
      <c r="M262" s="424"/>
      <c r="N262" s="424"/>
      <c r="O262" s="424"/>
      <c r="P262" s="424"/>
      <c r="Q262" s="424"/>
      <c r="R262" s="424"/>
      <c r="S262" s="424"/>
      <c r="T262" s="424"/>
      <c r="U262" s="424"/>
    </row>
    <row r="263" spans="1:21" s="367" customFormat="1" ht="15.75">
      <c r="A263" s="39"/>
      <c r="F263" s="423"/>
      <c r="G263" s="424"/>
      <c r="H263" s="424"/>
      <c r="I263" s="424"/>
      <c r="J263" s="424"/>
      <c r="K263" s="424"/>
      <c r="L263" s="424"/>
      <c r="M263" s="424"/>
      <c r="N263" s="424"/>
      <c r="O263" s="424"/>
      <c r="P263" s="424"/>
      <c r="Q263" s="424"/>
      <c r="R263" s="424"/>
      <c r="S263" s="424"/>
      <c r="T263" s="424"/>
      <c r="U263" s="424"/>
    </row>
    <row r="264" spans="1:21" s="367" customFormat="1" ht="15.75">
      <c r="A264" s="39"/>
      <c r="F264" s="423"/>
      <c r="G264" s="424"/>
      <c r="H264" s="424"/>
      <c r="I264" s="424"/>
      <c r="J264" s="424"/>
      <c r="K264" s="424"/>
      <c r="L264" s="424"/>
      <c r="M264" s="424"/>
      <c r="N264" s="424"/>
      <c r="O264" s="424"/>
      <c r="P264" s="424"/>
      <c r="Q264" s="424"/>
      <c r="R264" s="424"/>
      <c r="S264" s="424"/>
      <c r="T264" s="424"/>
      <c r="U264" s="424"/>
    </row>
    <row r="265" spans="1:21" s="367" customFormat="1" ht="15.75">
      <c r="A265" s="39"/>
      <c r="F265" s="423"/>
      <c r="G265" s="424"/>
      <c r="H265" s="424"/>
      <c r="I265" s="424"/>
      <c r="J265" s="424"/>
      <c r="K265" s="424"/>
      <c r="L265" s="424"/>
      <c r="M265" s="424"/>
      <c r="N265" s="424"/>
      <c r="O265" s="424"/>
      <c r="P265" s="424"/>
      <c r="Q265" s="424"/>
      <c r="R265" s="424"/>
      <c r="S265" s="424"/>
      <c r="T265" s="424"/>
      <c r="U265" s="424"/>
    </row>
    <row r="266" spans="1:21" s="367" customFormat="1" ht="15.75">
      <c r="A266" s="39"/>
      <c r="F266" s="423"/>
      <c r="G266" s="424"/>
      <c r="H266" s="424"/>
      <c r="I266" s="424"/>
      <c r="J266" s="424"/>
      <c r="K266" s="424"/>
      <c r="L266" s="424"/>
      <c r="M266" s="424"/>
      <c r="N266" s="424"/>
      <c r="O266" s="424"/>
      <c r="P266" s="424"/>
      <c r="Q266" s="424"/>
      <c r="R266" s="424"/>
      <c r="S266" s="424"/>
      <c r="T266" s="424"/>
      <c r="U266" s="424"/>
    </row>
    <row r="267" spans="1:21" s="367" customFormat="1" ht="15.75">
      <c r="A267" s="39"/>
      <c r="F267" s="423"/>
      <c r="G267" s="424"/>
      <c r="H267" s="424"/>
      <c r="I267" s="424"/>
      <c r="J267" s="424"/>
      <c r="K267" s="424"/>
      <c r="L267" s="424"/>
      <c r="M267" s="424"/>
      <c r="N267" s="424"/>
      <c r="O267" s="424"/>
      <c r="P267" s="424"/>
      <c r="Q267" s="424"/>
      <c r="R267" s="424"/>
      <c r="S267" s="424"/>
      <c r="T267" s="424"/>
      <c r="U267" s="424"/>
    </row>
    <row r="268" spans="1:21" s="367" customFormat="1" ht="15.75">
      <c r="A268" s="39"/>
      <c r="F268" s="423"/>
      <c r="G268" s="424"/>
      <c r="H268" s="424"/>
      <c r="I268" s="424"/>
      <c r="J268" s="424"/>
      <c r="K268" s="424"/>
      <c r="L268" s="424"/>
      <c r="M268" s="424"/>
      <c r="N268" s="424"/>
      <c r="O268" s="424"/>
      <c r="P268" s="424"/>
      <c r="Q268" s="424"/>
      <c r="R268" s="424"/>
      <c r="S268" s="424"/>
      <c r="T268" s="424"/>
      <c r="U268" s="424"/>
    </row>
    <row r="269" spans="1:21" s="367" customFormat="1" ht="15.75">
      <c r="A269" s="39"/>
      <c r="F269" s="423"/>
      <c r="G269" s="424"/>
      <c r="H269" s="424"/>
      <c r="I269" s="424"/>
      <c r="J269" s="424"/>
      <c r="K269" s="424"/>
      <c r="L269" s="424"/>
      <c r="M269" s="424"/>
      <c r="N269" s="424"/>
      <c r="O269" s="424"/>
      <c r="P269" s="424"/>
      <c r="Q269" s="424"/>
      <c r="R269" s="424"/>
      <c r="S269" s="424"/>
      <c r="T269" s="424"/>
      <c r="U269" s="424"/>
    </row>
    <row r="270" spans="1:21" s="367" customFormat="1" ht="15.75">
      <c r="A270" s="39"/>
      <c r="F270" s="423"/>
      <c r="G270" s="424"/>
      <c r="H270" s="424"/>
      <c r="I270" s="424"/>
      <c r="J270" s="424"/>
      <c r="K270" s="424"/>
      <c r="L270" s="424"/>
      <c r="M270" s="424"/>
      <c r="N270" s="424"/>
      <c r="O270" s="424"/>
      <c r="P270" s="424"/>
      <c r="Q270" s="424"/>
      <c r="R270" s="424"/>
      <c r="S270" s="424"/>
      <c r="T270" s="424"/>
      <c r="U270" s="424"/>
    </row>
    <row r="271" spans="1:21" s="367" customFormat="1" ht="15.75">
      <c r="A271" s="39"/>
      <c r="F271" s="423"/>
      <c r="G271" s="424"/>
      <c r="H271" s="424"/>
      <c r="I271" s="424"/>
      <c r="J271" s="424"/>
      <c r="K271" s="424"/>
      <c r="L271" s="424"/>
      <c r="M271" s="424"/>
      <c r="N271" s="424"/>
      <c r="O271" s="424"/>
      <c r="P271" s="424"/>
      <c r="Q271" s="424"/>
      <c r="R271" s="424"/>
      <c r="S271" s="424"/>
      <c r="T271" s="424"/>
      <c r="U271" s="424"/>
    </row>
    <row r="272" spans="1:21" s="367" customFormat="1" ht="15.75">
      <c r="A272" s="39"/>
      <c r="F272" s="423"/>
      <c r="G272" s="424"/>
      <c r="H272" s="424"/>
      <c r="I272" s="424"/>
      <c r="J272" s="424"/>
      <c r="K272" s="424"/>
      <c r="L272" s="424"/>
      <c r="M272" s="424"/>
      <c r="N272" s="424"/>
      <c r="O272" s="424"/>
      <c r="P272" s="424"/>
      <c r="Q272" s="424"/>
      <c r="R272" s="424"/>
      <c r="S272" s="424"/>
      <c r="T272" s="424"/>
      <c r="U272" s="424"/>
    </row>
    <row r="273" spans="1:21" s="367" customFormat="1" ht="15.75">
      <c r="A273" s="39"/>
      <c r="F273" s="423"/>
      <c r="G273" s="424"/>
      <c r="H273" s="424"/>
      <c r="I273" s="424"/>
      <c r="J273" s="424"/>
      <c r="K273" s="424"/>
      <c r="L273" s="424"/>
      <c r="M273" s="424"/>
      <c r="N273" s="424"/>
      <c r="O273" s="424"/>
      <c r="P273" s="424"/>
      <c r="Q273" s="424"/>
      <c r="R273" s="424"/>
      <c r="S273" s="424"/>
      <c r="T273" s="424"/>
      <c r="U273" s="424"/>
    </row>
    <row r="274" spans="1:21" s="367" customFormat="1" ht="15.75">
      <c r="A274" s="39"/>
      <c r="F274" s="423"/>
      <c r="G274" s="424"/>
      <c r="H274" s="424"/>
      <c r="I274" s="424"/>
      <c r="J274" s="424"/>
      <c r="K274" s="424"/>
      <c r="L274" s="424"/>
      <c r="M274" s="424"/>
      <c r="N274" s="424"/>
      <c r="O274" s="424"/>
      <c r="P274" s="424"/>
      <c r="Q274" s="424"/>
      <c r="R274" s="424"/>
      <c r="S274" s="424"/>
      <c r="T274" s="424"/>
      <c r="U274" s="424"/>
    </row>
    <row r="275" spans="1:21" s="367" customFormat="1" ht="15.75">
      <c r="A275" s="39"/>
      <c r="F275" s="423"/>
      <c r="G275" s="424"/>
      <c r="H275" s="424"/>
      <c r="I275" s="424"/>
      <c r="J275" s="424"/>
      <c r="K275" s="424"/>
      <c r="L275" s="424"/>
      <c r="M275" s="424"/>
      <c r="N275" s="424"/>
      <c r="O275" s="424"/>
      <c r="P275" s="424"/>
      <c r="Q275" s="424"/>
      <c r="R275" s="424"/>
      <c r="S275" s="424"/>
      <c r="T275" s="424"/>
      <c r="U275" s="424"/>
    </row>
    <row r="276" spans="1:21" s="367" customFormat="1" ht="15.75">
      <c r="A276" s="39"/>
      <c r="F276" s="423"/>
      <c r="G276" s="424"/>
      <c r="H276" s="424"/>
      <c r="I276" s="424"/>
      <c r="J276" s="424"/>
      <c r="K276" s="424"/>
      <c r="L276" s="424"/>
      <c r="M276" s="424"/>
      <c r="N276" s="424"/>
      <c r="O276" s="424"/>
      <c r="P276" s="424"/>
      <c r="Q276" s="424"/>
      <c r="R276" s="424"/>
      <c r="S276" s="424"/>
      <c r="T276" s="424"/>
      <c r="U276" s="424"/>
    </row>
    <row r="277" spans="1:21" s="367" customFormat="1" ht="15.75">
      <c r="A277" s="39"/>
      <c r="F277" s="423"/>
      <c r="G277" s="424"/>
      <c r="H277" s="424"/>
      <c r="I277" s="424"/>
      <c r="J277" s="424"/>
      <c r="K277" s="424"/>
      <c r="L277" s="424"/>
      <c r="M277" s="424"/>
      <c r="N277" s="424"/>
      <c r="O277" s="424"/>
      <c r="P277" s="424"/>
      <c r="Q277" s="424"/>
      <c r="R277" s="424"/>
      <c r="S277" s="424"/>
      <c r="T277" s="424"/>
      <c r="U277" s="424"/>
    </row>
    <row r="278" spans="1:21" s="367" customFormat="1" ht="15.75">
      <c r="A278" s="39"/>
      <c r="F278" s="423"/>
      <c r="G278" s="424"/>
      <c r="H278" s="424"/>
      <c r="I278" s="424"/>
      <c r="J278" s="424"/>
      <c r="K278" s="424"/>
      <c r="L278" s="424"/>
      <c r="M278" s="424"/>
      <c r="N278" s="424"/>
      <c r="O278" s="424"/>
      <c r="P278" s="424"/>
      <c r="Q278" s="424"/>
      <c r="R278" s="424"/>
      <c r="S278" s="424"/>
      <c r="T278" s="424"/>
      <c r="U278" s="424"/>
    </row>
    <row r="279" spans="1:21" s="367" customFormat="1" ht="15.75">
      <c r="A279" s="39"/>
      <c r="F279" s="423"/>
      <c r="G279" s="424"/>
      <c r="H279" s="424"/>
      <c r="I279" s="424"/>
      <c r="J279" s="424"/>
      <c r="K279" s="424"/>
      <c r="L279" s="424"/>
      <c r="M279" s="424"/>
      <c r="N279" s="424"/>
      <c r="O279" s="424"/>
      <c r="P279" s="424"/>
      <c r="Q279" s="424"/>
      <c r="R279" s="424"/>
      <c r="S279" s="424"/>
      <c r="T279" s="424"/>
      <c r="U279" s="424"/>
    </row>
    <row r="280" spans="1:21" s="367" customFormat="1" ht="15.75">
      <c r="A280" s="39"/>
      <c r="F280" s="423"/>
      <c r="G280" s="424"/>
      <c r="H280" s="424"/>
      <c r="I280" s="424"/>
      <c r="J280" s="424"/>
      <c r="K280" s="424"/>
      <c r="L280" s="424"/>
      <c r="M280" s="424"/>
      <c r="N280" s="424"/>
      <c r="O280" s="424"/>
      <c r="P280" s="424"/>
      <c r="Q280" s="424"/>
      <c r="R280" s="424"/>
      <c r="S280" s="424"/>
      <c r="T280" s="424"/>
      <c r="U280" s="424"/>
    </row>
    <row r="281" spans="1:21" s="367" customFormat="1" ht="15.75">
      <c r="A281" s="39"/>
      <c r="F281" s="423"/>
      <c r="G281" s="424"/>
      <c r="H281" s="424"/>
      <c r="I281" s="424"/>
      <c r="J281" s="424"/>
      <c r="K281" s="424"/>
      <c r="L281" s="424"/>
      <c r="M281" s="424"/>
      <c r="N281" s="424"/>
      <c r="O281" s="424"/>
      <c r="P281" s="424"/>
      <c r="Q281" s="424"/>
      <c r="R281" s="424"/>
      <c r="S281" s="424"/>
      <c r="T281" s="424"/>
      <c r="U281" s="424"/>
    </row>
    <row r="282" spans="1:21" s="367" customFormat="1" ht="15.75">
      <c r="A282" s="39"/>
      <c r="F282" s="423"/>
      <c r="G282" s="424"/>
      <c r="H282" s="424"/>
      <c r="I282" s="424"/>
      <c r="J282" s="424"/>
      <c r="K282" s="424"/>
      <c r="L282" s="424"/>
      <c r="M282" s="424"/>
      <c r="N282" s="424"/>
      <c r="O282" s="424"/>
      <c r="P282" s="424"/>
      <c r="Q282" s="424"/>
      <c r="R282" s="424"/>
      <c r="S282" s="424"/>
      <c r="T282" s="424"/>
      <c r="U282" s="424"/>
    </row>
    <row r="283" spans="1:21" s="367" customFormat="1" ht="15.75">
      <c r="A283" s="39"/>
      <c r="F283" s="423"/>
      <c r="G283" s="424"/>
      <c r="H283" s="424"/>
      <c r="I283" s="424"/>
      <c r="J283" s="424"/>
      <c r="K283" s="424"/>
      <c r="L283" s="424"/>
      <c r="M283" s="424"/>
      <c r="N283" s="424"/>
      <c r="O283" s="424"/>
      <c r="P283" s="424"/>
      <c r="Q283" s="424"/>
      <c r="R283" s="424"/>
      <c r="S283" s="424"/>
      <c r="T283" s="424"/>
      <c r="U283" s="424"/>
    </row>
    <row r="284" spans="1:21" s="367" customFormat="1" ht="15.75">
      <c r="A284" s="39"/>
      <c r="F284" s="423"/>
      <c r="G284" s="424"/>
      <c r="H284" s="424"/>
      <c r="I284" s="424"/>
      <c r="J284" s="424"/>
      <c r="K284" s="424"/>
      <c r="L284" s="424"/>
      <c r="M284" s="424"/>
      <c r="N284" s="424"/>
      <c r="O284" s="424"/>
      <c r="P284" s="424"/>
      <c r="Q284" s="424"/>
      <c r="R284" s="424"/>
      <c r="S284" s="424"/>
      <c r="T284" s="424"/>
      <c r="U284" s="424"/>
    </row>
    <row r="285" spans="1:21" s="367" customFormat="1" ht="15.75">
      <c r="A285" s="39"/>
      <c r="F285" s="423"/>
      <c r="G285" s="424"/>
      <c r="H285" s="424"/>
      <c r="I285" s="424"/>
      <c r="J285" s="424"/>
      <c r="K285" s="424"/>
      <c r="L285" s="424"/>
      <c r="M285" s="424"/>
      <c r="N285" s="424"/>
      <c r="O285" s="424"/>
      <c r="P285" s="424"/>
      <c r="Q285" s="424"/>
      <c r="R285" s="424"/>
      <c r="S285" s="424"/>
      <c r="T285" s="424"/>
      <c r="U285" s="424"/>
    </row>
    <row r="286" spans="1:21" s="367" customFormat="1" ht="15.75">
      <c r="A286" s="39"/>
      <c r="F286" s="423"/>
      <c r="G286" s="424"/>
      <c r="H286" s="424"/>
      <c r="I286" s="424"/>
      <c r="J286" s="424"/>
      <c r="K286" s="424"/>
      <c r="L286" s="424"/>
      <c r="M286" s="424"/>
      <c r="N286" s="424"/>
      <c r="O286" s="424"/>
      <c r="P286" s="424"/>
      <c r="Q286" s="424"/>
      <c r="R286" s="424"/>
      <c r="S286" s="424"/>
      <c r="T286" s="424"/>
      <c r="U286" s="424"/>
    </row>
    <row r="287" spans="1:21" s="367" customFormat="1" ht="15.75">
      <c r="A287" s="39"/>
      <c r="F287" s="423"/>
      <c r="G287" s="424"/>
      <c r="H287" s="424"/>
      <c r="I287" s="424"/>
      <c r="J287" s="424"/>
      <c r="K287" s="424"/>
      <c r="L287" s="424"/>
      <c r="M287" s="424"/>
      <c r="N287" s="424"/>
      <c r="O287" s="424"/>
      <c r="P287" s="424"/>
      <c r="Q287" s="424"/>
      <c r="R287" s="424"/>
      <c r="S287" s="424"/>
      <c r="T287" s="424"/>
      <c r="U287" s="424"/>
    </row>
    <row r="288" spans="1:21" s="367" customFormat="1" ht="15.75">
      <c r="A288" s="39"/>
      <c r="F288" s="423"/>
      <c r="G288" s="424"/>
      <c r="H288" s="424"/>
      <c r="I288" s="424"/>
      <c r="J288" s="424"/>
      <c r="K288" s="424"/>
      <c r="L288" s="424"/>
      <c r="M288" s="424"/>
      <c r="N288" s="424"/>
      <c r="O288" s="424"/>
      <c r="P288" s="424"/>
      <c r="Q288" s="424"/>
      <c r="R288" s="424"/>
      <c r="S288" s="424"/>
      <c r="T288" s="424"/>
      <c r="U288" s="424"/>
    </row>
    <row r="289" spans="1:21" s="367" customFormat="1" ht="15.75">
      <c r="A289" s="39"/>
      <c r="F289" s="423"/>
      <c r="G289" s="424"/>
      <c r="H289" s="424"/>
      <c r="I289" s="424"/>
      <c r="J289" s="424"/>
      <c r="K289" s="424"/>
      <c r="L289" s="424"/>
      <c r="M289" s="424"/>
      <c r="N289" s="424"/>
      <c r="O289" s="424"/>
      <c r="P289" s="424"/>
      <c r="Q289" s="424"/>
      <c r="R289" s="424"/>
      <c r="S289" s="424"/>
      <c r="T289" s="424"/>
      <c r="U289" s="424"/>
    </row>
    <row r="290" spans="1:21" s="367" customFormat="1" ht="15.75">
      <c r="A290" s="39"/>
      <c r="F290" s="423"/>
      <c r="G290" s="424"/>
      <c r="H290" s="424"/>
      <c r="I290" s="424"/>
      <c r="J290" s="424"/>
      <c r="K290" s="424"/>
      <c r="L290" s="424"/>
      <c r="M290" s="424"/>
      <c r="N290" s="424"/>
      <c r="O290" s="424"/>
      <c r="P290" s="424"/>
      <c r="Q290" s="424"/>
      <c r="R290" s="424"/>
      <c r="S290" s="424"/>
      <c r="T290" s="424"/>
      <c r="U290" s="424"/>
    </row>
    <row r="291" spans="1:21" s="367" customFormat="1" ht="15.75">
      <c r="A291" s="39"/>
      <c r="F291" s="423"/>
      <c r="G291" s="424"/>
      <c r="H291" s="424"/>
      <c r="I291" s="424"/>
      <c r="J291" s="424"/>
      <c r="K291" s="424"/>
      <c r="L291" s="424"/>
      <c r="M291" s="424"/>
      <c r="N291" s="424"/>
      <c r="O291" s="424"/>
      <c r="P291" s="424"/>
      <c r="Q291" s="424"/>
      <c r="R291" s="424"/>
      <c r="S291" s="424"/>
      <c r="T291" s="424"/>
      <c r="U291" s="424"/>
    </row>
    <row r="292" spans="1:21" s="367" customFormat="1" ht="15.75">
      <c r="A292" s="39"/>
      <c r="F292" s="423"/>
      <c r="G292" s="424"/>
      <c r="H292" s="424"/>
      <c r="I292" s="424"/>
      <c r="J292" s="424"/>
      <c r="K292" s="424"/>
      <c r="L292" s="424"/>
      <c r="M292" s="424"/>
      <c r="N292" s="424"/>
      <c r="O292" s="424"/>
      <c r="P292" s="424"/>
      <c r="Q292" s="424"/>
      <c r="R292" s="424"/>
      <c r="S292" s="424"/>
      <c r="T292" s="424"/>
      <c r="U292" s="424"/>
    </row>
    <row r="293" spans="1:21" s="367" customFormat="1" ht="15.75">
      <c r="A293" s="39"/>
      <c r="F293" s="423"/>
      <c r="G293" s="424"/>
      <c r="H293" s="424"/>
      <c r="I293" s="424"/>
      <c r="J293" s="424"/>
      <c r="K293" s="424"/>
      <c r="L293" s="424"/>
      <c r="M293" s="424"/>
      <c r="N293" s="424"/>
      <c r="O293" s="424"/>
      <c r="P293" s="424"/>
      <c r="Q293" s="424"/>
      <c r="R293" s="424"/>
      <c r="S293" s="424"/>
      <c r="T293" s="424"/>
      <c r="U293" s="424"/>
    </row>
    <row r="294" spans="1:21" s="367" customFormat="1" ht="15.75">
      <c r="A294" s="39"/>
      <c r="F294" s="423"/>
      <c r="G294" s="424"/>
      <c r="H294" s="424"/>
      <c r="I294" s="424"/>
      <c r="J294" s="424"/>
      <c r="K294" s="424"/>
      <c r="L294" s="424"/>
      <c r="M294" s="424"/>
      <c r="N294" s="424"/>
      <c r="O294" s="424"/>
      <c r="P294" s="424"/>
      <c r="Q294" s="424"/>
      <c r="R294" s="424"/>
      <c r="S294" s="424"/>
      <c r="T294" s="424"/>
      <c r="U294" s="424"/>
    </row>
    <row r="295" spans="1:21" s="367" customFormat="1" ht="15.75">
      <c r="A295" s="39"/>
      <c r="F295" s="423"/>
      <c r="G295" s="424"/>
      <c r="H295" s="424"/>
      <c r="I295" s="424"/>
      <c r="J295" s="424"/>
      <c r="K295" s="424"/>
      <c r="L295" s="424"/>
      <c r="M295" s="424"/>
      <c r="N295" s="424"/>
      <c r="O295" s="424"/>
      <c r="P295" s="424"/>
      <c r="Q295" s="424"/>
      <c r="R295" s="424"/>
      <c r="S295" s="424"/>
      <c r="T295" s="424"/>
      <c r="U295" s="424"/>
    </row>
    <row r="296" spans="1:21" s="367" customFormat="1" ht="15.75">
      <c r="A296" s="39"/>
      <c r="F296" s="423"/>
      <c r="G296" s="424"/>
      <c r="H296" s="424"/>
      <c r="I296" s="424"/>
      <c r="J296" s="424"/>
      <c r="K296" s="424"/>
      <c r="L296" s="424"/>
      <c r="M296" s="424"/>
      <c r="N296" s="424"/>
      <c r="O296" s="424"/>
      <c r="P296" s="424"/>
      <c r="Q296" s="424"/>
      <c r="R296" s="424"/>
      <c r="S296" s="424"/>
      <c r="T296" s="424"/>
      <c r="U296" s="424"/>
    </row>
    <row r="297" spans="1:21" s="367" customFormat="1" ht="15.75">
      <c r="A297" s="39"/>
      <c r="F297" s="423"/>
      <c r="G297" s="424"/>
      <c r="H297" s="424"/>
      <c r="I297" s="424"/>
      <c r="J297" s="424"/>
      <c r="K297" s="424"/>
      <c r="L297" s="424"/>
      <c r="M297" s="424"/>
      <c r="N297" s="424"/>
      <c r="O297" s="424"/>
      <c r="P297" s="424"/>
      <c r="Q297" s="424"/>
      <c r="R297" s="424"/>
      <c r="S297" s="424"/>
      <c r="T297" s="424"/>
      <c r="U297" s="424"/>
    </row>
    <row r="298" spans="1:21" s="367" customFormat="1" ht="15.75">
      <c r="A298" s="39"/>
      <c r="F298" s="423"/>
      <c r="G298" s="424"/>
      <c r="H298" s="424"/>
      <c r="I298" s="424"/>
      <c r="J298" s="424"/>
      <c r="K298" s="424"/>
      <c r="L298" s="424"/>
      <c r="M298" s="424"/>
      <c r="N298" s="424"/>
      <c r="O298" s="424"/>
      <c r="P298" s="424"/>
      <c r="Q298" s="424"/>
      <c r="R298" s="424"/>
      <c r="S298" s="424"/>
      <c r="T298" s="424"/>
      <c r="U298" s="424"/>
    </row>
    <row r="299" spans="1:21" s="367" customFormat="1" ht="15.75">
      <c r="A299" s="39"/>
      <c r="F299" s="423"/>
      <c r="G299" s="424"/>
      <c r="H299" s="424"/>
      <c r="I299" s="424"/>
      <c r="J299" s="424"/>
      <c r="K299" s="424"/>
      <c r="L299" s="424"/>
      <c r="M299" s="424"/>
      <c r="N299" s="424"/>
      <c r="O299" s="424"/>
      <c r="P299" s="424"/>
      <c r="Q299" s="424"/>
      <c r="R299" s="424"/>
      <c r="S299" s="424"/>
      <c r="T299" s="424"/>
      <c r="U299" s="424"/>
    </row>
    <row r="300" spans="1:21" s="367" customFormat="1" ht="15.75">
      <c r="A300" s="39"/>
      <c r="F300" s="423"/>
      <c r="G300" s="424"/>
      <c r="H300" s="424"/>
      <c r="I300" s="424"/>
      <c r="J300" s="424"/>
      <c r="K300" s="424"/>
      <c r="L300" s="424"/>
      <c r="M300" s="424"/>
      <c r="N300" s="424"/>
      <c r="O300" s="424"/>
      <c r="P300" s="424"/>
      <c r="Q300" s="424"/>
      <c r="R300" s="424"/>
      <c r="S300" s="424"/>
      <c r="T300" s="424"/>
      <c r="U300" s="424"/>
    </row>
    <row r="301" spans="1:21" s="367" customFormat="1" ht="15.75">
      <c r="A301" s="39"/>
      <c r="F301" s="423"/>
      <c r="G301" s="424"/>
      <c r="H301" s="424"/>
      <c r="I301" s="424"/>
      <c r="J301" s="424"/>
      <c r="K301" s="424"/>
      <c r="L301" s="424"/>
      <c r="M301" s="424"/>
      <c r="N301" s="424"/>
      <c r="O301" s="424"/>
      <c r="P301" s="424"/>
      <c r="Q301" s="424"/>
      <c r="R301" s="424"/>
      <c r="S301" s="424"/>
      <c r="T301" s="424"/>
      <c r="U301" s="424"/>
    </row>
    <row r="302" spans="1:21" s="367" customFormat="1" ht="15.75">
      <c r="A302" s="39"/>
      <c r="F302" s="423"/>
      <c r="G302" s="424"/>
      <c r="H302" s="424"/>
      <c r="I302" s="424"/>
      <c r="J302" s="424"/>
      <c r="K302" s="424"/>
      <c r="L302" s="424"/>
      <c r="M302" s="424"/>
      <c r="N302" s="424"/>
      <c r="O302" s="424"/>
      <c r="P302" s="424"/>
      <c r="Q302" s="424"/>
      <c r="R302" s="424"/>
      <c r="S302" s="424"/>
      <c r="T302" s="424"/>
      <c r="U302" s="424"/>
    </row>
    <row r="303" spans="1:21" s="367" customFormat="1" ht="15.75">
      <c r="A303" s="39"/>
      <c r="F303" s="423"/>
      <c r="G303" s="424"/>
      <c r="H303" s="424"/>
      <c r="I303" s="424"/>
      <c r="J303" s="424"/>
      <c r="K303" s="424"/>
      <c r="L303" s="424"/>
      <c r="M303" s="424"/>
      <c r="N303" s="424"/>
      <c r="O303" s="424"/>
      <c r="P303" s="424"/>
      <c r="Q303" s="424"/>
      <c r="R303" s="424"/>
      <c r="S303" s="424"/>
      <c r="T303" s="424"/>
      <c r="U303" s="424"/>
    </row>
    <row r="304" spans="1:21" s="367" customFormat="1" ht="15.75">
      <c r="A304" s="39"/>
      <c r="F304" s="423"/>
      <c r="G304" s="424"/>
      <c r="H304" s="424"/>
      <c r="I304" s="424"/>
      <c r="J304" s="424"/>
      <c r="K304" s="424"/>
      <c r="L304" s="424"/>
      <c r="M304" s="424"/>
      <c r="N304" s="424"/>
      <c r="O304" s="424"/>
      <c r="P304" s="424"/>
      <c r="Q304" s="424"/>
      <c r="R304" s="424"/>
      <c r="S304" s="424"/>
      <c r="T304" s="424"/>
      <c r="U304" s="424"/>
    </row>
    <row r="305" spans="1:21" s="367" customFormat="1" ht="15.75">
      <c r="A305" s="39"/>
      <c r="F305" s="423"/>
      <c r="G305" s="424"/>
      <c r="H305" s="424"/>
      <c r="I305" s="424"/>
      <c r="J305" s="424"/>
      <c r="K305" s="424"/>
      <c r="L305" s="424"/>
      <c r="M305" s="424"/>
      <c r="N305" s="424"/>
      <c r="O305" s="424"/>
      <c r="P305" s="424"/>
      <c r="Q305" s="424"/>
      <c r="R305" s="424"/>
      <c r="S305" s="424"/>
      <c r="T305" s="424"/>
      <c r="U305" s="424"/>
    </row>
    <row r="306" spans="1:21" s="367" customFormat="1" ht="15.75">
      <c r="A306" s="39"/>
      <c r="F306" s="423"/>
      <c r="G306" s="424"/>
      <c r="H306" s="424"/>
      <c r="I306" s="424"/>
      <c r="J306" s="424"/>
      <c r="K306" s="424"/>
      <c r="L306" s="424"/>
      <c r="M306" s="424"/>
      <c r="N306" s="424"/>
      <c r="O306" s="424"/>
      <c r="P306" s="424"/>
      <c r="Q306" s="424"/>
      <c r="R306" s="424"/>
      <c r="S306" s="424"/>
      <c r="T306" s="424"/>
      <c r="U306" s="424"/>
    </row>
    <row r="307" spans="1:21" s="367" customFormat="1" ht="15.75">
      <c r="A307" s="39"/>
      <c r="F307" s="423"/>
      <c r="G307" s="424"/>
      <c r="H307" s="424"/>
      <c r="I307" s="424"/>
      <c r="J307" s="424"/>
      <c r="K307" s="424"/>
      <c r="L307" s="424"/>
      <c r="M307" s="424"/>
      <c r="N307" s="424"/>
      <c r="O307" s="424"/>
      <c r="P307" s="424"/>
      <c r="Q307" s="424"/>
      <c r="R307" s="424"/>
      <c r="S307" s="424"/>
      <c r="T307" s="424"/>
      <c r="U307" s="424"/>
    </row>
    <row r="308" spans="1:21" s="367" customFormat="1" ht="15.75">
      <c r="A308" s="39"/>
      <c r="F308" s="423"/>
      <c r="G308" s="424"/>
      <c r="H308" s="424"/>
      <c r="I308" s="424"/>
      <c r="J308" s="424"/>
      <c r="K308" s="424"/>
      <c r="L308" s="424"/>
      <c r="M308" s="424"/>
      <c r="N308" s="424"/>
      <c r="O308" s="424"/>
      <c r="P308" s="424"/>
      <c r="Q308" s="424"/>
      <c r="R308" s="424"/>
      <c r="S308" s="424"/>
      <c r="T308" s="424"/>
      <c r="U308" s="424"/>
    </row>
    <row r="309" spans="1:21" s="367" customFormat="1" ht="15.75">
      <c r="A309" s="39"/>
      <c r="F309" s="423"/>
      <c r="G309" s="424"/>
      <c r="H309" s="424"/>
      <c r="I309" s="424"/>
      <c r="J309" s="424"/>
      <c r="K309" s="424"/>
      <c r="L309" s="424"/>
      <c r="M309" s="424"/>
      <c r="N309" s="424"/>
      <c r="O309" s="424"/>
      <c r="P309" s="424"/>
      <c r="Q309" s="424"/>
      <c r="R309" s="424"/>
      <c r="S309" s="424"/>
      <c r="T309" s="424"/>
      <c r="U309" s="424"/>
    </row>
    <row r="310" spans="1:21" s="367" customFormat="1" ht="15.75">
      <c r="A310" s="39"/>
      <c r="F310" s="423"/>
      <c r="G310" s="424"/>
      <c r="H310" s="424"/>
      <c r="I310" s="424"/>
      <c r="J310" s="424"/>
      <c r="K310" s="424"/>
      <c r="L310" s="424"/>
      <c r="M310" s="424"/>
      <c r="N310" s="424"/>
      <c r="O310" s="424"/>
      <c r="P310" s="424"/>
      <c r="Q310" s="424"/>
      <c r="R310" s="424"/>
      <c r="S310" s="424"/>
      <c r="T310" s="424"/>
      <c r="U310" s="424"/>
    </row>
    <row r="311" spans="1:21" s="367" customFormat="1" ht="15.75">
      <c r="A311" s="39"/>
      <c r="F311" s="423"/>
      <c r="G311" s="424"/>
      <c r="H311" s="424"/>
      <c r="I311" s="424"/>
      <c r="J311" s="424"/>
      <c r="K311" s="424"/>
      <c r="L311" s="424"/>
      <c r="M311" s="424"/>
      <c r="N311" s="424"/>
      <c r="O311" s="424"/>
      <c r="P311" s="424"/>
      <c r="Q311" s="424"/>
      <c r="R311" s="424"/>
      <c r="S311" s="424"/>
      <c r="T311" s="424"/>
      <c r="U311" s="424"/>
    </row>
    <row r="312" spans="1:21" s="367" customFormat="1" ht="15.75">
      <c r="A312" s="39"/>
      <c r="F312" s="423"/>
      <c r="G312" s="424"/>
      <c r="H312" s="424"/>
      <c r="I312" s="424"/>
      <c r="J312" s="424"/>
      <c r="K312" s="424"/>
      <c r="L312" s="424"/>
      <c r="M312" s="424"/>
      <c r="N312" s="424"/>
      <c r="O312" s="424"/>
      <c r="P312" s="424"/>
      <c r="Q312" s="424"/>
      <c r="R312" s="424"/>
      <c r="S312" s="424"/>
      <c r="T312" s="424"/>
      <c r="U312" s="424"/>
    </row>
    <row r="313" spans="1:21" s="367" customFormat="1" ht="15.75">
      <c r="A313" s="39"/>
      <c r="F313" s="423"/>
      <c r="G313" s="424"/>
      <c r="H313" s="424"/>
      <c r="I313" s="424"/>
      <c r="J313" s="424"/>
      <c r="K313" s="424"/>
      <c r="L313" s="424"/>
      <c r="M313" s="424"/>
      <c r="N313" s="424"/>
      <c r="O313" s="424"/>
      <c r="P313" s="424"/>
      <c r="Q313" s="424"/>
      <c r="R313" s="424"/>
      <c r="S313" s="424"/>
      <c r="T313" s="424"/>
      <c r="U313" s="424"/>
    </row>
    <row r="314" spans="1:21" s="367" customFormat="1" ht="15.75">
      <c r="A314" s="39"/>
      <c r="F314" s="423"/>
      <c r="G314" s="424"/>
      <c r="H314" s="424"/>
      <c r="I314" s="424"/>
      <c r="J314" s="424"/>
      <c r="K314" s="424"/>
      <c r="L314" s="424"/>
      <c r="M314" s="424"/>
      <c r="N314" s="424"/>
      <c r="O314" s="424"/>
      <c r="P314" s="424"/>
      <c r="Q314" s="424"/>
      <c r="R314" s="424"/>
      <c r="S314" s="424"/>
      <c r="T314" s="424"/>
      <c r="U314" s="424"/>
    </row>
    <row r="315" spans="1:21" s="367" customFormat="1" ht="15.75">
      <c r="A315" s="39"/>
      <c r="F315" s="423"/>
      <c r="G315" s="424"/>
      <c r="H315" s="424"/>
      <c r="I315" s="424"/>
      <c r="J315" s="424"/>
      <c r="K315" s="424"/>
      <c r="L315" s="424"/>
      <c r="M315" s="424"/>
      <c r="N315" s="424"/>
      <c r="O315" s="424"/>
      <c r="P315" s="424"/>
      <c r="Q315" s="424"/>
      <c r="R315" s="424"/>
      <c r="S315" s="424"/>
      <c r="T315" s="424"/>
      <c r="U315" s="424"/>
    </row>
    <row r="316" spans="1:21" s="367" customFormat="1" ht="15.75">
      <c r="A316" s="39"/>
      <c r="F316" s="423"/>
      <c r="G316" s="424"/>
      <c r="H316" s="424"/>
      <c r="I316" s="424"/>
      <c r="J316" s="424"/>
      <c r="K316" s="424"/>
      <c r="L316" s="424"/>
      <c r="M316" s="424"/>
      <c r="N316" s="424"/>
      <c r="O316" s="424"/>
      <c r="P316" s="424"/>
      <c r="Q316" s="424"/>
      <c r="R316" s="424"/>
      <c r="S316" s="424"/>
      <c r="T316" s="424"/>
      <c r="U316" s="424"/>
    </row>
    <row r="317" spans="1:21" s="367" customFormat="1" ht="15.75">
      <c r="A317" s="39"/>
      <c r="F317" s="423"/>
      <c r="G317" s="424"/>
      <c r="H317" s="424"/>
      <c r="I317" s="424"/>
      <c r="J317" s="424"/>
      <c r="K317" s="424"/>
      <c r="L317" s="424"/>
      <c r="M317" s="424"/>
      <c r="N317" s="424"/>
      <c r="O317" s="424"/>
      <c r="P317" s="424"/>
      <c r="Q317" s="424"/>
      <c r="R317" s="424"/>
      <c r="S317" s="424"/>
      <c r="T317" s="424"/>
      <c r="U317" s="424"/>
    </row>
    <row r="318" spans="1:21" s="367" customFormat="1" ht="15.75">
      <c r="A318" s="39"/>
      <c r="F318" s="423"/>
      <c r="G318" s="424"/>
      <c r="H318" s="424"/>
      <c r="I318" s="424"/>
      <c r="J318" s="424"/>
      <c r="K318" s="424"/>
      <c r="L318" s="424"/>
      <c r="M318" s="424"/>
      <c r="N318" s="424"/>
      <c r="O318" s="424"/>
      <c r="P318" s="424"/>
      <c r="Q318" s="424"/>
      <c r="R318" s="424"/>
      <c r="S318" s="424"/>
      <c r="T318" s="424"/>
      <c r="U318" s="424"/>
    </row>
    <row r="319" spans="1:21" s="367" customFormat="1" ht="15.75">
      <c r="A319" s="39"/>
      <c r="F319" s="423"/>
      <c r="G319" s="424"/>
      <c r="H319" s="424"/>
      <c r="I319" s="424"/>
      <c r="J319" s="424"/>
      <c r="K319" s="424"/>
      <c r="L319" s="424"/>
      <c r="M319" s="424"/>
      <c r="N319" s="424"/>
      <c r="O319" s="424"/>
      <c r="P319" s="424"/>
      <c r="Q319" s="424"/>
      <c r="R319" s="424"/>
      <c r="S319" s="424"/>
      <c r="T319" s="424"/>
      <c r="U319" s="424"/>
    </row>
    <row r="320" spans="1:21" s="367" customFormat="1" ht="15.75">
      <c r="A320" s="39"/>
      <c r="F320" s="423"/>
      <c r="G320" s="424"/>
      <c r="H320" s="424"/>
      <c r="I320" s="424"/>
      <c r="J320" s="424"/>
      <c r="K320" s="424"/>
      <c r="L320" s="424"/>
      <c r="M320" s="424"/>
      <c r="N320" s="424"/>
      <c r="O320" s="424"/>
      <c r="P320" s="424"/>
      <c r="Q320" s="424"/>
      <c r="R320" s="424"/>
      <c r="S320" s="424"/>
      <c r="T320" s="424"/>
      <c r="U320" s="424"/>
    </row>
    <row r="321" spans="1:21" s="367" customFormat="1" ht="15.75">
      <c r="A321" s="39"/>
      <c r="F321" s="423"/>
      <c r="G321" s="424"/>
      <c r="H321" s="424"/>
      <c r="I321" s="424"/>
      <c r="J321" s="424"/>
      <c r="K321" s="424"/>
      <c r="L321" s="424"/>
      <c r="M321" s="424"/>
      <c r="N321" s="424"/>
      <c r="O321" s="424"/>
      <c r="P321" s="424"/>
      <c r="Q321" s="424"/>
      <c r="R321" s="424"/>
      <c r="S321" s="424"/>
      <c r="T321" s="424"/>
      <c r="U321" s="424"/>
    </row>
    <row r="322" spans="1:21" s="367" customFormat="1" ht="15.75">
      <c r="A322" s="39"/>
      <c r="F322" s="423"/>
      <c r="G322" s="424"/>
      <c r="H322" s="424"/>
      <c r="I322" s="424"/>
      <c r="J322" s="424"/>
      <c r="K322" s="424"/>
      <c r="L322" s="424"/>
      <c r="M322" s="424"/>
      <c r="N322" s="424"/>
      <c r="O322" s="424"/>
      <c r="P322" s="424"/>
      <c r="Q322" s="424"/>
      <c r="R322" s="424"/>
      <c r="S322" s="424"/>
      <c r="T322" s="424"/>
      <c r="U322" s="424"/>
    </row>
    <row r="323" spans="1:21" s="367" customFormat="1" ht="15.75">
      <c r="A323" s="39"/>
      <c r="F323" s="423"/>
      <c r="G323" s="424"/>
      <c r="H323" s="424"/>
      <c r="I323" s="424"/>
      <c r="J323" s="424"/>
      <c r="K323" s="424"/>
      <c r="L323" s="424"/>
      <c r="M323" s="424"/>
      <c r="N323" s="424"/>
      <c r="O323" s="424"/>
      <c r="P323" s="424"/>
      <c r="Q323" s="424"/>
      <c r="R323" s="424"/>
      <c r="S323" s="424"/>
      <c r="T323" s="424"/>
      <c r="U323" s="424"/>
    </row>
    <row r="324" spans="1:21" s="367" customFormat="1" ht="15.75">
      <c r="A324" s="39"/>
      <c r="F324" s="423"/>
      <c r="G324" s="424"/>
      <c r="H324" s="424"/>
      <c r="I324" s="424"/>
      <c r="J324" s="424"/>
      <c r="K324" s="424"/>
      <c r="L324" s="424"/>
      <c r="M324" s="424"/>
      <c r="N324" s="424"/>
      <c r="O324" s="424"/>
      <c r="P324" s="424"/>
      <c r="Q324" s="424"/>
      <c r="R324" s="424"/>
      <c r="S324" s="424"/>
      <c r="T324" s="424"/>
      <c r="U324" s="424"/>
    </row>
    <row r="325" spans="1:21" s="367" customFormat="1" ht="15.75">
      <c r="A325" s="39"/>
      <c r="F325" s="423"/>
      <c r="G325" s="424"/>
      <c r="H325" s="424"/>
      <c r="I325" s="424"/>
      <c r="J325" s="424"/>
      <c r="K325" s="424"/>
      <c r="L325" s="424"/>
      <c r="M325" s="424"/>
      <c r="N325" s="424"/>
      <c r="O325" s="424"/>
      <c r="P325" s="424"/>
      <c r="Q325" s="424"/>
      <c r="R325" s="424"/>
      <c r="S325" s="424"/>
      <c r="T325" s="424"/>
      <c r="U325" s="424"/>
    </row>
    <row r="326" spans="1:21" s="367" customFormat="1" ht="15.75">
      <c r="A326" s="39"/>
      <c r="F326" s="423"/>
      <c r="G326" s="424"/>
      <c r="H326" s="424"/>
      <c r="I326" s="424"/>
      <c r="J326" s="424"/>
      <c r="K326" s="424"/>
      <c r="L326" s="424"/>
      <c r="M326" s="424"/>
      <c r="N326" s="424"/>
      <c r="O326" s="424"/>
      <c r="P326" s="424"/>
      <c r="Q326" s="424"/>
      <c r="R326" s="424"/>
      <c r="S326" s="424"/>
      <c r="T326" s="424"/>
      <c r="U326" s="424"/>
    </row>
    <row r="327" spans="1:21" s="367" customFormat="1" ht="15.75">
      <c r="A327" s="39"/>
      <c r="F327" s="423"/>
      <c r="G327" s="424"/>
      <c r="H327" s="424"/>
      <c r="I327" s="424"/>
      <c r="J327" s="424"/>
      <c r="K327" s="424"/>
      <c r="L327" s="424"/>
      <c r="M327" s="424"/>
      <c r="N327" s="424"/>
      <c r="O327" s="424"/>
      <c r="P327" s="424"/>
      <c r="Q327" s="424"/>
      <c r="R327" s="424"/>
      <c r="S327" s="424"/>
      <c r="T327" s="424"/>
      <c r="U327" s="424"/>
    </row>
    <row r="328" spans="1:21" s="367" customFormat="1" ht="15.75">
      <c r="A328" s="39"/>
      <c r="F328" s="423"/>
      <c r="G328" s="424"/>
      <c r="H328" s="424"/>
      <c r="I328" s="424"/>
      <c r="J328" s="424"/>
      <c r="K328" s="424"/>
      <c r="L328" s="424"/>
      <c r="M328" s="424"/>
      <c r="N328" s="424"/>
      <c r="O328" s="424"/>
      <c r="P328" s="424"/>
      <c r="Q328" s="424"/>
      <c r="R328" s="424"/>
      <c r="S328" s="424"/>
      <c r="T328" s="424"/>
      <c r="U328" s="424"/>
    </row>
    <row r="329" spans="1:21" s="367" customFormat="1" ht="15.75">
      <c r="A329" s="39"/>
      <c r="F329" s="423"/>
      <c r="G329" s="424"/>
      <c r="H329" s="424"/>
      <c r="I329" s="424"/>
      <c r="J329" s="424"/>
      <c r="K329" s="424"/>
      <c r="L329" s="424"/>
      <c r="M329" s="424"/>
      <c r="N329" s="424"/>
      <c r="O329" s="424"/>
      <c r="P329" s="424"/>
      <c r="Q329" s="424"/>
      <c r="R329" s="424"/>
      <c r="S329" s="424"/>
      <c r="T329" s="424"/>
      <c r="U329" s="424"/>
    </row>
    <row r="330" spans="1:21" s="367" customFormat="1" ht="15.75">
      <c r="A330" s="39"/>
      <c r="F330" s="423"/>
      <c r="G330" s="424"/>
      <c r="H330" s="424"/>
      <c r="I330" s="424"/>
      <c r="J330" s="424"/>
      <c r="K330" s="424"/>
      <c r="L330" s="424"/>
      <c r="M330" s="424"/>
      <c r="N330" s="424"/>
      <c r="O330" s="424"/>
      <c r="P330" s="424"/>
      <c r="Q330" s="424"/>
      <c r="R330" s="424"/>
      <c r="S330" s="424"/>
      <c r="T330" s="424"/>
      <c r="U330" s="424"/>
    </row>
    <row r="331" spans="1:21" s="367" customFormat="1" ht="15.75">
      <c r="A331" s="39"/>
      <c r="F331" s="423"/>
      <c r="G331" s="424"/>
      <c r="H331" s="424"/>
      <c r="I331" s="424"/>
      <c r="J331" s="424"/>
      <c r="K331" s="424"/>
      <c r="L331" s="424"/>
      <c r="M331" s="424"/>
      <c r="N331" s="424"/>
      <c r="O331" s="424"/>
      <c r="P331" s="424"/>
      <c r="Q331" s="424"/>
      <c r="R331" s="424"/>
      <c r="S331" s="424"/>
      <c r="T331" s="424"/>
      <c r="U331" s="424"/>
    </row>
    <row r="332" spans="1:21" s="367" customFormat="1" ht="15.75">
      <c r="A332" s="39"/>
      <c r="F332" s="423"/>
      <c r="G332" s="424"/>
      <c r="H332" s="424"/>
      <c r="I332" s="424"/>
      <c r="J332" s="424"/>
      <c r="K332" s="424"/>
      <c r="L332" s="424"/>
      <c r="M332" s="424"/>
      <c r="N332" s="424"/>
      <c r="O332" s="424"/>
      <c r="P332" s="424"/>
      <c r="Q332" s="424"/>
      <c r="R332" s="424"/>
      <c r="S332" s="424"/>
      <c r="T332" s="424"/>
      <c r="U332" s="424"/>
    </row>
    <row r="333" spans="1:21" s="367" customFormat="1" ht="15.75">
      <c r="A333" s="39"/>
      <c r="F333" s="423"/>
      <c r="G333" s="424"/>
      <c r="H333" s="424"/>
      <c r="I333" s="424"/>
      <c r="J333" s="424"/>
      <c r="K333" s="424"/>
      <c r="L333" s="424"/>
      <c r="M333" s="424"/>
      <c r="N333" s="424"/>
      <c r="O333" s="424"/>
      <c r="P333" s="424"/>
      <c r="Q333" s="424"/>
      <c r="R333" s="424"/>
      <c r="S333" s="424"/>
      <c r="T333" s="424"/>
      <c r="U333" s="424"/>
    </row>
    <row r="334" spans="1:21" s="367" customFormat="1" ht="15.75">
      <c r="A334" s="39"/>
      <c r="F334" s="423"/>
      <c r="G334" s="424"/>
      <c r="H334" s="424"/>
      <c r="I334" s="424"/>
      <c r="J334" s="424"/>
      <c r="K334" s="424"/>
      <c r="L334" s="424"/>
      <c r="M334" s="424"/>
      <c r="N334" s="424"/>
      <c r="O334" s="424"/>
      <c r="P334" s="424"/>
      <c r="Q334" s="424"/>
      <c r="R334" s="424"/>
      <c r="S334" s="424"/>
      <c r="T334" s="424"/>
      <c r="U334" s="424"/>
    </row>
    <row r="335" spans="1:21" s="367" customFormat="1" ht="15.75">
      <c r="A335" s="39"/>
      <c r="F335" s="423"/>
      <c r="G335" s="424"/>
      <c r="H335" s="424"/>
      <c r="I335" s="424"/>
      <c r="J335" s="424"/>
      <c r="K335" s="424"/>
      <c r="L335" s="424"/>
      <c r="M335" s="424"/>
      <c r="N335" s="424"/>
      <c r="O335" s="424"/>
      <c r="P335" s="424"/>
      <c r="Q335" s="424"/>
      <c r="R335" s="424"/>
      <c r="S335" s="424"/>
      <c r="T335" s="424"/>
      <c r="U335" s="424"/>
    </row>
    <row r="336" spans="1:21" s="367" customFormat="1" ht="15.75">
      <c r="A336" s="39"/>
      <c r="F336" s="423"/>
      <c r="G336" s="424"/>
      <c r="H336" s="424"/>
      <c r="I336" s="424"/>
      <c r="J336" s="424"/>
      <c r="K336" s="424"/>
      <c r="L336" s="424"/>
      <c r="M336" s="424"/>
      <c r="N336" s="424"/>
      <c r="O336" s="424"/>
      <c r="P336" s="424"/>
      <c r="Q336" s="424"/>
      <c r="R336" s="424"/>
      <c r="S336" s="424"/>
      <c r="T336" s="424"/>
      <c r="U336" s="424"/>
    </row>
    <row r="337" spans="1:21" s="367" customFormat="1" ht="15.75">
      <c r="A337" s="39"/>
      <c r="F337" s="423"/>
      <c r="G337" s="424"/>
      <c r="H337" s="424"/>
      <c r="I337" s="424"/>
      <c r="J337" s="424"/>
      <c r="K337" s="424"/>
      <c r="L337" s="424"/>
      <c r="M337" s="424"/>
      <c r="N337" s="424"/>
      <c r="O337" s="424"/>
      <c r="P337" s="424"/>
      <c r="Q337" s="424"/>
      <c r="R337" s="424"/>
      <c r="S337" s="424"/>
      <c r="T337" s="424"/>
      <c r="U337" s="424"/>
    </row>
    <row r="338" spans="1:21" s="367" customFormat="1" ht="15.75">
      <c r="A338" s="39"/>
      <c r="F338" s="423"/>
      <c r="G338" s="424"/>
      <c r="H338" s="424"/>
      <c r="I338" s="424"/>
      <c r="J338" s="424"/>
      <c r="K338" s="424"/>
      <c r="L338" s="424"/>
      <c r="M338" s="424"/>
      <c r="N338" s="424"/>
      <c r="O338" s="424"/>
      <c r="P338" s="424"/>
      <c r="Q338" s="424"/>
      <c r="R338" s="424"/>
      <c r="S338" s="424"/>
      <c r="T338" s="424"/>
      <c r="U338" s="424"/>
    </row>
    <row r="339" spans="1:21" s="367" customFormat="1" ht="15.75">
      <c r="A339" s="39"/>
      <c r="F339" s="423"/>
      <c r="G339" s="424"/>
      <c r="H339" s="424"/>
      <c r="I339" s="424"/>
      <c r="J339" s="424"/>
      <c r="K339" s="424"/>
      <c r="L339" s="424"/>
      <c r="M339" s="424"/>
      <c r="N339" s="424"/>
      <c r="O339" s="424"/>
      <c r="P339" s="424"/>
      <c r="Q339" s="424"/>
      <c r="R339" s="424"/>
      <c r="S339" s="424"/>
      <c r="T339" s="424"/>
      <c r="U339" s="424"/>
    </row>
    <row r="340" spans="1:21" s="367" customFormat="1" ht="15.75">
      <c r="A340" s="39"/>
      <c r="F340" s="423"/>
      <c r="G340" s="424"/>
      <c r="H340" s="424"/>
      <c r="I340" s="424"/>
      <c r="J340" s="424"/>
      <c r="K340" s="424"/>
      <c r="L340" s="424"/>
      <c r="M340" s="424"/>
      <c r="N340" s="424"/>
      <c r="O340" s="424"/>
      <c r="P340" s="424"/>
      <c r="Q340" s="424"/>
      <c r="R340" s="424"/>
      <c r="S340" s="424"/>
      <c r="T340" s="424"/>
      <c r="U340" s="424"/>
    </row>
    <row r="341" spans="1:21" s="367" customFormat="1" ht="15.75">
      <c r="A341" s="39"/>
      <c r="F341" s="423"/>
      <c r="G341" s="424"/>
      <c r="H341" s="424"/>
      <c r="I341" s="424"/>
      <c r="J341" s="424"/>
      <c r="K341" s="424"/>
      <c r="L341" s="424"/>
      <c r="M341" s="424"/>
      <c r="N341" s="424"/>
      <c r="O341" s="424"/>
      <c r="P341" s="424"/>
      <c r="Q341" s="424"/>
      <c r="R341" s="424"/>
      <c r="S341" s="424"/>
      <c r="T341" s="424"/>
      <c r="U341" s="424"/>
    </row>
    <row r="342" spans="1:21" s="367" customFormat="1" ht="15.75">
      <c r="A342" s="39"/>
      <c r="F342" s="423"/>
      <c r="G342" s="424"/>
      <c r="H342" s="424"/>
      <c r="I342" s="424"/>
      <c r="J342" s="424"/>
      <c r="K342" s="424"/>
      <c r="L342" s="424"/>
      <c r="M342" s="424"/>
      <c r="N342" s="424"/>
      <c r="O342" s="424"/>
      <c r="P342" s="424"/>
      <c r="Q342" s="424"/>
      <c r="R342" s="424"/>
      <c r="S342" s="424"/>
      <c r="T342" s="424"/>
      <c r="U342" s="424"/>
    </row>
    <row r="343" spans="1:21" s="367" customFormat="1" ht="15.75">
      <c r="A343" s="39"/>
      <c r="F343" s="423"/>
      <c r="G343" s="424"/>
      <c r="H343" s="424"/>
      <c r="I343" s="424"/>
      <c r="J343" s="424"/>
      <c r="K343" s="424"/>
      <c r="L343" s="424"/>
      <c r="M343" s="424"/>
      <c r="N343" s="424"/>
      <c r="O343" s="424"/>
      <c r="P343" s="424"/>
      <c r="Q343" s="424"/>
      <c r="R343" s="424"/>
      <c r="S343" s="424"/>
      <c r="T343" s="424"/>
      <c r="U343" s="424"/>
    </row>
    <row r="344" spans="1:21" s="367" customFormat="1" ht="15.75">
      <c r="A344" s="39"/>
      <c r="F344" s="423"/>
      <c r="G344" s="424"/>
      <c r="H344" s="424"/>
      <c r="I344" s="424"/>
      <c r="J344" s="424"/>
      <c r="K344" s="424"/>
      <c r="L344" s="424"/>
      <c r="M344" s="424"/>
      <c r="N344" s="424"/>
      <c r="O344" s="424"/>
      <c r="P344" s="424"/>
      <c r="Q344" s="424"/>
      <c r="R344" s="424"/>
      <c r="S344" s="424"/>
      <c r="T344" s="424"/>
      <c r="U344" s="424"/>
    </row>
    <row r="345" spans="1:21" s="367" customFormat="1" ht="15.75">
      <c r="A345" s="39"/>
      <c r="F345" s="423"/>
      <c r="G345" s="424"/>
      <c r="H345" s="424"/>
      <c r="I345" s="424"/>
      <c r="J345" s="424"/>
      <c r="K345" s="424"/>
      <c r="L345" s="424"/>
      <c r="M345" s="424"/>
      <c r="N345" s="424"/>
      <c r="O345" s="424"/>
      <c r="P345" s="424"/>
      <c r="Q345" s="424"/>
      <c r="R345" s="424"/>
      <c r="S345" s="424"/>
      <c r="T345" s="424"/>
      <c r="U345" s="424"/>
    </row>
    <row r="346" spans="1:21" s="367" customFormat="1" ht="15.75">
      <c r="A346" s="39"/>
      <c r="F346" s="423"/>
      <c r="G346" s="424"/>
      <c r="H346" s="424"/>
      <c r="I346" s="424"/>
      <c r="J346" s="424"/>
      <c r="K346" s="424"/>
      <c r="L346" s="424"/>
      <c r="M346" s="424"/>
      <c r="N346" s="424"/>
      <c r="O346" s="424"/>
      <c r="P346" s="424"/>
      <c r="Q346" s="424"/>
      <c r="R346" s="424"/>
      <c r="S346" s="424"/>
      <c r="T346" s="424"/>
      <c r="U346" s="424"/>
    </row>
    <row r="347" spans="1:21" s="367" customFormat="1" ht="15.75">
      <c r="A347" s="39"/>
      <c r="F347" s="423"/>
      <c r="G347" s="424"/>
      <c r="H347" s="424"/>
      <c r="I347" s="424"/>
      <c r="J347" s="424"/>
      <c r="K347" s="424"/>
      <c r="L347" s="424"/>
      <c r="M347" s="424"/>
      <c r="N347" s="424"/>
      <c r="O347" s="424"/>
      <c r="P347" s="424"/>
      <c r="Q347" s="424"/>
      <c r="R347" s="424"/>
      <c r="S347" s="424"/>
      <c r="T347" s="424"/>
      <c r="U347" s="424"/>
    </row>
    <row r="348" spans="1:21" s="367" customFormat="1" ht="15.75">
      <c r="A348" s="39"/>
      <c r="F348" s="423"/>
      <c r="G348" s="424"/>
      <c r="H348" s="424"/>
      <c r="I348" s="424"/>
      <c r="J348" s="424"/>
      <c r="K348" s="424"/>
      <c r="L348" s="424"/>
      <c r="M348" s="424"/>
      <c r="N348" s="424"/>
      <c r="O348" s="424"/>
      <c r="P348" s="424"/>
      <c r="Q348" s="424"/>
      <c r="R348" s="424"/>
      <c r="S348" s="424"/>
      <c r="T348" s="424"/>
      <c r="U348" s="424"/>
    </row>
    <row r="349" spans="1:21" s="367" customFormat="1" ht="15.75">
      <c r="A349" s="39"/>
      <c r="F349" s="423"/>
      <c r="G349" s="424"/>
      <c r="H349" s="424"/>
      <c r="I349" s="424"/>
      <c r="J349" s="424"/>
      <c r="K349" s="424"/>
      <c r="L349" s="424"/>
      <c r="M349" s="424"/>
      <c r="N349" s="424"/>
      <c r="O349" s="424"/>
      <c r="P349" s="424"/>
      <c r="Q349" s="424"/>
      <c r="R349" s="424"/>
      <c r="S349" s="424"/>
      <c r="T349" s="424"/>
      <c r="U349" s="424"/>
    </row>
    <row r="350" spans="1:21" s="367" customFormat="1" ht="15.75">
      <c r="A350" s="39"/>
      <c r="F350" s="423"/>
      <c r="G350" s="424"/>
      <c r="H350" s="424"/>
      <c r="I350" s="424"/>
      <c r="J350" s="424"/>
      <c r="K350" s="424"/>
      <c r="L350" s="424"/>
      <c r="M350" s="424"/>
      <c r="N350" s="424"/>
      <c r="O350" s="424"/>
      <c r="P350" s="424"/>
      <c r="Q350" s="424"/>
      <c r="R350" s="424"/>
      <c r="S350" s="424"/>
      <c r="T350" s="424"/>
      <c r="U350" s="424"/>
    </row>
    <row r="351" spans="1:21" s="367" customFormat="1" ht="15.75">
      <c r="A351" s="39"/>
      <c r="F351" s="423"/>
      <c r="G351" s="424"/>
      <c r="H351" s="424"/>
      <c r="I351" s="424"/>
      <c r="J351" s="424"/>
      <c r="K351" s="424"/>
      <c r="L351" s="424"/>
      <c r="M351" s="424"/>
      <c r="N351" s="424"/>
      <c r="O351" s="424"/>
      <c r="P351" s="424"/>
      <c r="Q351" s="424"/>
      <c r="R351" s="424"/>
      <c r="S351" s="424"/>
      <c r="T351" s="424"/>
      <c r="U351" s="424"/>
    </row>
    <row r="352" spans="1:21" s="367" customFormat="1" ht="15.75">
      <c r="A352" s="39"/>
      <c r="F352" s="423"/>
      <c r="G352" s="424"/>
      <c r="H352" s="424"/>
      <c r="I352" s="424"/>
      <c r="J352" s="424"/>
      <c r="K352" s="424"/>
      <c r="L352" s="424"/>
      <c r="M352" s="424"/>
      <c r="N352" s="424"/>
      <c r="O352" s="424"/>
      <c r="P352" s="424"/>
      <c r="Q352" s="424"/>
      <c r="R352" s="424"/>
      <c r="S352" s="424"/>
      <c r="T352" s="424"/>
      <c r="U352" s="424"/>
    </row>
    <row r="353" spans="1:21" s="367" customFormat="1" ht="15.75">
      <c r="A353" s="39"/>
      <c r="F353" s="423"/>
      <c r="G353" s="424"/>
      <c r="H353" s="424"/>
      <c r="I353" s="424"/>
      <c r="J353" s="424"/>
      <c r="K353" s="424"/>
      <c r="L353" s="424"/>
      <c r="M353" s="424"/>
      <c r="N353" s="424"/>
      <c r="O353" s="424"/>
      <c r="P353" s="424"/>
      <c r="Q353" s="424"/>
      <c r="R353" s="424"/>
      <c r="S353" s="424"/>
      <c r="T353" s="424"/>
      <c r="U353" s="424"/>
    </row>
    <row r="354" spans="1:21" s="367" customFormat="1" ht="15.75">
      <c r="A354" s="39"/>
      <c r="F354" s="423"/>
      <c r="G354" s="424"/>
      <c r="H354" s="424"/>
      <c r="I354" s="424"/>
      <c r="J354" s="424"/>
      <c r="K354" s="424"/>
      <c r="L354" s="424"/>
      <c r="M354" s="424"/>
      <c r="N354" s="424"/>
      <c r="O354" s="424"/>
      <c r="P354" s="424"/>
      <c r="Q354" s="424"/>
      <c r="R354" s="424"/>
      <c r="S354" s="424"/>
      <c r="T354" s="424"/>
      <c r="U354" s="424"/>
    </row>
    <row r="355" spans="1:21" s="367" customFormat="1" ht="15.75">
      <c r="A355" s="39"/>
      <c r="F355" s="423"/>
      <c r="G355" s="424"/>
      <c r="H355" s="424"/>
      <c r="I355" s="424"/>
      <c r="J355" s="424"/>
      <c r="K355" s="424"/>
      <c r="L355" s="424"/>
      <c r="M355" s="424"/>
      <c r="N355" s="424"/>
      <c r="O355" s="424"/>
      <c r="P355" s="424"/>
      <c r="Q355" s="424"/>
      <c r="R355" s="424"/>
      <c r="S355" s="424"/>
      <c r="T355" s="424"/>
      <c r="U355" s="424"/>
    </row>
    <row r="356" spans="1:21" s="367" customFormat="1" ht="15.75">
      <c r="A356" s="39"/>
      <c r="F356" s="423"/>
      <c r="G356" s="424"/>
      <c r="H356" s="424"/>
      <c r="I356" s="424"/>
      <c r="J356" s="424"/>
      <c r="K356" s="424"/>
      <c r="L356" s="424"/>
      <c r="M356" s="424"/>
      <c r="N356" s="424"/>
      <c r="O356" s="424"/>
      <c r="P356" s="424"/>
      <c r="Q356" s="424"/>
      <c r="R356" s="424"/>
      <c r="S356" s="424"/>
      <c r="T356" s="424"/>
      <c r="U356" s="424"/>
    </row>
    <row r="357" spans="1:21" s="367" customFormat="1" ht="15.75">
      <c r="A357" s="39"/>
      <c r="F357" s="423"/>
      <c r="G357" s="424"/>
      <c r="H357" s="424"/>
      <c r="I357" s="424"/>
      <c r="J357" s="424"/>
      <c r="K357" s="424"/>
      <c r="L357" s="424"/>
      <c r="M357" s="424"/>
      <c r="N357" s="424"/>
      <c r="O357" s="424"/>
      <c r="P357" s="424"/>
      <c r="Q357" s="424"/>
      <c r="R357" s="424"/>
      <c r="S357" s="424"/>
      <c r="T357" s="424"/>
      <c r="U357" s="424"/>
    </row>
    <row r="358" spans="1:21" s="367" customFormat="1" ht="15.75">
      <c r="A358" s="39"/>
      <c r="F358" s="423"/>
      <c r="G358" s="424"/>
      <c r="H358" s="424"/>
      <c r="I358" s="424"/>
      <c r="J358" s="424"/>
      <c r="K358" s="424"/>
      <c r="L358" s="424"/>
      <c r="M358" s="424"/>
      <c r="N358" s="424"/>
      <c r="O358" s="424"/>
      <c r="P358" s="424"/>
      <c r="Q358" s="424"/>
      <c r="R358" s="424"/>
      <c r="S358" s="424"/>
      <c r="T358" s="424"/>
      <c r="U358" s="424"/>
    </row>
    <row r="359" spans="1:21" s="367" customFormat="1" ht="15.75">
      <c r="A359" s="39"/>
      <c r="F359" s="423"/>
      <c r="G359" s="424"/>
      <c r="H359" s="424"/>
      <c r="I359" s="424"/>
      <c r="J359" s="424"/>
      <c r="K359" s="424"/>
      <c r="L359" s="424"/>
      <c r="M359" s="424"/>
      <c r="N359" s="424"/>
      <c r="O359" s="424"/>
      <c r="P359" s="424"/>
      <c r="Q359" s="424"/>
      <c r="R359" s="424"/>
      <c r="S359" s="424"/>
      <c r="T359" s="424"/>
      <c r="U359" s="424"/>
    </row>
    <row r="360" spans="1:21" s="367" customFormat="1" ht="15.75">
      <c r="A360" s="39"/>
      <c r="F360" s="423"/>
      <c r="G360" s="424"/>
      <c r="H360" s="424"/>
      <c r="I360" s="424"/>
      <c r="J360" s="424"/>
      <c r="K360" s="424"/>
      <c r="L360" s="424"/>
      <c r="M360" s="424"/>
      <c r="N360" s="424"/>
      <c r="O360" s="424"/>
      <c r="P360" s="424"/>
      <c r="Q360" s="424"/>
      <c r="R360" s="424"/>
      <c r="S360" s="424"/>
      <c r="T360" s="424"/>
      <c r="U360" s="424"/>
    </row>
    <row r="361" spans="1:21" s="367" customFormat="1" ht="15.75">
      <c r="A361" s="39"/>
      <c r="F361" s="423"/>
      <c r="G361" s="424"/>
      <c r="H361" s="424"/>
      <c r="I361" s="424"/>
      <c r="J361" s="424"/>
      <c r="K361" s="424"/>
      <c r="L361" s="424"/>
      <c r="M361" s="424"/>
      <c r="N361" s="424"/>
      <c r="O361" s="424"/>
      <c r="P361" s="424"/>
      <c r="Q361" s="424"/>
      <c r="R361" s="424"/>
      <c r="S361" s="424"/>
      <c r="T361" s="424"/>
      <c r="U361" s="424"/>
    </row>
    <row r="362" spans="1:21" s="367" customFormat="1" ht="15.75">
      <c r="A362" s="39"/>
      <c r="F362" s="423"/>
      <c r="G362" s="424"/>
      <c r="H362" s="424"/>
      <c r="I362" s="424"/>
      <c r="J362" s="424"/>
      <c r="K362" s="424"/>
      <c r="L362" s="424"/>
      <c r="M362" s="424"/>
      <c r="N362" s="424"/>
      <c r="O362" s="424"/>
      <c r="P362" s="424"/>
      <c r="Q362" s="424"/>
      <c r="R362" s="424"/>
      <c r="S362" s="424"/>
      <c r="T362" s="424"/>
      <c r="U362" s="424"/>
    </row>
    <row r="363" spans="1:21" s="367" customFormat="1" ht="15.75">
      <c r="A363" s="39"/>
      <c r="F363" s="423"/>
      <c r="G363" s="424"/>
      <c r="H363" s="424"/>
      <c r="I363" s="424"/>
      <c r="J363" s="424"/>
      <c r="K363" s="424"/>
      <c r="L363" s="424"/>
      <c r="M363" s="424"/>
      <c r="N363" s="424"/>
      <c r="O363" s="424"/>
      <c r="P363" s="424"/>
      <c r="Q363" s="424"/>
      <c r="R363" s="424"/>
      <c r="S363" s="424"/>
      <c r="T363" s="424"/>
      <c r="U363" s="424"/>
    </row>
    <row r="364" spans="1:21" s="367" customFormat="1" ht="15.75">
      <c r="A364" s="39"/>
      <c r="F364" s="423"/>
      <c r="G364" s="424"/>
      <c r="H364" s="424"/>
      <c r="I364" s="424"/>
      <c r="J364" s="424"/>
      <c r="K364" s="424"/>
      <c r="L364" s="424"/>
      <c r="M364" s="424"/>
      <c r="N364" s="424"/>
      <c r="O364" s="424"/>
      <c r="P364" s="424"/>
      <c r="Q364" s="424"/>
      <c r="R364" s="424"/>
      <c r="S364" s="424"/>
      <c r="T364" s="424"/>
      <c r="U364" s="424"/>
    </row>
    <row r="365" spans="1:21" s="367" customFormat="1" ht="15.75">
      <c r="A365" s="39"/>
      <c r="F365" s="423"/>
      <c r="G365" s="424"/>
      <c r="H365" s="424"/>
      <c r="I365" s="424"/>
      <c r="J365" s="424"/>
      <c r="K365" s="424"/>
      <c r="L365" s="424"/>
      <c r="M365" s="424"/>
      <c r="N365" s="424"/>
      <c r="O365" s="424"/>
      <c r="P365" s="424"/>
      <c r="Q365" s="424"/>
      <c r="R365" s="424"/>
      <c r="S365" s="424"/>
      <c r="T365" s="424"/>
      <c r="U365" s="424"/>
    </row>
    <row r="366" spans="1:21" s="367" customFormat="1" ht="15.75">
      <c r="A366" s="39"/>
      <c r="F366" s="423"/>
      <c r="G366" s="424"/>
      <c r="H366" s="424"/>
      <c r="I366" s="424"/>
      <c r="J366" s="424"/>
      <c r="K366" s="424"/>
      <c r="L366" s="424"/>
      <c r="M366" s="424"/>
      <c r="N366" s="424"/>
      <c r="O366" s="424"/>
      <c r="P366" s="424"/>
      <c r="Q366" s="424"/>
      <c r="R366" s="424"/>
      <c r="S366" s="424"/>
      <c r="T366" s="424"/>
      <c r="U366" s="424"/>
    </row>
    <row r="367" spans="1:21" s="367" customFormat="1" ht="15.75">
      <c r="A367" s="39"/>
      <c r="F367" s="423"/>
      <c r="G367" s="424"/>
      <c r="H367" s="424"/>
      <c r="I367" s="424"/>
      <c r="J367" s="424"/>
      <c r="K367" s="424"/>
      <c r="L367" s="424"/>
      <c r="M367" s="424"/>
      <c r="N367" s="424"/>
      <c r="O367" s="424"/>
      <c r="P367" s="424"/>
      <c r="Q367" s="424"/>
      <c r="R367" s="424"/>
      <c r="S367" s="424"/>
      <c r="T367" s="424"/>
      <c r="U367" s="424"/>
    </row>
    <row r="368" spans="1:21" s="367" customFormat="1" ht="15.75">
      <c r="A368" s="39"/>
      <c r="F368" s="423"/>
      <c r="G368" s="424"/>
      <c r="H368" s="424"/>
      <c r="I368" s="424"/>
      <c r="J368" s="424"/>
      <c r="K368" s="424"/>
      <c r="L368" s="424"/>
      <c r="M368" s="424"/>
      <c r="N368" s="424"/>
      <c r="O368" s="424"/>
      <c r="P368" s="424"/>
      <c r="Q368" s="424"/>
      <c r="R368" s="424"/>
      <c r="S368" s="424"/>
      <c r="T368" s="424"/>
      <c r="U368" s="424"/>
    </row>
    <row r="369" spans="1:21" s="367" customFormat="1" ht="15.75">
      <c r="A369" s="39"/>
      <c r="F369" s="423"/>
      <c r="G369" s="424"/>
      <c r="H369" s="424"/>
      <c r="I369" s="424"/>
      <c r="J369" s="424"/>
      <c r="K369" s="424"/>
      <c r="L369" s="424"/>
      <c r="M369" s="424"/>
      <c r="N369" s="424"/>
      <c r="O369" s="424"/>
      <c r="P369" s="424"/>
      <c r="Q369" s="424"/>
      <c r="R369" s="424"/>
      <c r="S369" s="424"/>
      <c r="T369" s="424"/>
      <c r="U369" s="424"/>
    </row>
    <row r="370" spans="1:21" s="367" customFormat="1" ht="15.75">
      <c r="A370" s="39"/>
      <c r="F370" s="423"/>
      <c r="G370" s="424"/>
      <c r="H370" s="424"/>
      <c r="I370" s="424"/>
      <c r="J370" s="424"/>
      <c r="K370" s="424"/>
      <c r="L370" s="424"/>
      <c r="M370" s="424"/>
      <c r="N370" s="424"/>
      <c r="O370" s="424"/>
      <c r="P370" s="424"/>
      <c r="Q370" s="424"/>
      <c r="R370" s="424"/>
      <c r="S370" s="424"/>
      <c r="T370" s="424"/>
      <c r="U370" s="424"/>
    </row>
    <row r="371" spans="1:21" s="367" customFormat="1" ht="15.75">
      <c r="A371" s="39"/>
      <c r="F371" s="423"/>
      <c r="G371" s="424"/>
      <c r="H371" s="424"/>
      <c r="I371" s="424"/>
      <c r="J371" s="424"/>
      <c r="K371" s="424"/>
      <c r="L371" s="424"/>
      <c r="M371" s="424"/>
      <c r="N371" s="424"/>
      <c r="O371" s="424"/>
      <c r="P371" s="424"/>
      <c r="Q371" s="424"/>
      <c r="R371" s="424"/>
      <c r="S371" s="424"/>
      <c r="T371" s="424"/>
      <c r="U371" s="424"/>
    </row>
    <row r="372" spans="1:21" s="367" customFormat="1" ht="15.75">
      <c r="A372" s="39"/>
      <c r="F372" s="423"/>
      <c r="G372" s="424"/>
      <c r="H372" s="424"/>
      <c r="I372" s="424"/>
      <c r="J372" s="424"/>
      <c r="K372" s="424"/>
      <c r="L372" s="424"/>
      <c r="M372" s="424"/>
      <c r="N372" s="424"/>
      <c r="O372" s="424"/>
      <c r="P372" s="424"/>
      <c r="Q372" s="424"/>
      <c r="R372" s="424"/>
      <c r="S372" s="424"/>
      <c r="T372" s="424"/>
      <c r="U372" s="424"/>
    </row>
    <row r="373" spans="1:21" s="367" customFormat="1" ht="15.75">
      <c r="A373" s="39"/>
      <c r="F373" s="423"/>
      <c r="G373" s="424"/>
      <c r="H373" s="424"/>
      <c r="I373" s="424"/>
      <c r="J373" s="424"/>
      <c r="K373" s="424"/>
      <c r="L373" s="424"/>
      <c r="M373" s="424"/>
      <c r="N373" s="424"/>
      <c r="O373" s="424"/>
      <c r="P373" s="424"/>
      <c r="Q373" s="424"/>
      <c r="R373" s="424"/>
      <c r="S373" s="424"/>
      <c r="T373" s="424"/>
      <c r="U373" s="424"/>
    </row>
    <row r="374" spans="1:21" s="367" customFormat="1" ht="15.75">
      <c r="A374" s="39"/>
      <c r="F374" s="423"/>
      <c r="G374" s="424"/>
      <c r="H374" s="424"/>
      <c r="I374" s="424"/>
      <c r="J374" s="424"/>
      <c r="K374" s="424"/>
      <c r="L374" s="424"/>
      <c r="M374" s="424"/>
      <c r="N374" s="424"/>
      <c r="O374" s="424"/>
      <c r="P374" s="424"/>
      <c r="Q374" s="424"/>
      <c r="R374" s="424"/>
      <c r="S374" s="424"/>
      <c r="T374" s="424"/>
      <c r="U374" s="424"/>
    </row>
    <row r="375" spans="1:21" s="367" customFormat="1" ht="15.75">
      <c r="A375" s="39"/>
      <c r="F375" s="423"/>
      <c r="G375" s="424"/>
      <c r="H375" s="424"/>
      <c r="I375" s="424"/>
      <c r="J375" s="424"/>
      <c r="K375" s="424"/>
      <c r="L375" s="424"/>
      <c r="M375" s="424"/>
      <c r="N375" s="424"/>
      <c r="O375" s="424"/>
      <c r="P375" s="424"/>
      <c r="Q375" s="424"/>
      <c r="R375" s="424"/>
      <c r="S375" s="424"/>
      <c r="T375" s="424"/>
      <c r="U375" s="424"/>
    </row>
    <row r="376" spans="1:21" s="367" customFormat="1" ht="15.75">
      <c r="A376" s="39"/>
      <c r="F376" s="423"/>
      <c r="G376" s="424"/>
      <c r="H376" s="424"/>
      <c r="I376" s="424"/>
      <c r="J376" s="424"/>
      <c r="K376" s="424"/>
      <c r="L376" s="424"/>
      <c r="M376" s="424"/>
      <c r="N376" s="424"/>
      <c r="O376" s="424"/>
      <c r="P376" s="424"/>
      <c r="Q376" s="424"/>
      <c r="R376" s="424"/>
      <c r="S376" s="424"/>
      <c r="T376" s="424"/>
      <c r="U376" s="424"/>
    </row>
    <row r="377" spans="1:21" s="367" customFormat="1" ht="15.75">
      <c r="A377" s="39"/>
      <c r="F377" s="423"/>
      <c r="G377" s="424"/>
      <c r="H377" s="424"/>
      <c r="I377" s="424"/>
      <c r="J377" s="424"/>
      <c r="K377" s="424"/>
      <c r="L377" s="424"/>
      <c r="M377" s="424"/>
      <c r="N377" s="424"/>
      <c r="O377" s="424"/>
      <c r="P377" s="424"/>
      <c r="Q377" s="424"/>
      <c r="R377" s="424"/>
      <c r="S377" s="424"/>
      <c r="T377" s="424"/>
      <c r="U377" s="424"/>
    </row>
    <row r="378" spans="1:21" s="367" customFormat="1" ht="15.75">
      <c r="A378" s="39"/>
      <c r="F378" s="423"/>
      <c r="G378" s="424"/>
      <c r="H378" s="424"/>
      <c r="I378" s="424"/>
      <c r="J378" s="424"/>
      <c r="K378" s="424"/>
      <c r="L378" s="424"/>
      <c r="M378" s="424"/>
      <c r="N378" s="424"/>
      <c r="O378" s="424"/>
      <c r="P378" s="424"/>
      <c r="Q378" s="424"/>
      <c r="R378" s="424"/>
      <c r="S378" s="424"/>
      <c r="T378" s="424"/>
      <c r="U378" s="424"/>
    </row>
    <row r="379" spans="1:21" s="367" customFormat="1" ht="15.75">
      <c r="A379" s="39"/>
      <c r="F379" s="423"/>
      <c r="G379" s="424"/>
      <c r="H379" s="424"/>
      <c r="I379" s="424"/>
      <c r="J379" s="424"/>
      <c r="K379" s="424"/>
      <c r="L379" s="424"/>
      <c r="M379" s="424"/>
      <c r="N379" s="424"/>
      <c r="O379" s="424"/>
      <c r="P379" s="424"/>
      <c r="Q379" s="424"/>
      <c r="R379" s="424"/>
      <c r="S379" s="424"/>
      <c r="T379" s="424"/>
      <c r="U379" s="424"/>
    </row>
    <row r="380" spans="1:21" s="367" customFormat="1" ht="15.75">
      <c r="A380" s="39"/>
      <c r="F380" s="423"/>
      <c r="G380" s="424"/>
      <c r="H380" s="424"/>
      <c r="I380" s="424"/>
      <c r="J380" s="424"/>
      <c r="K380" s="424"/>
      <c r="L380" s="424"/>
      <c r="M380" s="424"/>
      <c r="N380" s="424"/>
      <c r="O380" s="424"/>
      <c r="P380" s="424"/>
      <c r="Q380" s="424"/>
      <c r="R380" s="424"/>
      <c r="S380" s="424"/>
      <c r="T380" s="424"/>
      <c r="U380" s="424"/>
    </row>
    <row r="381" spans="1:21" s="367" customFormat="1" ht="15.75">
      <c r="A381" s="39"/>
      <c r="F381" s="423"/>
      <c r="G381" s="424"/>
      <c r="H381" s="424"/>
      <c r="I381" s="424"/>
      <c r="J381" s="424"/>
      <c r="K381" s="424"/>
      <c r="L381" s="424"/>
      <c r="M381" s="424"/>
      <c r="N381" s="424"/>
      <c r="O381" s="424"/>
      <c r="P381" s="424"/>
      <c r="Q381" s="424"/>
      <c r="R381" s="424"/>
      <c r="S381" s="424"/>
      <c r="T381" s="424"/>
      <c r="U381" s="424"/>
    </row>
    <row r="382" spans="1:21" s="367" customFormat="1" ht="15.75">
      <c r="A382" s="39"/>
      <c r="F382" s="423"/>
      <c r="G382" s="424"/>
      <c r="H382" s="424"/>
      <c r="I382" s="424"/>
      <c r="J382" s="424"/>
      <c r="K382" s="424"/>
      <c r="L382" s="424"/>
      <c r="M382" s="424"/>
      <c r="N382" s="424"/>
      <c r="O382" s="424"/>
      <c r="P382" s="424"/>
      <c r="Q382" s="424"/>
      <c r="R382" s="424"/>
      <c r="S382" s="424"/>
      <c r="T382" s="424"/>
      <c r="U382" s="424"/>
    </row>
    <row r="383" spans="1:21" s="367" customFormat="1" ht="15.75">
      <c r="A383" s="39"/>
      <c r="F383" s="423"/>
      <c r="G383" s="424"/>
      <c r="H383" s="424"/>
      <c r="I383" s="424"/>
      <c r="J383" s="424"/>
      <c r="K383" s="424"/>
      <c r="L383" s="424"/>
      <c r="M383" s="424"/>
      <c r="N383" s="424"/>
      <c r="O383" s="424"/>
      <c r="P383" s="424"/>
      <c r="Q383" s="424"/>
      <c r="R383" s="424"/>
      <c r="S383" s="424"/>
      <c r="T383" s="424"/>
      <c r="U383" s="424"/>
    </row>
    <row r="384" spans="1:21" s="367" customFormat="1" ht="15.75">
      <c r="A384" s="39"/>
      <c r="F384" s="423"/>
      <c r="G384" s="424"/>
      <c r="H384" s="424"/>
      <c r="I384" s="424"/>
      <c r="J384" s="424"/>
      <c r="K384" s="424"/>
      <c r="L384" s="424"/>
      <c r="M384" s="424"/>
      <c r="N384" s="424"/>
      <c r="O384" s="424"/>
      <c r="P384" s="424"/>
      <c r="Q384" s="424"/>
      <c r="R384" s="424"/>
      <c r="S384" s="424"/>
      <c r="T384" s="424"/>
      <c r="U384" s="424"/>
    </row>
    <row r="385" spans="1:21" s="367" customFormat="1" ht="15.75">
      <c r="A385" s="39"/>
      <c r="F385" s="423"/>
      <c r="G385" s="424"/>
      <c r="H385" s="424"/>
      <c r="I385" s="424"/>
      <c r="J385" s="424"/>
      <c r="K385" s="424"/>
      <c r="L385" s="424"/>
      <c r="M385" s="424"/>
      <c r="N385" s="424"/>
      <c r="O385" s="424"/>
      <c r="P385" s="424"/>
      <c r="Q385" s="424"/>
      <c r="R385" s="424"/>
      <c r="S385" s="424"/>
      <c r="T385" s="424"/>
      <c r="U385" s="424"/>
    </row>
    <row r="386" spans="1:21" s="367" customFormat="1" ht="15.75">
      <c r="A386" s="39"/>
      <c r="F386" s="423"/>
      <c r="G386" s="424"/>
      <c r="H386" s="424"/>
      <c r="I386" s="424"/>
      <c r="J386" s="424"/>
      <c r="K386" s="424"/>
      <c r="L386" s="424"/>
      <c r="M386" s="424"/>
      <c r="N386" s="424"/>
      <c r="O386" s="424"/>
      <c r="P386" s="424"/>
      <c r="Q386" s="424"/>
      <c r="R386" s="424"/>
      <c r="S386" s="424"/>
      <c r="T386" s="424"/>
      <c r="U386" s="424"/>
    </row>
    <row r="387" spans="1:21" s="367" customFormat="1" ht="15.75">
      <c r="A387" s="39"/>
      <c r="F387" s="423"/>
      <c r="G387" s="424"/>
      <c r="H387" s="424"/>
      <c r="I387" s="424"/>
      <c r="J387" s="424"/>
      <c r="K387" s="424"/>
      <c r="L387" s="424"/>
      <c r="M387" s="424"/>
      <c r="N387" s="424"/>
      <c r="O387" s="424"/>
      <c r="P387" s="424"/>
      <c r="Q387" s="424"/>
      <c r="R387" s="424"/>
      <c r="S387" s="424"/>
      <c r="T387" s="424"/>
      <c r="U387" s="424"/>
    </row>
    <row r="388" spans="1:21" s="367" customFormat="1" ht="15.75">
      <c r="A388" s="39"/>
      <c r="F388" s="423"/>
      <c r="G388" s="424"/>
      <c r="H388" s="424"/>
      <c r="I388" s="424"/>
      <c r="J388" s="424"/>
      <c r="K388" s="424"/>
      <c r="L388" s="424"/>
      <c r="M388" s="424"/>
      <c r="N388" s="424"/>
      <c r="O388" s="424"/>
      <c r="P388" s="424"/>
      <c r="Q388" s="424"/>
      <c r="R388" s="424"/>
      <c r="S388" s="424"/>
      <c r="T388" s="424"/>
      <c r="U388" s="424"/>
    </row>
    <row r="389" spans="1:21" s="367" customFormat="1" ht="15.75">
      <c r="A389" s="39"/>
      <c r="F389" s="423"/>
      <c r="G389" s="424"/>
      <c r="H389" s="424"/>
      <c r="I389" s="424"/>
      <c r="J389" s="424"/>
      <c r="K389" s="424"/>
      <c r="L389" s="424"/>
      <c r="M389" s="424"/>
      <c r="N389" s="424"/>
      <c r="O389" s="424"/>
      <c r="P389" s="424"/>
      <c r="Q389" s="424"/>
      <c r="R389" s="424"/>
      <c r="S389" s="424"/>
      <c r="T389" s="424"/>
      <c r="U389" s="424"/>
    </row>
    <row r="390" spans="1:21" s="367" customFormat="1" ht="15.75">
      <c r="A390" s="39"/>
      <c r="F390" s="423"/>
      <c r="G390" s="424"/>
      <c r="H390" s="424"/>
      <c r="I390" s="424"/>
      <c r="J390" s="424"/>
      <c r="K390" s="424"/>
      <c r="L390" s="424"/>
      <c r="M390" s="424"/>
      <c r="N390" s="424"/>
      <c r="O390" s="424"/>
      <c r="P390" s="424"/>
      <c r="Q390" s="424"/>
      <c r="R390" s="424"/>
      <c r="S390" s="424"/>
      <c r="T390" s="424"/>
      <c r="U390" s="424"/>
    </row>
    <row r="391" spans="1:21" s="367" customFormat="1" ht="15.75">
      <c r="A391" s="39"/>
      <c r="F391" s="423"/>
      <c r="G391" s="424"/>
      <c r="H391" s="424"/>
      <c r="I391" s="424"/>
      <c r="J391" s="424"/>
      <c r="K391" s="424"/>
      <c r="L391" s="424"/>
      <c r="M391" s="424"/>
      <c r="N391" s="424"/>
      <c r="O391" s="424"/>
      <c r="P391" s="424"/>
      <c r="Q391" s="424"/>
      <c r="R391" s="424"/>
      <c r="S391" s="424"/>
      <c r="T391" s="424"/>
      <c r="U391" s="424"/>
    </row>
    <row r="392" spans="1:21" s="367" customFormat="1" ht="15.75">
      <c r="A392" s="39"/>
      <c r="F392" s="423"/>
      <c r="G392" s="424"/>
      <c r="H392" s="424"/>
      <c r="I392" s="424"/>
      <c r="J392" s="424"/>
      <c r="K392" s="424"/>
      <c r="L392" s="424"/>
      <c r="M392" s="424"/>
      <c r="N392" s="424"/>
      <c r="O392" s="424"/>
      <c r="P392" s="424"/>
      <c r="Q392" s="424"/>
      <c r="R392" s="424"/>
      <c r="S392" s="424"/>
      <c r="T392" s="424"/>
      <c r="U392" s="424"/>
    </row>
    <row r="393" spans="1:21" s="367" customFormat="1" ht="15.75">
      <c r="A393" s="39"/>
      <c r="F393" s="423"/>
      <c r="G393" s="424"/>
      <c r="H393" s="424"/>
      <c r="I393" s="424"/>
      <c r="J393" s="424"/>
      <c r="K393" s="424"/>
      <c r="L393" s="424"/>
      <c r="M393" s="424"/>
      <c r="N393" s="424"/>
      <c r="O393" s="424"/>
      <c r="P393" s="424"/>
      <c r="Q393" s="424"/>
      <c r="R393" s="424"/>
      <c r="S393" s="424"/>
      <c r="T393" s="424"/>
      <c r="U393" s="424"/>
    </row>
    <row r="394" spans="1:21" s="367" customFormat="1" ht="15.75">
      <c r="A394" s="39"/>
      <c r="F394" s="423"/>
      <c r="G394" s="424"/>
      <c r="H394" s="424"/>
      <c r="I394" s="424"/>
      <c r="J394" s="424"/>
      <c r="K394" s="424"/>
      <c r="L394" s="424"/>
      <c r="M394" s="424"/>
      <c r="N394" s="424"/>
      <c r="O394" s="424"/>
      <c r="P394" s="424"/>
      <c r="Q394" s="424"/>
      <c r="R394" s="424"/>
      <c r="S394" s="424"/>
      <c r="T394" s="424"/>
      <c r="U394" s="424"/>
    </row>
    <row r="395" spans="1:21" s="367" customFormat="1" ht="15.75">
      <c r="A395" s="39"/>
      <c r="F395" s="423"/>
      <c r="G395" s="424"/>
      <c r="H395" s="424"/>
      <c r="I395" s="424"/>
      <c r="J395" s="424"/>
      <c r="K395" s="424"/>
      <c r="L395" s="424"/>
      <c r="M395" s="424"/>
      <c r="N395" s="424"/>
      <c r="O395" s="424"/>
      <c r="P395" s="424"/>
      <c r="Q395" s="424"/>
      <c r="R395" s="424"/>
      <c r="S395" s="424"/>
      <c r="T395" s="424"/>
      <c r="U395" s="424"/>
    </row>
    <row r="396" spans="1:21" s="367" customFormat="1" ht="15.75">
      <c r="A396" s="39"/>
      <c r="F396" s="423"/>
      <c r="G396" s="424"/>
      <c r="H396" s="424"/>
      <c r="I396" s="424"/>
      <c r="J396" s="424"/>
      <c r="K396" s="424"/>
      <c r="L396" s="424"/>
      <c r="M396" s="424"/>
      <c r="N396" s="424"/>
      <c r="O396" s="424"/>
      <c r="P396" s="424"/>
      <c r="Q396" s="424"/>
      <c r="R396" s="424"/>
      <c r="S396" s="424"/>
      <c r="T396" s="424"/>
      <c r="U396" s="424"/>
    </row>
    <row r="397" spans="1:21" s="367" customFormat="1" ht="15.75">
      <c r="A397" s="39"/>
      <c r="F397" s="423"/>
      <c r="G397" s="424"/>
      <c r="H397" s="424"/>
      <c r="I397" s="424"/>
      <c r="J397" s="424"/>
      <c r="K397" s="424"/>
      <c r="L397" s="424"/>
      <c r="M397" s="424"/>
      <c r="N397" s="424"/>
      <c r="O397" s="424"/>
      <c r="P397" s="424"/>
      <c r="Q397" s="424"/>
      <c r="R397" s="424"/>
      <c r="S397" s="424"/>
      <c r="T397" s="424"/>
      <c r="U397" s="424"/>
    </row>
    <row r="398" spans="1:21" s="367" customFormat="1" ht="15.75">
      <c r="A398" s="39"/>
      <c r="F398" s="423"/>
      <c r="G398" s="424"/>
      <c r="H398" s="424"/>
      <c r="I398" s="424"/>
      <c r="J398" s="424"/>
      <c r="K398" s="424"/>
      <c r="L398" s="424"/>
      <c r="M398" s="424"/>
      <c r="N398" s="424"/>
      <c r="O398" s="424"/>
      <c r="P398" s="424"/>
      <c r="Q398" s="424"/>
      <c r="R398" s="424"/>
      <c r="S398" s="424"/>
      <c r="T398" s="424"/>
      <c r="U398" s="424"/>
    </row>
    <row r="399" spans="1:21" s="367" customFormat="1" ht="15.75">
      <c r="A399" s="39"/>
      <c r="F399" s="423"/>
      <c r="G399" s="424"/>
      <c r="H399" s="424"/>
      <c r="I399" s="424"/>
      <c r="J399" s="424"/>
      <c r="K399" s="424"/>
      <c r="L399" s="424"/>
      <c r="M399" s="424"/>
      <c r="N399" s="424"/>
      <c r="O399" s="424"/>
      <c r="P399" s="424"/>
      <c r="Q399" s="424"/>
      <c r="R399" s="424"/>
      <c r="S399" s="424"/>
      <c r="T399" s="424"/>
      <c r="U399" s="424"/>
    </row>
    <row r="400" spans="1:21" s="367" customFormat="1" ht="15.75">
      <c r="A400" s="39"/>
      <c r="F400" s="423"/>
      <c r="G400" s="424"/>
      <c r="H400" s="424"/>
      <c r="I400" s="424"/>
      <c r="J400" s="424"/>
      <c r="K400" s="424"/>
      <c r="L400" s="424"/>
      <c r="M400" s="424"/>
      <c r="N400" s="424"/>
      <c r="O400" s="424"/>
      <c r="P400" s="424"/>
      <c r="Q400" s="424"/>
      <c r="R400" s="424"/>
      <c r="S400" s="424"/>
      <c r="T400" s="424"/>
      <c r="U400" s="424"/>
    </row>
    <row r="401" spans="1:21" s="367" customFormat="1" ht="15.75">
      <c r="A401" s="39"/>
      <c r="F401" s="423"/>
      <c r="G401" s="424"/>
      <c r="H401" s="424"/>
      <c r="I401" s="424"/>
      <c r="J401" s="424"/>
      <c r="K401" s="424"/>
      <c r="L401" s="424"/>
      <c r="M401" s="424"/>
      <c r="N401" s="424"/>
      <c r="O401" s="424"/>
      <c r="P401" s="424"/>
      <c r="Q401" s="424"/>
      <c r="R401" s="424"/>
      <c r="S401" s="424"/>
      <c r="T401" s="424"/>
      <c r="U401" s="424"/>
    </row>
    <row r="402" spans="1:21" s="367" customFormat="1" ht="15.75">
      <c r="A402" s="39"/>
      <c r="F402" s="423"/>
      <c r="G402" s="424"/>
      <c r="H402" s="424"/>
      <c r="I402" s="424"/>
      <c r="J402" s="424"/>
      <c r="K402" s="424"/>
      <c r="L402" s="424"/>
      <c r="M402" s="424"/>
      <c r="N402" s="424"/>
      <c r="O402" s="424"/>
      <c r="P402" s="424"/>
      <c r="Q402" s="424"/>
      <c r="R402" s="424"/>
      <c r="S402" s="424"/>
      <c r="T402" s="424"/>
      <c r="U402" s="424"/>
    </row>
    <row r="403" spans="1:21" s="367" customFormat="1" ht="15.75">
      <c r="A403" s="39"/>
      <c r="F403" s="423"/>
      <c r="G403" s="424"/>
      <c r="H403" s="424"/>
      <c r="I403" s="424"/>
      <c r="J403" s="424"/>
      <c r="K403" s="424"/>
      <c r="L403" s="424"/>
      <c r="M403" s="424"/>
      <c r="N403" s="424"/>
      <c r="O403" s="424"/>
      <c r="P403" s="424"/>
      <c r="Q403" s="424"/>
      <c r="R403" s="424"/>
      <c r="S403" s="424"/>
      <c r="T403" s="424"/>
      <c r="U403" s="424"/>
    </row>
    <row r="404" spans="1:21" s="367" customFormat="1" ht="15.75">
      <c r="A404" s="39"/>
      <c r="F404" s="423"/>
      <c r="G404" s="424"/>
      <c r="H404" s="424"/>
      <c r="I404" s="424"/>
      <c r="J404" s="424"/>
      <c r="K404" s="424"/>
      <c r="L404" s="424"/>
      <c r="M404" s="424"/>
      <c r="N404" s="424"/>
      <c r="O404" s="424"/>
      <c r="P404" s="424"/>
      <c r="Q404" s="424"/>
      <c r="R404" s="424"/>
      <c r="S404" s="424"/>
      <c r="T404" s="424"/>
      <c r="U404" s="424"/>
    </row>
    <row r="405" spans="1:21" s="367" customFormat="1" ht="15.75">
      <c r="A405" s="39"/>
      <c r="F405" s="423"/>
      <c r="G405" s="424"/>
      <c r="H405" s="424"/>
      <c r="I405" s="424"/>
      <c r="J405" s="424"/>
      <c r="K405" s="424"/>
      <c r="L405" s="424"/>
      <c r="M405" s="424"/>
      <c r="N405" s="424"/>
      <c r="O405" s="424"/>
      <c r="P405" s="424"/>
      <c r="Q405" s="424"/>
      <c r="R405" s="424"/>
      <c r="S405" s="424"/>
      <c r="T405" s="424"/>
      <c r="U405" s="424"/>
    </row>
    <row r="406" spans="1:21" s="367" customFormat="1" ht="15.75">
      <c r="A406" s="39"/>
      <c r="F406" s="423"/>
      <c r="G406" s="424"/>
      <c r="H406" s="424"/>
      <c r="I406" s="424"/>
      <c r="J406" s="424"/>
      <c r="K406" s="424"/>
      <c r="L406" s="424"/>
      <c r="M406" s="424"/>
      <c r="N406" s="424"/>
      <c r="O406" s="424"/>
      <c r="P406" s="424"/>
      <c r="Q406" s="424"/>
      <c r="R406" s="424"/>
      <c r="S406" s="424"/>
      <c r="T406" s="424"/>
      <c r="U406" s="424"/>
    </row>
    <row r="407" spans="1:21" s="367" customFormat="1" ht="15.75">
      <c r="A407" s="39"/>
      <c r="F407" s="423"/>
      <c r="G407" s="424"/>
      <c r="H407" s="424"/>
      <c r="I407" s="424"/>
      <c r="J407" s="424"/>
      <c r="K407" s="424"/>
      <c r="L407" s="424"/>
      <c r="M407" s="424"/>
      <c r="N407" s="424"/>
      <c r="O407" s="424"/>
      <c r="P407" s="424"/>
      <c r="Q407" s="424"/>
      <c r="R407" s="424"/>
      <c r="S407" s="424"/>
      <c r="T407" s="424"/>
      <c r="U407" s="424"/>
    </row>
    <row r="408" spans="1:21" s="367" customFormat="1" ht="15.75">
      <c r="A408" s="39"/>
      <c r="F408" s="423"/>
      <c r="G408" s="424"/>
      <c r="H408" s="424"/>
      <c r="I408" s="424"/>
      <c r="J408" s="424"/>
      <c r="K408" s="424"/>
      <c r="L408" s="424"/>
      <c r="M408" s="424"/>
      <c r="N408" s="424"/>
      <c r="O408" s="424"/>
      <c r="P408" s="424"/>
      <c r="Q408" s="424"/>
      <c r="R408" s="424"/>
      <c r="S408" s="424"/>
      <c r="T408" s="424"/>
      <c r="U408" s="424"/>
    </row>
    <row r="409" spans="1:21" s="367" customFormat="1" ht="15.75">
      <c r="A409" s="39"/>
      <c r="F409" s="423"/>
      <c r="G409" s="424"/>
      <c r="H409" s="424"/>
      <c r="I409" s="424"/>
      <c r="J409" s="424"/>
      <c r="K409" s="424"/>
      <c r="L409" s="424"/>
      <c r="M409" s="424"/>
      <c r="N409" s="424"/>
      <c r="O409" s="424"/>
      <c r="P409" s="424"/>
      <c r="Q409" s="424"/>
      <c r="R409" s="424"/>
      <c r="S409" s="424"/>
      <c r="T409" s="424"/>
      <c r="U409" s="424"/>
    </row>
    <row r="410" spans="1:21" s="367" customFormat="1" ht="15.75">
      <c r="A410" s="39"/>
      <c r="F410" s="423"/>
      <c r="G410" s="424"/>
      <c r="H410" s="424"/>
      <c r="I410" s="424"/>
      <c r="J410" s="424"/>
      <c r="K410" s="424"/>
      <c r="L410" s="424"/>
      <c r="M410" s="424"/>
      <c r="N410" s="424"/>
      <c r="O410" s="424"/>
      <c r="P410" s="424"/>
      <c r="Q410" s="424"/>
      <c r="R410" s="424"/>
      <c r="S410" s="424"/>
      <c r="T410" s="424"/>
      <c r="U410" s="424"/>
    </row>
    <row r="411" spans="1:21" s="367" customFormat="1" ht="15.75">
      <c r="A411" s="39"/>
      <c r="F411" s="423"/>
      <c r="G411" s="424"/>
      <c r="H411" s="424"/>
      <c r="I411" s="424"/>
      <c r="J411" s="424"/>
      <c r="K411" s="424"/>
      <c r="L411" s="424"/>
      <c r="M411" s="424"/>
      <c r="N411" s="424"/>
      <c r="O411" s="424"/>
      <c r="P411" s="424"/>
      <c r="Q411" s="424"/>
      <c r="R411" s="424"/>
      <c r="S411" s="424"/>
      <c r="T411" s="424"/>
      <c r="U411" s="424"/>
    </row>
    <row r="412" spans="1:21" s="367" customFormat="1" ht="15.75">
      <c r="A412" s="39"/>
      <c r="F412" s="423"/>
      <c r="G412" s="424"/>
      <c r="H412" s="424"/>
      <c r="I412" s="424"/>
      <c r="J412" s="424"/>
      <c r="K412" s="424"/>
      <c r="L412" s="424"/>
      <c r="M412" s="424"/>
      <c r="N412" s="424"/>
      <c r="O412" s="424"/>
      <c r="P412" s="424"/>
      <c r="Q412" s="424"/>
      <c r="R412" s="424"/>
      <c r="S412" s="424"/>
      <c r="T412" s="424"/>
      <c r="U412" s="424"/>
    </row>
    <row r="413" spans="1:21" s="367" customFormat="1" ht="15.75">
      <c r="A413" s="39"/>
      <c r="F413" s="423"/>
      <c r="G413" s="424"/>
      <c r="H413" s="424"/>
      <c r="I413" s="424"/>
      <c r="J413" s="424"/>
      <c r="K413" s="424"/>
      <c r="L413" s="424"/>
      <c r="M413" s="424"/>
      <c r="N413" s="424"/>
      <c r="O413" s="424"/>
      <c r="P413" s="424"/>
      <c r="Q413" s="424"/>
      <c r="R413" s="424"/>
      <c r="S413" s="424"/>
      <c r="T413" s="424"/>
      <c r="U413" s="424"/>
    </row>
    <row r="414" spans="1:21" s="367" customFormat="1" ht="15.75">
      <c r="A414" s="39"/>
      <c r="F414" s="423"/>
      <c r="G414" s="424"/>
      <c r="H414" s="424"/>
      <c r="I414" s="424"/>
      <c r="J414" s="424"/>
      <c r="K414" s="424"/>
      <c r="L414" s="424"/>
      <c r="M414" s="424"/>
      <c r="N414" s="424"/>
      <c r="O414" s="424"/>
      <c r="P414" s="424"/>
      <c r="Q414" s="424"/>
      <c r="R414" s="424"/>
      <c r="S414" s="424"/>
      <c r="T414" s="424"/>
      <c r="U414" s="424"/>
    </row>
    <row r="415" spans="1:21" s="367" customFormat="1" ht="15.75">
      <c r="A415" s="39"/>
      <c r="F415" s="423"/>
      <c r="G415" s="424"/>
      <c r="H415" s="424"/>
      <c r="I415" s="424"/>
      <c r="J415" s="424"/>
      <c r="K415" s="424"/>
      <c r="L415" s="424"/>
      <c r="M415" s="424"/>
      <c r="N415" s="424"/>
      <c r="O415" s="424"/>
      <c r="P415" s="424"/>
      <c r="Q415" s="424"/>
      <c r="R415" s="424"/>
      <c r="S415" s="424"/>
      <c r="T415" s="424"/>
      <c r="U415" s="424"/>
    </row>
    <row r="416" spans="1:21" s="367" customFormat="1" ht="15.75">
      <c r="A416" s="39"/>
      <c r="F416" s="423"/>
      <c r="G416" s="424"/>
      <c r="H416" s="424"/>
      <c r="I416" s="424"/>
      <c r="J416" s="424"/>
      <c r="K416" s="424"/>
      <c r="L416" s="424"/>
      <c r="M416" s="424"/>
      <c r="N416" s="424"/>
      <c r="O416" s="424"/>
      <c r="P416" s="424"/>
      <c r="Q416" s="424"/>
      <c r="R416" s="424"/>
      <c r="S416" s="424"/>
      <c r="T416" s="424"/>
      <c r="U416" s="424"/>
    </row>
    <row r="417" spans="1:21" s="367" customFormat="1" ht="15.75">
      <c r="A417" s="39"/>
      <c r="F417" s="423"/>
      <c r="G417" s="424"/>
      <c r="H417" s="424"/>
      <c r="I417" s="424"/>
      <c r="J417" s="424"/>
      <c r="K417" s="424"/>
      <c r="L417" s="424"/>
      <c r="M417" s="424"/>
      <c r="N417" s="424"/>
      <c r="O417" s="424"/>
      <c r="P417" s="424"/>
      <c r="Q417" s="424"/>
      <c r="R417" s="424"/>
      <c r="S417" s="424"/>
      <c r="T417" s="424"/>
      <c r="U417" s="424"/>
    </row>
    <row r="418" spans="1:21" s="367" customFormat="1" ht="15.75">
      <c r="A418" s="39"/>
      <c r="F418" s="423"/>
      <c r="G418" s="424"/>
      <c r="H418" s="424"/>
      <c r="I418" s="424"/>
      <c r="J418" s="424"/>
      <c r="K418" s="424"/>
      <c r="L418" s="424"/>
      <c r="M418" s="424"/>
      <c r="N418" s="424"/>
      <c r="O418" s="424"/>
      <c r="P418" s="424"/>
      <c r="Q418" s="424"/>
      <c r="R418" s="424"/>
      <c r="S418" s="424"/>
      <c r="T418" s="424"/>
      <c r="U418" s="424"/>
    </row>
    <row r="419" spans="1:21" s="367" customFormat="1" ht="15.75">
      <c r="A419" s="39"/>
      <c r="F419" s="423"/>
      <c r="G419" s="424"/>
      <c r="H419" s="424"/>
      <c r="I419" s="424"/>
      <c r="J419" s="424"/>
      <c r="K419" s="424"/>
      <c r="L419" s="424"/>
      <c r="M419" s="424"/>
      <c r="N419" s="424"/>
      <c r="O419" s="424"/>
      <c r="P419" s="424"/>
      <c r="Q419" s="424"/>
      <c r="R419" s="424"/>
      <c r="S419" s="424"/>
      <c r="T419" s="424"/>
      <c r="U419" s="424"/>
    </row>
    <row r="420" spans="1:21" s="367" customFormat="1" ht="15.75">
      <c r="A420" s="39"/>
      <c r="F420" s="423"/>
      <c r="G420" s="424"/>
      <c r="H420" s="424"/>
      <c r="I420" s="424"/>
      <c r="J420" s="424"/>
      <c r="K420" s="424"/>
      <c r="L420" s="424"/>
      <c r="M420" s="424"/>
      <c r="N420" s="424"/>
      <c r="O420" s="424"/>
      <c r="P420" s="424"/>
      <c r="Q420" s="424"/>
      <c r="R420" s="424"/>
      <c r="S420" s="424"/>
      <c r="T420" s="424"/>
      <c r="U420" s="424"/>
    </row>
    <row r="421" spans="1:21" s="367" customFormat="1" ht="15.75">
      <c r="A421" s="39"/>
      <c r="F421" s="423"/>
      <c r="G421" s="424"/>
      <c r="H421" s="424"/>
      <c r="I421" s="424"/>
      <c r="J421" s="424"/>
      <c r="K421" s="424"/>
      <c r="L421" s="424"/>
      <c r="M421" s="424"/>
      <c r="N421" s="424"/>
      <c r="O421" s="424"/>
      <c r="P421" s="424"/>
      <c r="Q421" s="424"/>
      <c r="R421" s="424"/>
      <c r="S421" s="424"/>
      <c r="T421" s="424"/>
      <c r="U421" s="424"/>
    </row>
    <row r="422" spans="1:21" s="367" customFormat="1" ht="15.75">
      <c r="A422" s="39"/>
      <c r="F422" s="423"/>
      <c r="G422" s="424"/>
      <c r="H422" s="424"/>
      <c r="I422" s="424"/>
      <c r="J422" s="424"/>
      <c r="K422" s="424"/>
      <c r="L422" s="424"/>
      <c r="M422" s="424"/>
      <c r="N422" s="424"/>
      <c r="O422" s="424"/>
      <c r="P422" s="424"/>
      <c r="Q422" s="424"/>
      <c r="R422" s="424"/>
      <c r="S422" s="424"/>
      <c r="T422" s="424"/>
      <c r="U422" s="424"/>
    </row>
    <row r="423" spans="1:21" s="367" customFormat="1" ht="15.75">
      <c r="A423" s="39"/>
      <c r="F423" s="423"/>
      <c r="G423" s="424"/>
      <c r="H423" s="424"/>
      <c r="I423" s="424"/>
      <c r="J423" s="424"/>
      <c r="K423" s="424"/>
      <c r="L423" s="424"/>
      <c r="M423" s="424"/>
      <c r="N423" s="424"/>
      <c r="O423" s="424"/>
      <c r="P423" s="424"/>
      <c r="Q423" s="424"/>
      <c r="R423" s="424"/>
      <c r="S423" s="424"/>
      <c r="T423" s="424"/>
      <c r="U423" s="424"/>
    </row>
    <row r="424" spans="1:21" s="367" customFormat="1" ht="15.75">
      <c r="A424" s="39"/>
      <c r="F424" s="423"/>
      <c r="G424" s="424"/>
      <c r="H424" s="424"/>
      <c r="I424" s="424"/>
      <c r="J424" s="424"/>
      <c r="K424" s="424"/>
      <c r="L424" s="424"/>
      <c r="M424" s="424"/>
      <c r="N424" s="424"/>
      <c r="O424" s="424"/>
      <c r="P424" s="424"/>
      <c r="Q424" s="424"/>
      <c r="R424" s="424"/>
      <c r="S424" s="424"/>
      <c r="T424" s="424"/>
      <c r="U424" s="424"/>
    </row>
    <row r="425" spans="1:21" s="367" customFormat="1" ht="15.75">
      <c r="A425" s="39"/>
      <c r="F425" s="423"/>
      <c r="G425" s="424"/>
      <c r="H425" s="424"/>
      <c r="I425" s="424"/>
      <c r="J425" s="424"/>
      <c r="K425" s="424"/>
      <c r="L425" s="424"/>
      <c r="M425" s="424"/>
      <c r="N425" s="424"/>
      <c r="O425" s="424"/>
      <c r="P425" s="424"/>
      <c r="Q425" s="424"/>
      <c r="R425" s="424"/>
      <c r="S425" s="424"/>
      <c r="T425" s="424"/>
      <c r="U425" s="424"/>
    </row>
    <row r="426" spans="1:21" s="367" customFormat="1" ht="15.75">
      <c r="A426" s="39"/>
      <c r="F426" s="423"/>
      <c r="G426" s="424"/>
      <c r="H426" s="424"/>
      <c r="I426" s="424"/>
      <c r="J426" s="424"/>
      <c r="K426" s="424"/>
      <c r="L426" s="424"/>
      <c r="M426" s="424"/>
      <c r="N426" s="424"/>
      <c r="O426" s="424"/>
      <c r="P426" s="424"/>
      <c r="Q426" s="424"/>
      <c r="R426" s="424"/>
      <c r="S426" s="424"/>
      <c r="T426" s="424"/>
      <c r="U426" s="424"/>
    </row>
    <row r="427" spans="1:21" s="367" customFormat="1" ht="15.75">
      <c r="A427" s="39"/>
      <c r="F427" s="423"/>
      <c r="G427" s="424"/>
      <c r="H427" s="424"/>
      <c r="I427" s="424"/>
      <c r="J427" s="424"/>
      <c r="K427" s="424"/>
      <c r="L427" s="424"/>
      <c r="M427" s="424"/>
      <c r="N427" s="424"/>
      <c r="O427" s="424"/>
      <c r="P427" s="424"/>
      <c r="Q427" s="424"/>
      <c r="R427" s="424"/>
      <c r="S427" s="424"/>
      <c r="T427" s="424"/>
      <c r="U427" s="424"/>
    </row>
    <row r="428" spans="1:21" s="367" customFormat="1" ht="15.75">
      <c r="A428" s="39"/>
      <c r="F428" s="423"/>
      <c r="G428" s="424"/>
      <c r="H428" s="424"/>
      <c r="I428" s="424"/>
      <c r="J428" s="424"/>
      <c r="K428" s="424"/>
      <c r="L428" s="424"/>
      <c r="M428" s="424"/>
      <c r="N428" s="424"/>
      <c r="O428" s="424"/>
      <c r="P428" s="424"/>
      <c r="Q428" s="424"/>
      <c r="R428" s="424"/>
      <c r="S428" s="424"/>
      <c r="T428" s="424"/>
      <c r="U428" s="424"/>
    </row>
    <row r="429" spans="1:21" s="367" customFormat="1" ht="15.75">
      <c r="A429" s="39"/>
      <c r="F429" s="423"/>
      <c r="G429" s="424"/>
      <c r="H429" s="424"/>
      <c r="I429" s="424"/>
      <c r="J429" s="424"/>
      <c r="K429" s="424"/>
      <c r="L429" s="424"/>
      <c r="M429" s="424"/>
      <c r="N429" s="424"/>
      <c r="O429" s="424"/>
      <c r="P429" s="424"/>
      <c r="Q429" s="424"/>
      <c r="R429" s="424"/>
      <c r="S429" s="424"/>
      <c r="T429" s="424"/>
      <c r="U429" s="424"/>
    </row>
    <row r="430" spans="1:21" s="367" customFormat="1" ht="15.75">
      <c r="A430" s="39"/>
      <c r="F430" s="423"/>
      <c r="G430" s="424"/>
      <c r="H430" s="424"/>
      <c r="I430" s="424"/>
      <c r="J430" s="424"/>
      <c r="K430" s="424"/>
      <c r="L430" s="424"/>
      <c r="M430" s="424"/>
      <c r="N430" s="424"/>
      <c r="O430" s="424"/>
      <c r="P430" s="424"/>
      <c r="Q430" s="424"/>
      <c r="R430" s="424"/>
      <c r="S430" s="424"/>
      <c r="T430" s="424"/>
      <c r="U430" s="424"/>
    </row>
    <row r="431" spans="1:21" s="367" customFormat="1" ht="15.75">
      <c r="A431" s="39"/>
      <c r="F431" s="423"/>
      <c r="G431" s="424"/>
      <c r="H431" s="424"/>
      <c r="I431" s="424"/>
      <c r="J431" s="424"/>
      <c r="K431" s="424"/>
      <c r="L431" s="424"/>
      <c r="M431" s="424"/>
      <c r="N431" s="424"/>
      <c r="O431" s="424"/>
      <c r="P431" s="424"/>
      <c r="Q431" s="424"/>
      <c r="R431" s="424"/>
      <c r="S431" s="424"/>
      <c r="T431" s="424"/>
      <c r="U431" s="424"/>
    </row>
    <row r="432" spans="1:21" s="367" customFormat="1" ht="15.75">
      <c r="A432" s="39"/>
      <c r="F432" s="423"/>
      <c r="G432" s="424"/>
      <c r="H432" s="424"/>
      <c r="I432" s="424"/>
      <c r="J432" s="424"/>
      <c r="K432" s="424"/>
      <c r="L432" s="424"/>
      <c r="M432" s="424"/>
      <c r="N432" s="424"/>
      <c r="O432" s="424"/>
      <c r="P432" s="424"/>
      <c r="Q432" s="424"/>
      <c r="R432" s="424"/>
      <c r="S432" s="424"/>
      <c r="T432" s="424"/>
      <c r="U432" s="424"/>
    </row>
    <row r="433" spans="1:21" s="367" customFormat="1" ht="15.75">
      <c r="A433" s="39"/>
      <c r="F433" s="423"/>
      <c r="G433" s="424"/>
      <c r="H433" s="424"/>
      <c r="I433" s="424"/>
      <c r="J433" s="424"/>
      <c r="K433" s="424"/>
      <c r="L433" s="424"/>
      <c r="M433" s="424"/>
      <c r="N433" s="424"/>
      <c r="O433" s="424"/>
      <c r="P433" s="424"/>
      <c r="Q433" s="424"/>
      <c r="R433" s="424"/>
      <c r="S433" s="424"/>
      <c r="T433" s="424"/>
      <c r="U433" s="424"/>
    </row>
    <row r="434" spans="1:21" s="367" customFormat="1" ht="15.75">
      <c r="A434" s="39"/>
      <c r="F434" s="423"/>
      <c r="G434" s="424"/>
      <c r="H434" s="424"/>
      <c r="I434" s="424"/>
      <c r="J434" s="424"/>
      <c r="K434" s="424"/>
      <c r="L434" s="424"/>
      <c r="M434" s="424"/>
      <c r="N434" s="424"/>
      <c r="O434" s="424"/>
      <c r="P434" s="424"/>
      <c r="Q434" s="424"/>
      <c r="R434" s="424"/>
      <c r="S434" s="424"/>
      <c r="T434" s="424"/>
      <c r="U434" s="424"/>
    </row>
    <row r="435" spans="1:21" s="367" customFormat="1" ht="15.75">
      <c r="A435" s="39"/>
      <c r="F435" s="423"/>
      <c r="G435" s="424"/>
      <c r="H435" s="424"/>
      <c r="I435" s="424"/>
      <c r="J435" s="424"/>
      <c r="K435" s="424"/>
      <c r="L435" s="424"/>
      <c r="M435" s="424"/>
      <c r="N435" s="424"/>
      <c r="O435" s="424"/>
      <c r="P435" s="424"/>
      <c r="Q435" s="424"/>
      <c r="R435" s="424"/>
      <c r="S435" s="424"/>
      <c r="T435" s="424"/>
      <c r="U435" s="424"/>
    </row>
    <row r="436" spans="1:21" s="367" customFormat="1" ht="15.75">
      <c r="A436" s="39"/>
      <c r="F436" s="423"/>
      <c r="G436" s="424"/>
      <c r="H436" s="424"/>
      <c r="I436" s="424"/>
      <c r="J436" s="424"/>
      <c r="K436" s="424"/>
      <c r="L436" s="424"/>
      <c r="M436" s="424"/>
      <c r="N436" s="424"/>
      <c r="O436" s="424"/>
      <c r="P436" s="424"/>
      <c r="Q436" s="424"/>
      <c r="R436" s="424"/>
      <c r="S436" s="424"/>
      <c r="T436" s="424"/>
      <c r="U436" s="424"/>
    </row>
    <row r="437" spans="1:21" s="367" customFormat="1" ht="15.75">
      <c r="A437" s="39"/>
      <c r="F437" s="423"/>
      <c r="G437" s="424"/>
      <c r="H437" s="424"/>
      <c r="I437" s="424"/>
      <c r="J437" s="424"/>
      <c r="K437" s="424"/>
      <c r="L437" s="424"/>
      <c r="M437" s="424"/>
      <c r="N437" s="424"/>
      <c r="O437" s="424"/>
      <c r="P437" s="424"/>
      <c r="Q437" s="424"/>
      <c r="R437" s="424"/>
      <c r="S437" s="424"/>
      <c r="T437" s="424"/>
      <c r="U437" s="424"/>
    </row>
    <row r="438" spans="1:21" s="367" customFormat="1" ht="15.75">
      <c r="A438" s="39"/>
      <c r="F438" s="423"/>
      <c r="G438" s="424"/>
      <c r="H438" s="424"/>
      <c r="I438" s="424"/>
      <c r="J438" s="424"/>
      <c r="K438" s="424"/>
      <c r="L438" s="424"/>
      <c r="M438" s="424"/>
      <c r="N438" s="424"/>
      <c r="O438" s="424"/>
      <c r="P438" s="424"/>
      <c r="Q438" s="424"/>
      <c r="R438" s="424"/>
      <c r="S438" s="424"/>
      <c r="T438" s="424"/>
      <c r="U438" s="424"/>
    </row>
    <row r="439" spans="1:21" s="367" customFormat="1" ht="15.75">
      <c r="A439" s="39"/>
      <c r="F439" s="423"/>
      <c r="G439" s="424"/>
      <c r="H439" s="424"/>
      <c r="I439" s="424"/>
      <c r="J439" s="424"/>
      <c r="K439" s="424"/>
      <c r="L439" s="424"/>
      <c r="M439" s="424"/>
      <c r="N439" s="424"/>
      <c r="O439" s="424"/>
      <c r="P439" s="424"/>
      <c r="Q439" s="424"/>
      <c r="R439" s="424"/>
      <c r="S439" s="424"/>
      <c r="T439" s="424"/>
      <c r="U439" s="424"/>
    </row>
    <row r="440" spans="1:21" s="367" customFormat="1" ht="15.75">
      <c r="A440" s="39"/>
      <c r="F440" s="423"/>
      <c r="G440" s="424"/>
      <c r="H440" s="424"/>
      <c r="I440" s="424"/>
      <c r="J440" s="424"/>
      <c r="K440" s="424"/>
      <c r="L440" s="424"/>
      <c r="M440" s="424"/>
      <c r="N440" s="424"/>
      <c r="O440" s="424"/>
      <c r="P440" s="424"/>
      <c r="Q440" s="424"/>
      <c r="R440" s="424"/>
      <c r="S440" s="424"/>
      <c r="T440" s="424"/>
      <c r="U440" s="424"/>
    </row>
    <row r="441" spans="1:21" s="367" customFormat="1" ht="15.75">
      <c r="A441" s="39"/>
      <c r="F441" s="423"/>
      <c r="G441" s="424"/>
      <c r="H441" s="424"/>
      <c r="I441" s="424"/>
      <c r="J441" s="424"/>
      <c r="K441" s="424"/>
      <c r="L441" s="424"/>
      <c r="M441" s="424"/>
      <c r="N441" s="424"/>
      <c r="O441" s="424"/>
      <c r="P441" s="424"/>
      <c r="Q441" s="424"/>
      <c r="R441" s="424"/>
      <c r="S441" s="424"/>
      <c r="T441" s="424"/>
      <c r="U441" s="424"/>
    </row>
    <row r="442" spans="1:21" s="367" customFormat="1" ht="15.75">
      <c r="A442" s="39"/>
      <c r="F442" s="423"/>
      <c r="G442" s="424"/>
      <c r="H442" s="424"/>
      <c r="I442" s="424"/>
      <c r="J442" s="424"/>
      <c r="K442" s="424"/>
      <c r="L442" s="424"/>
      <c r="M442" s="424"/>
      <c r="N442" s="424"/>
      <c r="O442" s="424"/>
      <c r="P442" s="424"/>
      <c r="Q442" s="424"/>
      <c r="R442" s="424"/>
      <c r="S442" s="424"/>
      <c r="T442" s="424"/>
      <c r="U442" s="424"/>
    </row>
    <row r="443" spans="1:21" s="367" customFormat="1" ht="15.75">
      <c r="A443" s="39"/>
      <c r="F443" s="423"/>
      <c r="G443" s="424"/>
      <c r="H443" s="424"/>
      <c r="I443" s="424"/>
      <c r="J443" s="424"/>
      <c r="K443" s="424"/>
      <c r="L443" s="424"/>
      <c r="M443" s="424"/>
      <c r="N443" s="424"/>
      <c r="O443" s="424"/>
      <c r="P443" s="424"/>
      <c r="Q443" s="424"/>
      <c r="R443" s="424"/>
      <c r="S443" s="424"/>
      <c r="T443" s="424"/>
      <c r="U443" s="424"/>
    </row>
    <row r="444" spans="1:21" s="367" customFormat="1" ht="15.75">
      <c r="A444" s="39"/>
      <c r="F444" s="423"/>
      <c r="G444" s="424"/>
      <c r="H444" s="424"/>
      <c r="I444" s="424"/>
      <c r="J444" s="424"/>
      <c r="K444" s="424"/>
      <c r="L444" s="424"/>
      <c r="M444" s="424"/>
      <c r="N444" s="424"/>
      <c r="O444" s="424"/>
      <c r="P444" s="424"/>
      <c r="Q444" s="424"/>
      <c r="R444" s="424"/>
      <c r="S444" s="424"/>
      <c r="T444" s="424"/>
      <c r="U444" s="424"/>
    </row>
    <row r="445" spans="1:21" s="367" customFormat="1" ht="15.75">
      <c r="A445" s="39"/>
      <c r="F445" s="423"/>
      <c r="G445" s="424"/>
      <c r="H445" s="424"/>
      <c r="I445" s="424"/>
      <c r="J445" s="424"/>
      <c r="K445" s="424"/>
      <c r="L445" s="424"/>
      <c r="M445" s="424"/>
      <c r="N445" s="424"/>
      <c r="O445" s="424"/>
      <c r="P445" s="424"/>
      <c r="Q445" s="424"/>
      <c r="R445" s="424"/>
      <c r="S445" s="424"/>
      <c r="T445" s="424"/>
      <c r="U445" s="424"/>
    </row>
    <row r="446" spans="1:21" s="367" customFormat="1" ht="15.75">
      <c r="A446" s="39"/>
      <c r="F446" s="423"/>
      <c r="G446" s="424"/>
      <c r="H446" s="424"/>
      <c r="I446" s="424"/>
      <c r="J446" s="424"/>
      <c r="K446" s="424"/>
      <c r="L446" s="424"/>
      <c r="M446" s="424"/>
      <c r="N446" s="424"/>
      <c r="O446" s="424"/>
      <c r="P446" s="424"/>
      <c r="Q446" s="424"/>
      <c r="R446" s="424"/>
      <c r="S446" s="424"/>
      <c r="T446" s="424"/>
      <c r="U446" s="424"/>
    </row>
    <row r="447" spans="1:21" s="367" customFormat="1" ht="15.75">
      <c r="A447" s="39"/>
      <c r="F447" s="423"/>
      <c r="G447" s="424"/>
      <c r="H447" s="424"/>
      <c r="I447" s="424"/>
      <c r="J447" s="424"/>
      <c r="K447" s="424"/>
      <c r="L447" s="424"/>
      <c r="M447" s="424"/>
      <c r="N447" s="424"/>
      <c r="O447" s="424"/>
      <c r="P447" s="424"/>
      <c r="Q447" s="424"/>
      <c r="R447" s="424"/>
      <c r="S447" s="424"/>
      <c r="T447" s="424"/>
      <c r="U447" s="424"/>
    </row>
    <row r="448" spans="1:21" s="367" customFormat="1" ht="15.75">
      <c r="A448" s="39"/>
      <c r="F448" s="423"/>
      <c r="G448" s="424"/>
      <c r="H448" s="424"/>
      <c r="I448" s="424"/>
      <c r="J448" s="424"/>
      <c r="K448" s="424"/>
      <c r="L448" s="424"/>
      <c r="M448" s="424"/>
      <c r="N448" s="424"/>
      <c r="O448" s="424"/>
      <c r="P448" s="424"/>
      <c r="Q448" s="424"/>
      <c r="R448" s="424"/>
      <c r="S448" s="424"/>
      <c r="T448" s="424"/>
      <c r="U448" s="424"/>
    </row>
    <row r="449" spans="1:21" s="367" customFormat="1" ht="15.75">
      <c r="A449" s="39"/>
      <c r="F449" s="423"/>
      <c r="G449" s="424"/>
      <c r="H449" s="424"/>
      <c r="I449" s="424"/>
      <c r="J449" s="424"/>
      <c r="K449" s="424"/>
      <c r="L449" s="424"/>
      <c r="M449" s="424"/>
      <c r="N449" s="424"/>
      <c r="O449" s="424"/>
      <c r="P449" s="424"/>
      <c r="Q449" s="424"/>
      <c r="R449" s="424"/>
      <c r="S449" s="424"/>
      <c r="T449" s="424"/>
      <c r="U449" s="424"/>
    </row>
    <row r="450" spans="1:21" s="367" customFormat="1" ht="15.75">
      <c r="A450" s="39"/>
      <c r="F450" s="423"/>
      <c r="G450" s="424"/>
      <c r="H450" s="424"/>
      <c r="I450" s="424"/>
      <c r="J450" s="424"/>
      <c r="K450" s="424"/>
      <c r="L450" s="424"/>
      <c r="M450" s="424"/>
      <c r="N450" s="424"/>
      <c r="O450" s="424"/>
      <c r="P450" s="424"/>
      <c r="Q450" s="424"/>
      <c r="R450" s="424"/>
      <c r="S450" s="424"/>
      <c r="T450" s="424"/>
      <c r="U450" s="424"/>
    </row>
    <row r="451" spans="1:21" s="367" customFormat="1" ht="15.75">
      <c r="A451" s="39"/>
      <c r="F451" s="423"/>
      <c r="G451" s="424"/>
      <c r="H451" s="424"/>
      <c r="I451" s="424"/>
      <c r="J451" s="424"/>
      <c r="K451" s="424"/>
      <c r="L451" s="424"/>
      <c r="M451" s="424"/>
      <c r="N451" s="424"/>
      <c r="O451" s="424"/>
      <c r="P451" s="424"/>
      <c r="Q451" s="424"/>
      <c r="R451" s="424"/>
      <c r="S451" s="424"/>
      <c r="T451" s="424"/>
      <c r="U451" s="424"/>
    </row>
    <row r="452" spans="1:21" s="367" customFormat="1" ht="15.75">
      <c r="A452" s="39"/>
      <c r="F452" s="423"/>
      <c r="G452" s="424"/>
      <c r="H452" s="424"/>
      <c r="I452" s="424"/>
      <c r="J452" s="424"/>
      <c r="K452" s="424"/>
      <c r="L452" s="424"/>
      <c r="M452" s="424"/>
      <c r="N452" s="424"/>
      <c r="O452" s="424"/>
      <c r="P452" s="424"/>
      <c r="Q452" s="424"/>
      <c r="R452" s="424"/>
      <c r="S452" s="424"/>
      <c r="T452" s="424"/>
      <c r="U452" s="424"/>
    </row>
    <row r="453" spans="1:21" s="367" customFormat="1" ht="15.75">
      <c r="A453" s="39"/>
      <c r="F453" s="423"/>
      <c r="G453" s="424"/>
      <c r="H453" s="424"/>
      <c r="I453" s="424"/>
      <c r="J453" s="424"/>
      <c r="K453" s="424"/>
      <c r="L453" s="424"/>
      <c r="M453" s="424"/>
      <c r="N453" s="424"/>
      <c r="O453" s="424"/>
      <c r="P453" s="424"/>
      <c r="Q453" s="424"/>
      <c r="R453" s="424"/>
      <c r="S453" s="424"/>
      <c r="T453" s="424"/>
      <c r="U453" s="424"/>
    </row>
    <row r="454" spans="1:21" s="367" customFormat="1" ht="15.75">
      <c r="A454" s="39"/>
      <c r="F454" s="423"/>
      <c r="G454" s="424"/>
      <c r="H454" s="424"/>
      <c r="I454" s="424"/>
      <c r="J454" s="424"/>
      <c r="K454" s="424"/>
      <c r="L454" s="424"/>
      <c r="M454" s="424"/>
      <c r="N454" s="424"/>
      <c r="O454" s="424"/>
      <c r="P454" s="424"/>
      <c r="Q454" s="424"/>
      <c r="R454" s="424"/>
      <c r="S454" s="424"/>
      <c r="T454" s="424"/>
      <c r="U454" s="424"/>
    </row>
    <row r="455" spans="1:21" s="367" customFormat="1" ht="15.75">
      <c r="A455" s="39"/>
      <c r="F455" s="423"/>
      <c r="G455" s="424"/>
      <c r="H455" s="424"/>
      <c r="I455" s="424"/>
      <c r="J455" s="424"/>
      <c r="K455" s="424"/>
      <c r="L455" s="424"/>
      <c r="M455" s="424"/>
      <c r="N455" s="424"/>
      <c r="O455" s="424"/>
      <c r="P455" s="424"/>
      <c r="Q455" s="424"/>
      <c r="R455" s="424"/>
      <c r="S455" s="424"/>
      <c r="T455" s="424"/>
      <c r="U455" s="424"/>
    </row>
    <row r="456" spans="1:21" s="367" customFormat="1" ht="15.75">
      <c r="A456" s="39"/>
      <c r="F456" s="423"/>
      <c r="G456" s="424"/>
      <c r="H456" s="424"/>
      <c r="I456" s="424"/>
      <c r="J456" s="424"/>
      <c r="K456" s="424"/>
      <c r="L456" s="424"/>
      <c r="M456" s="424"/>
      <c r="N456" s="424"/>
      <c r="O456" s="424"/>
      <c r="P456" s="424"/>
      <c r="Q456" s="424"/>
      <c r="R456" s="424"/>
      <c r="S456" s="424"/>
      <c r="T456" s="424"/>
      <c r="U456" s="424"/>
    </row>
    <row r="457" spans="1:21" s="367" customFormat="1" ht="15.75">
      <c r="A457" s="39"/>
      <c r="F457" s="423"/>
      <c r="G457" s="424"/>
      <c r="H457" s="424"/>
      <c r="I457" s="424"/>
      <c r="J457" s="424"/>
      <c r="K457" s="424"/>
      <c r="L457" s="424"/>
      <c r="M457" s="424"/>
      <c r="N457" s="424"/>
      <c r="O457" s="424"/>
      <c r="P457" s="424"/>
      <c r="Q457" s="424"/>
      <c r="R457" s="424"/>
      <c r="S457" s="424"/>
      <c r="T457" s="424"/>
      <c r="U457" s="424"/>
    </row>
    <row r="458" spans="1:21" s="367" customFormat="1" ht="15.75">
      <c r="A458" s="39"/>
      <c r="F458" s="423"/>
      <c r="G458" s="424"/>
      <c r="H458" s="424"/>
      <c r="I458" s="424"/>
      <c r="J458" s="424"/>
      <c r="K458" s="424"/>
      <c r="L458" s="424"/>
      <c r="M458" s="424"/>
      <c r="N458" s="424"/>
      <c r="O458" s="424"/>
      <c r="P458" s="424"/>
      <c r="Q458" s="424"/>
      <c r="R458" s="424"/>
      <c r="S458" s="424"/>
      <c r="T458" s="424"/>
      <c r="U458" s="424"/>
    </row>
    <row r="459" spans="1:21" s="367" customFormat="1" ht="15.75">
      <c r="A459" s="39"/>
      <c r="F459" s="423"/>
      <c r="G459" s="424"/>
      <c r="H459" s="424"/>
      <c r="I459" s="424"/>
      <c r="J459" s="424"/>
      <c r="K459" s="424"/>
      <c r="L459" s="424"/>
      <c r="M459" s="424"/>
      <c r="N459" s="424"/>
      <c r="O459" s="424"/>
      <c r="P459" s="424"/>
      <c r="Q459" s="424"/>
      <c r="R459" s="424"/>
      <c r="S459" s="424"/>
      <c r="T459" s="424"/>
      <c r="U459" s="424"/>
    </row>
    <row r="460" spans="1:21" s="367" customFormat="1" ht="15.75">
      <c r="A460" s="39"/>
      <c r="F460" s="423"/>
      <c r="G460" s="424"/>
      <c r="H460" s="424"/>
      <c r="I460" s="424"/>
      <c r="J460" s="424"/>
      <c r="K460" s="424"/>
      <c r="L460" s="424"/>
      <c r="M460" s="424"/>
      <c r="N460" s="424"/>
      <c r="O460" s="424"/>
      <c r="P460" s="424"/>
      <c r="Q460" s="424"/>
      <c r="R460" s="424"/>
      <c r="S460" s="424"/>
      <c r="T460" s="424"/>
      <c r="U460" s="424"/>
    </row>
    <row r="461" spans="1:21" s="367" customFormat="1" ht="15.75">
      <c r="A461" s="39"/>
      <c r="F461" s="423"/>
      <c r="G461" s="424"/>
      <c r="H461" s="424"/>
      <c r="I461" s="424"/>
      <c r="J461" s="424"/>
      <c r="K461" s="424"/>
      <c r="L461" s="424"/>
      <c r="M461" s="424"/>
      <c r="N461" s="424"/>
      <c r="O461" s="424"/>
      <c r="P461" s="424"/>
      <c r="Q461" s="424"/>
      <c r="R461" s="424"/>
      <c r="S461" s="424"/>
      <c r="T461" s="424"/>
      <c r="U461" s="424"/>
    </row>
    <row r="462" spans="1:21" s="367" customFormat="1" ht="15.75">
      <c r="A462" s="39"/>
      <c r="F462" s="423"/>
      <c r="G462" s="424"/>
      <c r="H462" s="424"/>
      <c r="I462" s="424"/>
      <c r="J462" s="424"/>
      <c r="K462" s="424"/>
      <c r="L462" s="424"/>
      <c r="M462" s="424"/>
      <c r="N462" s="424"/>
      <c r="O462" s="424"/>
      <c r="P462" s="424"/>
      <c r="Q462" s="424"/>
      <c r="R462" s="424"/>
      <c r="S462" s="424"/>
      <c r="T462" s="424"/>
      <c r="U462" s="424"/>
    </row>
    <row r="463" spans="1:21" s="367" customFormat="1" ht="15.75">
      <c r="A463" s="39"/>
      <c r="F463" s="423"/>
      <c r="G463" s="424"/>
      <c r="H463" s="424"/>
      <c r="I463" s="424"/>
      <c r="J463" s="424"/>
      <c r="K463" s="424"/>
      <c r="L463" s="424"/>
      <c r="M463" s="424"/>
      <c r="N463" s="424"/>
      <c r="O463" s="424"/>
      <c r="P463" s="424"/>
      <c r="Q463" s="424"/>
      <c r="R463" s="424"/>
      <c r="S463" s="424"/>
      <c r="T463" s="424"/>
      <c r="U463" s="424"/>
    </row>
    <row r="464" spans="1:21" s="367" customFormat="1" ht="15.75">
      <c r="A464" s="39"/>
      <c r="F464" s="423"/>
      <c r="G464" s="424"/>
      <c r="H464" s="424"/>
      <c r="I464" s="424"/>
      <c r="J464" s="424"/>
      <c r="K464" s="424"/>
      <c r="L464" s="424"/>
      <c r="M464" s="424"/>
      <c r="N464" s="424"/>
      <c r="O464" s="424"/>
      <c r="P464" s="424"/>
      <c r="Q464" s="424"/>
      <c r="R464" s="424"/>
      <c r="S464" s="424"/>
      <c r="T464" s="424"/>
      <c r="U464" s="424"/>
    </row>
    <row r="465" spans="1:21" s="367" customFormat="1" ht="15.75">
      <c r="A465" s="39"/>
      <c r="F465" s="423"/>
      <c r="G465" s="424"/>
      <c r="H465" s="424"/>
      <c r="I465" s="424"/>
      <c r="J465" s="424"/>
      <c r="K465" s="424"/>
      <c r="L465" s="424"/>
      <c r="M465" s="424"/>
      <c r="N465" s="424"/>
      <c r="O465" s="424"/>
      <c r="P465" s="424"/>
      <c r="Q465" s="424"/>
      <c r="R465" s="424"/>
      <c r="S465" s="424"/>
      <c r="T465" s="424"/>
      <c r="U465" s="424"/>
    </row>
    <row r="466" spans="1:21" s="367" customFormat="1" ht="15.75">
      <c r="A466" s="39"/>
      <c r="F466" s="423"/>
      <c r="G466" s="424"/>
      <c r="H466" s="424"/>
      <c r="I466" s="424"/>
      <c r="J466" s="424"/>
      <c r="K466" s="424"/>
      <c r="L466" s="424"/>
      <c r="M466" s="424"/>
      <c r="N466" s="424"/>
      <c r="O466" s="424"/>
      <c r="P466" s="424"/>
      <c r="Q466" s="424"/>
      <c r="R466" s="424"/>
      <c r="S466" s="424"/>
      <c r="T466" s="424"/>
      <c r="U466" s="424"/>
    </row>
    <row r="467" spans="1:21" s="367" customFormat="1" ht="15.75">
      <c r="A467" s="39"/>
      <c r="F467" s="423"/>
      <c r="G467" s="424"/>
      <c r="H467" s="424"/>
      <c r="I467" s="424"/>
      <c r="J467" s="424"/>
      <c r="K467" s="424"/>
      <c r="L467" s="424"/>
      <c r="M467" s="424"/>
      <c r="N467" s="424"/>
      <c r="O467" s="424"/>
      <c r="P467" s="424"/>
      <c r="Q467" s="424"/>
      <c r="R467" s="424"/>
      <c r="S467" s="424"/>
      <c r="T467" s="424"/>
      <c r="U467" s="424"/>
    </row>
    <row r="468" spans="1:21" s="367" customFormat="1" ht="15.75">
      <c r="A468" s="39"/>
      <c r="F468" s="423"/>
      <c r="G468" s="424"/>
      <c r="H468" s="424"/>
      <c r="I468" s="424"/>
      <c r="J468" s="424"/>
      <c r="K468" s="424"/>
      <c r="L468" s="424"/>
      <c r="M468" s="424"/>
      <c r="N468" s="424"/>
      <c r="O468" s="424"/>
      <c r="P468" s="424"/>
      <c r="Q468" s="424"/>
      <c r="R468" s="424"/>
      <c r="S468" s="424"/>
      <c r="T468" s="424"/>
      <c r="U468" s="424"/>
    </row>
    <row r="469" spans="1:21" s="367" customFormat="1" ht="15.75">
      <c r="A469" s="39"/>
      <c r="F469" s="423"/>
      <c r="G469" s="424"/>
      <c r="H469" s="424"/>
      <c r="I469" s="424"/>
      <c r="J469" s="424"/>
      <c r="K469" s="424"/>
      <c r="L469" s="424"/>
      <c r="M469" s="424"/>
      <c r="N469" s="424"/>
      <c r="O469" s="424"/>
      <c r="P469" s="424"/>
      <c r="Q469" s="424"/>
      <c r="R469" s="424"/>
      <c r="S469" s="424"/>
      <c r="T469" s="424"/>
      <c r="U469" s="424"/>
    </row>
    <row r="470" spans="1:21" s="367" customFormat="1" ht="15.75">
      <c r="A470" s="39"/>
      <c r="F470" s="423"/>
      <c r="G470" s="424"/>
      <c r="H470" s="424"/>
      <c r="I470" s="424"/>
      <c r="J470" s="424"/>
      <c r="K470" s="424"/>
      <c r="L470" s="424"/>
      <c r="M470" s="424"/>
      <c r="N470" s="424"/>
      <c r="O470" s="424"/>
      <c r="P470" s="424"/>
      <c r="Q470" s="424"/>
      <c r="R470" s="424"/>
      <c r="S470" s="424"/>
      <c r="T470" s="424"/>
      <c r="U470" s="424"/>
    </row>
    <row r="471" spans="1:21" s="367" customFormat="1" ht="15.75">
      <c r="A471" s="39"/>
      <c r="F471" s="423"/>
      <c r="G471" s="424"/>
      <c r="H471" s="424"/>
      <c r="I471" s="424"/>
      <c r="J471" s="424"/>
      <c r="K471" s="424"/>
      <c r="L471" s="424"/>
      <c r="M471" s="424"/>
      <c r="N471" s="424"/>
      <c r="O471" s="424"/>
      <c r="P471" s="424"/>
      <c r="Q471" s="424"/>
      <c r="R471" s="424"/>
      <c r="S471" s="424"/>
      <c r="T471" s="424"/>
      <c r="U471" s="424"/>
    </row>
    <row r="472" spans="1:21" s="367" customFormat="1" ht="15.75">
      <c r="A472" s="39"/>
      <c r="F472" s="423"/>
      <c r="G472" s="424"/>
      <c r="H472" s="424"/>
      <c r="I472" s="424"/>
      <c r="J472" s="424"/>
      <c r="K472" s="424"/>
      <c r="L472" s="424"/>
      <c r="M472" s="424"/>
      <c r="N472" s="424"/>
      <c r="O472" s="424"/>
      <c r="P472" s="424"/>
      <c r="Q472" s="424"/>
      <c r="R472" s="424"/>
      <c r="S472" s="424"/>
      <c r="T472" s="424"/>
      <c r="U472" s="424"/>
    </row>
    <row r="473" spans="1:21" s="367" customFormat="1" ht="15.75">
      <c r="A473" s="39"/>
      <c r="F473" s="423"/>
      <c r="G473" s="424"/>
      <c r="H473" s="424"/>
      <c r="I473" s="424"/>
      <c r="J473" s="424"/>
      <c r="K473" s="424"/>
      <c r="L473" s="424"/>
      <c r="M473" s="424"/>
      <c r="N473" s="424"/>
      <c r="O473" s="424"/>
      <c r="P473" s="424"/>
      <c r="Q473" s="424"/>
      <c r="R473" s="424"/>
      <c r="S473" s="424"/>
      <c r="T473" s="424"/>
      <c r="U473" s="424"/>
    </row>
    <row r="474" spans="1:21" s="367" customFormat="1" ht="15.75">
      <c r="A474" s="39"/>
      <c r="F474" s="423"/>
      <c r="G474" s="424"/>
      <c r="H474" s="424"/>
      <c r="I474" s="424"/>
      <c r="J474" s="424"/>
      <c r="K474" s="424"/>
      <c r="L474" s="424"/>
      <c r="M474" s="424"/>
      <c r="N474" s="424"/>
      <c r="O474" s="424"/>
      <c r="P474" s="424"/>
      <c r="Q474" s="424"/>
      <c r="R474" s="424"/>
      <c r="S474" s="424"/>
      <c r="T474" s="424"/>
      <c r="U474" s="424"/>
    </row>
    <row r="475" spans="1:21" s="367" customFormat="1" ht="15.75">
      <c r="A475" s="39"/>
      <c r="F475" s="423"/>
      <c r="G475" s="424"/>
      <c r="H475" s="424"/>
      <c r="I475" s="424"/>
      <c r="J475" s="424"/>
      <c r="K475" s="424"/>
      <c r="L475" s="424"/>
      <c r="M475" s="424"/>
      <c r="N475" s="424"/>
      <c r="O475" s="424"/>
      <c r="P475" s="424"/>
      <c r="Q475" s="424"/>
      <c r="R475" s="424"/>
      <c r="S475" s="424"/>
      <c r="T475" s="424"/>
      <c r="U475" s="424"/>
    </row>
    <row r="476" spans="1:21" s="367" customFormat="1" ht="15.75">
      <c r="A476" s="39"/>
      <c r="F476" s="423"/>
      <c r="G476" s="424"/>
      <c r="H476" s="424"/>
      <c r="I476" s="424"/>
      <c r="J476" s="424"/>
      <c r="K476" s="424"/>
      <c r="L476" s="424"/>
      <c r="M476" s="424"/>
      <c r="N476" s="424"/>
      <c r="O476" s="424"/>
      <c r="P476" s="424"/>
      <c r="Q476" s="424"/>
      <c r="R476" s="424"/>
      <c r="S476" s="424"/>
      <c r="T476" s="424"/>
      <c r="U476" s="424"/>
    </row>
    <row r="477" spans="1:21" s="367" customFormat="1" ht="15.75">
      <c r="A477" s="39"/>
      <c r="F477" s="423"/>
      <c r="G477" s="424"/>
      <c r="H477" s="424"/>
      <c r="I477" s="424"/>
      <c r="J477" s="424"/>
      <c r="K477" s="424"/>
      <c r="L477" s="424"/>
      <c r="M477" s="424"/>
      <c r="N477" s="424"/>
      <c r="O477" s="424"/>
      <c r="P477" s="424"/>
      <c r="Q477" s="424"/>
      <c r="R477" s="424"/>
      <c r="S477" s="424"/>
      <c r="T477" s="424"/>
      <c r="U477" s="424"/>
    </row>
    <row r="478" spans="1:21" s="367" customFormat="1" ht="15.75">
      <c r="A478" s="39"/>
      <c r="F478" s="423"/>
      <c r="G478" s="424"/>
      <c r="H478" s="424"/>
      <c r="I478" s="424"/>
      <c r="J478" s="424"/>
      <c r="K478" s="424"/>
      <c r="L478" s="424"/>
      <c r="M478" s="424"/>
      <c r="N478" s="424"/>
      <c r="O478" s="424"/>
      <c r="P478" s="424"/>
      <c r="Q478" s="424"/>
      <c r="R478" s="424"/>
      <c r="S478" s="424"/>
      <c r="T478" s="424"/>
      <c r="U478" s="424"/>
    </row>
    <row r="479" spans="1:21" s="367" customFormat="1" ht="15.75">
      <c r="A479" s="39"/>
      <c r="F479" s="423"/>
      <c r="G479" s="424"/>
      <c r="H479" s="424"/>
      <c r="I479" s="424"/>
      <c r="J479" s="424"/>
      <c r="K479" s="424"/>
      <c r="L479" s="424"/>
      <c r="M479" s="424"/>
      <c r="N479" s="424"/>
      <c r="O479" s="424"/>
      <c r="P479" s="424"/>
      <c r="Q479" s="424"/>
      <c r="R479" s="424"/>
      <c r="S479" s="424"/>
      <c r="T479" s="424"/>
      <c r="U479" s="424"/>
    </row>
    <row r="480" spans="1:21" s="367" customFormat="1" ht="15.75">
      <c r="A480" s="39"/>
      <c r="F480" s="423"/>
      <c r="G480" s="424"/>
      <c r="H480" s="424"/>
      <c r="I480" s="424"/>
      <c r="J480" s="424"/>
      <c r="K480" s="424"/>
      <c r="L480" s="424"/>
      <c r="M480" s="424"/>
      <c r="N480" s="424"/>
      <c r="O480" s="424"/>
      <c r="P480" s="424"/>
      <c r="Q480" s="424"/>
      <c r="R480" s="424"/>
      <c r="S480" s="424"/>
      <c r="T480" s="424"/>
      <c r="U480" s="424"/>
    </row>
    <row r="481" spans="1:21" s="367" customFormat="1" ht="15.75">
      <c r="A481" s="39"/>
      <c r="F481" s="423"/>
      <c r="G481" s="424"/>
      <c r="H481" s="424"/>
      <c r="I481" s="424"/>
      <c r="J481" s="424"/>
      <c r="K481" s="424"/>
      <c r="L481" s="424"/>
      <c r="M481" s="424"/>
      <c r="N481" s="424"/>
      <c r="O481" s="424"/>
      <c r="P481" s="424"/>
      <c r="Q481" s="424"/>
      <c r="R481" s="424"/>
      <c r="S481" s="424"/>
      <c r="T481" s="424"/>
      <c r="U481" s="424"/>
    </row>
    <row r="482" spans="1:21" s="367" customFormat="1" ht="15.75">
      <c r="A482" s="39"/>
      <c r="F482" s="423"/>
      <c r="G482" s="424"/>
      <c r="H482" s="424"/>
      <c r="I482" s="424"/>
      <c r="J482" s="424"/>
      <c r="K482" s="424"/>
      <c r="L482" s="424"/>
      <c r="M482" s="424"/>
      <c r="N482" s="424"/>
      <c r="O482" s="424"/>
      <c r="P482" s="424"/>
      <c r="Q482" s="424"/>
      <c r="R482" s="424"/>
      <c r="S482" s="424"/>
      <c r="T482" s="424"/>
      <c r="U482" s="424"/>
    </row>
    <row r="483" spans="1:21" s="367" customFormat="1" ht="15.75">
      <c r="A483" s="39"/>
      <c r="F483" s="423"/>
      <c r="G483" s="424"/>
      <c r="H483" s="424"/>
      <c r="I483" s="424"/>
      <c r="J483" s="424"/>
      <c r="K483" s="424"/>
      <c r="L483" s="424"/>
      <c r="M483" s="424"/>
      <c r="N483" s="424"/>
      <c r="O483" s="424"/>
      <c r="P483" s="424"/>
      <c r="Q483" s="424"/>
      <c r="R483" s="424"/>
      <c r="S483" s="424"/>
      <c r="T483" s="424"/>
      <c r="U483" s="424"/>
    </row>
    <row r="484" spans="1:21" s="367" customFormat="1" ht="15.75">
      <c r="A484" s="39"/>
      <c r="F484" s="423"/>
      <c r="G484" s="424"/>
      <c r="H484" s="424"/>
      <c r="I484" s="424"/>
      <c r="J484" s="424"/>
      <c r="K484" s="424"/>
      <c r="L484" s="424"/>
      <c r="M484" s="424"/>
      <c r="N484" s="424"/>
      <c r="O484" s="424"/>
      <c r="P484" s="424"/>
      <c r="Q484" s="424"/>
      <c r="R484" s="424"/>
      <c r="S484" s="424"/>
      <c r="T484" s="424"/>
      <c r="U484" s="424"/>
    </row>
    <row r="485" spans="1:21" s="367" customFormat="1" ht="15.75">
      <c r="A485" s="39"/>
      <c r="F485" s="423"/>
      <c r="G485" s="424"/>
      <c r="H485" s="424"/>
      <c r="I485" s="424"/>
      <c r="J485" s="424"/>
      <c r="K485" s="424"/>
      <c r="L485" s="424"/>
      <c r="M485" s="424"/>
      <c r="N485" s="424"/>
      <c r="O485" s="424"/>
      <c r="P485" s="424"/>
      <c r="Q485" s="424"/>
      <c r="R485" s="424"/>
      <c r="S485" s="424"/>
      <c r="T485" s="424"/>
      <c r="U485" s="424"/>
    </row>
    <row r="486" spans="1:21" s="367" customFormat="1" ht="15.75">
      <c r="A486" s="39"/>
      <c r="F486" s="423"/>
      <c r="G486" s="424"/>
      <c r="H486" s="424"/>
      <c r="I486" s="424"/>
      <c r="J486" s="424"/>
      <c r="K486" s="424"/>
      <c r="L486" s="424"/>
      <c r="M486" s="424"/>
      <c r="N486" s="424"/>
      <c r="O486" s="424"/>
      <c r="P486" s="424"/>
      <c r="Q486" s="424"/>
      <c r="R486" s="424"/>
      <c r="S486" s="424"/>
      <c r="T486" s="424"/>
      <c r="U486" s="424"/>
    </row>
    <row r="487" spans="1:21" s="367" customFormat="1" ht="15.75">
      <c r="A487" s="39"/>
      <c r="F487" s="423"/>
      <c r="G487" s="424"/>
      <c r="H487" s="424"/>
      <c r="I487" s="424"/>
      <c r="J487" s="424"/>
      <c r="K487" s="424"/>
      <c r="L487" s="424"/>
      <c r="M487" s="424"/>
      <c r="N487" s="424"/>
      <c r="O487" s="424"/>
      <c r="P487" s="424"/>
      <c r="Q487" s="424"/>
      <c r="R487" s="424"/>
      <c r="S487" s="424"/>
      <c r="T487" s="424"/>
      <c r="U487" s="424"/>
    </row>
    <row r="488" spans="1:21" s="367" customFormat="1" ht="15.75">
      <c r="A488" s="39"/>
      <c r="F488" s="423"/>
      <c r="G488" s="424"/>
      <c r="H488" s="424"/>
      <c r="I488" s="424"/>
      <c r="J488" s="424"/>
      <c r="K488" s="424"/>
      <c r="L488" s="424"/>
      <c r="M488" s="424"/>
      <c r="N488" s="424"/>
      <c r="O488" s="424"/>
      <c r="P488" s="424"/>
      <c r="Q488" s="424"/>
      <c r="R488" s="424"/>
      <c r="S488" s="424"/>
      <c r="T488" s="424"/>
      <c r="U488" s="424"/>
    </row>
    <row r="489" spans="1:21" s="367" customFormat="1" ht="15.75">
      <c r="A489" s="39"/>
      <c r="F489" s="423"/>
      <c r="G489" s="424"/>
      <c r="H489" s="424"/>
      <c r="I489" s="424"/>
      <c r="J489" s="424"/>
      <c r="K489" s="424"/>
      <c r="L489" s="424"/>
      <c r="M489" s="424"/>
      <c r="N489" s="424"/>
      <c r="O489" s="424"/>
      <c r="P489" s="424"/>
      <c r="Q489" s="424"/>
      <c r="R489" s="424"/>
      <c r="S489" s="424"/>
      <c r="T489" s="424"/>
      <c r="U489" s="424"/>
    </row>
    <row r="490" spans="1:21" s="367" customFormat="1" ht="15.75">
      <c r="A490" s="39"/>
      <c r="F490" s="423"/>
      <c r="G490" s="424"/>
      <c r="H490" s="424"/>
      <c r="I490" s="424"/>
      <c r="J490" s="424"/>
      <c r="K490" s="424"/>
      <c r="L490" s="424"/>
      <c r="M490" s="424"/>
      <c r="N490" s="424"/>
      <c r="O490" s="424"/>
      <c r="P490" s="424"/>
      <c r="Q490" s="424"/>
      <c r="R490" s="424"/>
      <c r="S490" s="424"/>
      <c r="T490" s="424"/>
      <c r="U490" s="424"/>
    </row>
    <row r="491" spans="1:21" s="367" customFormat="1" ht="15.75">
      <c r="A491" s="39"/>
      <c r="F491" s="423"/>
      <c r="G491" s="424"/>
      <c r="H491" s="424"/>
      <c r="I491" s="424"/>
      <c r="J491" s="424"/>
      <c r="K491" s="424"/>
      <c r="L491" s="424"/>
      <c r="M491" s="424"/>
      <c r="N491" s="424"/>
      <c r="O491" s="424"/>
      <c r="P491" s="424"/>
      <c r="Q491" s="424"/>
      <c r="R491" s="424"/>
      <c r="S491" s="424"/>
      <c r="T491" s="424"/>
      <c r="U491" s="424"/>
    </row>
    <row r="492" spans="1:21" s="367" customFormat="1" ht="15.75">
      <c r="A492" s="39"/>
      <c r="F492" s="423"/>
      <c r="G492" s="424"/>
      <c r="H492" s="424"/>
      <c r="I492" s="424"/>
      <c r="J492" s="424"/>
      <c r="K492" s="424"/>
      <c r="L492" s="424"/>
      <c r="M492" s="424"/>
      <c r="N492" s="424"/>
      <c r="O492" s="424"/>
      <c r="P492" s="424"/>
      <c r="Q492" s="424"/>
      <c r="R492" s="424"/>
      <c r="S492" s="424"/>
      <c r="T492" s="424"/>
      <c r="U492" s="424"/>
    </row>
    <row r="493" spans="1:21" s="367" customFormat="1" ht="15.75">
      <c r="A493" s="39"/>
      <c r="F493" s="423"/>
      <c r="G493" s="424"/>
      <c r="H493" s="424"/>
      <c r="I493" s="424"/>
      <c r="J493" s="424"/>
      <c r="K493" s="424"/>
      <c r="L493" s="424"/>
      <c r="M493" s="424"/>
      <c r="N493" s="424"/>
      <c r="O493" s="424"/>
      <c r="P493" s="424"/>
      <c r="Q493" s="424"/>
      <c r="R493" s="424"/>
      <c r="S493" s="424"/>
      <c r="T493" s="424"/>
      <c r="U493" s="424"/>
    </row>
    <row r="494" spans="1:21" s="367" customFormat="1" ht="15.75">
      <c r="A494" s="39"/>
      <c r="F494" s="423"/>
      <c r="G494" s="424"/>
      <c r="H494" s="424"/>
      <c r="I494" s="424"/>
      <c r="J494" s="424"/>
      <c r="K494" s="424"/>
      <c r="L494" s="424"/>
      <c r="M494" s="424"/>
      <c r="N494" s="424"/>
      <c r="O494" s="424"/>
      <c r="P494" s="424"/>
      <c r="Q494" s="424"/>
      <c r="R494" s="424"/>
      <c r="S494" s="424"/>
      <c r="T494" s="424"/>
      <c r="U494" s="424"/>
    </row>
    <row r="495" spans="1:21" s="367" customFormat="1" ht="15.75">
      <c r="A495" s="39"/>
      <c r="F495" s="423"/>
      <c r="G495" s="424"/>
      <c r="H495" s="424"/>
      <c r="I495" s="424"/>
      <c r="J495" s="424"/>
      <c r="K495" s="424"/>
      <c r="L495" s="424"/>
      <c r="M495" s="424"/>
      <c r="N495" s="424"/>
      <c r="O495" s="424"/>
      <c r="P495" s="424"/>
      <c r="Q495" s="424"/>
      <c r="R495" s="424"/>
      <c r="S495" s="424"/>
      <c r="T495" s="424"/>
      <c r="U495" s="424"/>
    </row>
    <row r="496" spans="1:21" s="367" customFormat="1" ht="15.75">
      <c r="A496" s="39"/>
      <c r="F496" s="423"/>
      <c r="G496" s="424"/>
      <c r="H496" s="424"/>
      <c r="I496" s="424"/>
      <c r="J496" s="424"/>
      <c r="K496" s="424"/>
      <c r="L496" s="424"/>
      <c r="M496" s="424"/>
      <c r="N496" s="424"/>
      <c r="O496" s="424"/>
      <c r="P496" s="424"/>
      <c r="Q496" s="424"/>
      <c r="R496" s="424"/>
      <c r="S496" s="424"/>
      <c r="T496" s="424"/>
      <c r="U496" s="424"/>
    </row>
    <row r="497" spans="1:21" s="367" customFormat="1" ht="15.75">
      <c r="A497" s="39"/>
      <c r="F497" s="423"/>
      <c r="G497" s="424"/>
      <c r="H497" s="424"/>
      <c r="I497" s="424"/>
      <c r="J497" s="424"/>
      <c r="K497" s="424"/>
      <c r="L497" s="424"/>
      <c r="M497" s="424"/>
      <c r="N497" s="424"/>
      <c r="O497" s="424"/>
      <c r="P497" s="424"/>
      <c r="Q497" s="424"/>
      <c r="R497" s="424"/>
      <c r="S497" s="424"/>
      <c r="T497" s="424"/>
      <c r="U497" s="424"/>
    </row>
    <row r="498" spans="1:21" s="367" customFormat="1" ht="15.75">
      <c r="A498" s="39"/>
      <c r="F498" s="423"/>
      <c r="G498" s="424"/>
      <c r="H498" s="424"/>
      <c r="I498" s="424"/>
      <c r="J498" s="424"/>
      <c r="K498" s="424"/>
      <c r="L498" s="424"/>
      <c r="M498" s="424"/>
      <c r="N498" s="424"/>
      <c r="O498" s="424"/>
      <c r="P498" s="424"/>
      <c r="Q498" s="424"/>
      <c r="R498" s="424"/>
      <c r="S498" s="424"/>
      <c r="T498" s="424"/>
      <c r="U498" s="424"/>
    </row>
    <row r="499" spans="1:21" s="367" customFormat="1" ht="15.75">
      <c r="A499" s="39"/>
      <c r="F499" s="423"/>
      <c r="G499" s="424"/>
      <c r="H499" s="424"/>
      <c r="I499" s="424"/>
      <c r="J499" s="424"/>
      <c r="K499" s="424"/>
      <c r="L499" s="424"/>
      <c r="M499" s="424"/>
      <c r="N499" s="424"/>
      <c r="O499" s="424"/>
      <c r="P499" s="424"/>
      <c r="Q499" s="424"/>
      <c r="R499" s="424"/>
      <c r="S499" s="424"/>
      <c r="T499" s="424"/>
      <c r="U499" s="424"/>
    </row>
    <row r="500" spans="1:21" s="367" customFormat="1" ht="15.75">
      <c r="A500" s="39"/>
      <c r="F500" s="423"/>
      <c r="G500" s="424"/>
      <c r="H500" s="424"/>
      <c r="I500" s="424"/>
      <c r="J500" s="424"/>
      <c r="K500" s="424"/>
      <c r="L500" s="424"/>
      <c r="M500" s="424"/>
      <c r="N500" s="424"/>
      <c r="O500" s="424"/>
      <c r="P500" s="424"/>
      <c r="Q500" s="424"/>
      <c r="R500" s="424"/>
      <c r="S500" s="424"/>
      <c r="T500" s="424"/>
      <c r="U500" s="424"/>
    </row>
    <row r="501" spans="1:21" s="367" customFormat="1" ht="15.75">
      <c r="A501" s="39"/>
      <c r="F501" s="423"/>
      <c r="G501" s="424"/>
      <c r="H501" s="424"/>
      <c r="I501" s="424"/>
      <c r="J501" s="424"/>
      <c r="K501" s="424"/>
      <c r="L501" s="424"/>
      <c r="M501" s="424"/>
      <c r="N501" s="424"/>
      <c r="O501" s="424"/>
      <c r="P501" s="424"/>
      <c r="Q501" s="424"/>
      <c r="R501" s="424"/>
      <c r="S501" s="424"/>
      <c r="T501" s="424"/>
      <c r="U501" s="424"/>
    </row>
    <row r="502" spans="1:21" s="367" customFormat="1" ht="15.75">
      <c r="A502" s="39"/>
      <c r="F502" s="423"/>
      <c r="G502" s="424"/>
      <c r="H502" s="424"/>
      <c r="I502" s="424"/>
      <c r="J502" s="424"/>
      <c r="K502" s="424"/>
      <c r="L502" s="424"/>
      <c r="M502" s="424"/>
      <c r="N502" s="424"/>
      <c r="O502" s="424"/>
      <c r="P502" s="424"/>
      <c r="Q502" s="424"/>
      <c r="R502" s="424"/>
      <c r="S502" s="424"/>
      <c r="T502" s="424"/>
      <c r="U502" s="424"/>
    </row>
    <row r="503" spans="1:21" s="367" customFormat="1" ht="15.75">
      <c r="A503" s="39"/>
      <c r="F503" s="423"/>
      <c r="G503" s="424"/>
      <c r="H503" s="424"/>
      <c r="I503" s="424"/>
      <c r="J503" s="424"/>
      <c r="K503" s="424"/>
      <c r="L503" s="424"/>
      <c r="M503" s="424"/>
      <c r="N503" s="424"/>
      <c r="O503" s="424"/>
      <c r="P503" s="424"/>
      <c r="Q503" s="424"/>
      <c r="R503" s="424"/>
      <c r="S503" s="424"/>
      <c r="T503" s="424"/>
      <c r="U503" s="424"/>
    </row>
    <row r="504" spans="1:21" s="367" customFormat="1" ht="15.75">
      <c r="A504" s="39"/>
      <c r="F504" s="423"/>
      <c r="G504" s="424"/>
      <c r="H504" s="424"/>
      <c r="I504" s="424"/>
      <c r="J504" s="424"/>
      <c r="K504" s="424"/>
      <c r="L504" s="424"/>
      <c r="M504" s="424"/>
      <c r="N504" s="424"/>
      <c r="O504" s="424"/>
      <c r="P504" s="424"/>
      <c r="Q504" s="424"/>
      <c r="R504" s="424"/>
      <c r="S504" s="424"/>
      <c r="T504" s="424"/>
      <c r="U504" s="424"/>
    </row>
    <row r="505" spans="1:21" s="367" customFormat="1" ht="15.75">
      <c r="A505" s="39"/>
      <c r="F505" s="423"/>
      <c r="G505" s="424"/>
      <c r="H505" s="424"/>
      <c r="I505" s="424"/>
      <c r="J505" s="424"/>
      <c r="K505" s="424"/>
      <c r="L505" s="424"/>
      <c r="M505" s="424"/>
      <c r="N505" s="424"/>
      <c r="O505" s="424"/>
      <c r="P505" s="424"/>
      <c r="Q505" s="424"/>
      <c r="R505" s="424"/>
      <c r="S505" s="424"/>
      <c r="T505" s="424"/>
      <c r="U505" s="424"/>
    </row>
    <row r="506" spans="1:21" s="367" customFormat="1" ht="15.75">
      <c r="A506" s="39"/>
      <c r="F506" s="423"/>
      <c r="G506" s="424"/>
      <c r="H506" s="424"/>
      <c r="I506" s="424"/>
      <c r="J506" s="424"/>
      <c r="K506" s="424"/>
      <c r="L506" s="424"/>
      <c r="M506" s="424"/>
      <c r="N506" s="424"/>
      <c r="O506" s="424"/>
      <c r="P506" s="424"/>
      <c r="Q506" s="424"/>
      <c r="R506" s="424"/>
      <c r="S506" s="424"/>
      <c r="T506" s="424"/>
      <c r="U506" s="424"/>
    </row>
    <row r="507" spans="1:21" s="367" customFormat="1" ht="15.75">
      <c r="A507" s="39"/>
      <c r="F507" s="423"/>
      <c r="G507" s="424"/>
      <c r="H507" s="424"/>
      <c r="I507" s="424"/>
      <c r="J507" s="424"/>
      <c r="K507" s="424"/>
      <c r="L507" s="424"/>
      <c r="M507" s="424"/>
      <c r="N507" s="424"/>
      <c r="O507" s="424"/>
      <c r="P507" s="424"/>
      <c r="Q507" s="424"/>
      <c r="R507" s="424"/>
      <c r="S507" s="424"/>
      <c r="T507" s="424"/>
      <c r="U507" s="424"/>
    </row>
    <row r="508" spans="1:21" s="367" customFormat="1" ht="15.75">
      <c r="A508" s="39"/>
      <c r="F508" s="423"/>
      <c r="G508" s="424"/>
      <c r="H508" s="424"/>
      <c r="I508" s="424"/>
      <c r="J508" s="424"/>
      <c r="K508" s="424"/>
      <c r="L508" s="424"/>
      <c r="M508" s="424"/>
      <c r="N508" s="424"/>
      <c r="O508" s="424"/>
      <c r="P508" s="424"/>
      <c r="Q508" s="424"/>
      <c r="R508" s="424"/>
      <c r="S508" s="424"/>
      <c r="T508" s="424"/>
      <c r="U508" s="424"/>
    </row>
    <row r="509" spans="1:21" s="367" customFormat="1" ht="15.75">
      <c r="A509" s="39"/>
      <c r="F509" s="423"/>
      <c r="G509" s="424"/>
      <c r="H509" s="424"/>
      <c r="I509" s="424"/>
      <c r="J509" s="424"/>
      <c r="K509" s="424"/>
      <c r="L509" s="424"/>
      <c r="M509" s="424"/>
      <c r="N509" s="424"/>
      <c r="O509" s="424"/>
      <c r="P509" s="424"/>
      <c r="Q509" s="424"/>
      <c r="R509" s="424"/>
      <c r="S509" s="424"/>
      <c r="T509" s="424"/>
      <c r="U509" s="424"/>
    </row>
    <row r="510" spans="1:21" s="367" customFormat="1" ht="15.75">
      <c r="A510" s="39"/>
      <c r="F510" s="423"/>
      <c r="G510" s="424"/>
      <c r="H510" s="424"/>
      <c r="I510" s="424"/>
      <c r="J510" s="424"/>
      <c r="K510" s="424"/>
      <c r="L510" s="424"/>
      <c r="M510" s="424"/>
      <c r="N510" s="424"/>
      <c r="O510" s="424"/>
      <c r="P510" s="424"/>
      <c r="Q510" s="424"/>
      <c r="R510" s="424"/>
      <c r="S510" s="424"/>
      <c r="T510" s="424"/>
      <c r="U510" s="424"/>
    </row>
    <row r="511" spans="1:21" s="367" customFormat="1" ht="15.75">
      <c r="A511" s="39"/>
      <c r="F511" s="423"/>
      <c r="G511" s="424"/>
      <c r="H511" s="424"/>
      <c r="I511" s="424"/>
      <c r="J511" s="424"/>
      <c r="K511" s="424"/>
      <c r="L511" s="424"/>
      <c r="M511" s="424"/>
      <c r="N511" s="424"/>
      <c r="O511" s="424"/>
      <c r="P511" s="424"/>
      <c r="Q511" s="424"/>
      <c r="R511" s="424"/>
      <c r="S511" s="424"/>
      <c r="T511" s="424"/>
      <c r="U511" s="424"/>
    </row>
    <row r="512" spans="1:21" s="367" customFormat="1" ht="15.75">
      <c r="A512" s="39"/>
      <c r="F512" s="423"/>
      <c r="G512" s="424"/>
      <c r="H512" s="424"/>
      <c r="I512" s="424"/>
      <c r="J512" s="424"/>
      <c r="K512" s="424"/>
      <c r="L512" s="424"/>
      <c r="M512" s="424"/>
      <c r="N512" s="424"/>
      <c r="O512" s="424"/>
      <c r="P512" s="424"/>
      <c r="Q512" s="424"/>
      <c r="R512" s="424"/>
      <c r="S512" s="424"/>
      <c r="T512" s="424"/>
      <c r="U512" s="424"/>
    </row>
    <row r="513" spans="1:21" s="367" customFormat="1" ht="15.75">
      <c r="A513" s="39"/>
      <c r="F513" s="423"/>
      <c r="G513" s="424"/>
      <c r="H513" s="424"/>
      <c r="I513" s="424"/>
      <c r="J513" s="424"/>
      <c r="K513" s="424"/>
      <c r="L513" s="424"/>
      <c r="M513" s="424"/>
      <c r="N513" s="424"/>
      <c r="O513" s="424"/>
      <c r="P513" s="424"/>
      <c r="Q513" s="424"/>
      <c r="R513" s="424"/>
      <c r="S513" s="424"/>
      <c r="T513" s="424"/>
      <c r="U513" s="424"/>
    </row>
    <row r="514" spans="1:21" s="367" customFormat="1" ht="15.75">
      <c r="A514" s="39"/>
      <c r="F514" s="423"/>
      <c r="G514" s="424"/>
      <c r="H514" s="424"/>
      <c r="I514" s="424"/>
      <c r="J514" s="424"/>
      <c r="K514" s="424"/>
      <c r="L514" s="424"/>
      <c r="M514" s="424"/>
      <c r="N514" s="424"/>
      <c r="O514" s="424"/>
      <c r="P514" s="424"/>
      <c r="Q514" s="424"/>
      <c r="R514" s="424"/>
      <c r="S514" s="424"/>
      <c r="T514" s="424"/>
      <c r="U514" s="424"/>
    </row>
    <row r="515" spans="1:21" s="367" customFormat="1" ht="15.75">
      <c r="A515" s="39"/>
      <c r="F515" s="423"/>
      <c r="G515" s="424"/>
      <c r="H515" s="424"/>
      <c r="I515" s="424"/>
      <c r="J515" s="424"/>
      <c r="K515" s="424"/>
      <c r="L515" s="424"/>
      <c r="M515" s="424"/>
      <c r="N515" s="424"/>
      <c r="O515" s="424"/>
      <c r="P515" s="424"/>
      <c r="Q515" s="424"/>
      <c r="R515" s="424"/>
      <c r="S515" s="424"/>
      <c r="T515" s="424"/>
      <c r="U515" s="424"/>
    </row>
    <row r="516" spans="1:21" s="367" customFormat="1" ht="15.75">
      <c r="A516" s="39"/>
      <c r="F516" s="423"/>
      <c r="G516" s="424"/>
      <c r="H516" s="424"/>
      <c r="I516" s="424"/>
      <c r="J516" s="424"/>
      <c r="K516" s="424"/>
      <c r="L516" s="424"/>
      <c r="M516" s="424"/>
      <c r="N516" s="424"/>
      <c r="O516" s="424"/>
      <c r="P516" s="424"/>
      <c r="Q516" s="424"/>
      <c r="R516" s="424"/>
      <c r="S516" s="424"/>
      <c r="T516" s="424"/>
      <c r="U516" s="424"/>
    </row>
    <row r="517" spans="1:21" s="367" customFormat="1" ht="15.75">
      <c r="A517" s="39"/>
      <c r="F517" s="423"/>
      <c r="G517" s="424"/>
      <c r="H517" s="424"/>
      <c r="I517" s="424"/>
      <c r="J517" s="424"/>
      <c r="K517" s="424"/>
      <c r="L517" s="424"/>
      <c r="M517" s="424"/>
      <c r="N517" s="424"/>
      <c r="O517" s="424"/>
      <c r="P517" s="424"/>
      <c r="Q517" s="424"/>
      <c r="R517" s="424"/>
      <c r="S517" s="424"/>
      <c r="T517" s="424"/>
      <c r="U517" s="424"/>
    </row>
    <row r="518" spans="1:21" s="367" customFormat="1" ht="15.75">
      <c r="A518" s="39"/>
      <c r="F518" s="423"/>
      <c r="G518" s="424"/>
      <c r="H518" s="424"/>
      <c r="I518" s="424"/>
      <c r="J518" s="424"/>
      <c r="K518" s="424"/>
      <c r="L518" s="424"/>
      <c r="M518" s="424"/>
      <c r="N518" s="424"/>
      <c r="O518" s="424"/>
      <c r="P518" s="424"/>
      <c r="Q518" s="424"/>
      <c r="R518" s="424"/>
      <c r="S518" s="424"/>
      <c r="T518" s="424"/>
      <c r="U518" s="424"/>
    </row>
    <row r="519" spans="1:21" s="367" customFormat="1" ht="15.75">
      <c r="A519" s="39"/>
      <c r="F519" s="423"/>
      <c r="G519" s="424"/>
      <c r="H519" s="424"/>
      <c r="I519" s="424"/>
      <c r="J519" s="424"/>
      <c r="K519" s="424"/>
      <c r="L519" s="424"/>
      <c r="M519" s="424"/>
      <c r="N519" s="424"/>
      <c r="O519" s="424"/>
      <c r="P519" s="424"/>
      <c r="Q519" s="424"/>
      <c r="R519" s="424"/>
      <c r="S519" s="424"/>
      <c r="T519" s="424"/>
      <c r="U519" s="424"/>
    </row>
    <row r="520" spans="1:21" s="367" customFormat="1" ht="15.75">
      <c r="A520" s="39"/>
      <c r="F520" s="423"/>
      <c r="G520" s="424"/>
      <c r="H520" s="424"/>
      <c r="I520" s="424"/>
      <c r="J520" s="424"/>
      <c r="K520" s="424"/>
      <c r="L520" s="424"/>
      <c r="M520" s="424"/>
      <c r="N520" s="424"/>
      <c r="O520" s="424"/>
      <c r="P520" s="424"/>
      <c r="Q520" s="424"/>
      <c r="R520" s="424"/>
      <c r="S520" s="424"/>
      <c r="T520" s="424"/>
      <c r="U520" s="424"/>
    </row>
    <row r="521" spans="1:21" s="367" customFormat="1" ht="15.75">
      <c r="A521" s="39"/>
      <c r="F521" s="423"/>
      <c r="G521" s="424"/>
      <c r="H521" s="424"/>
      <c r="I521" s="424"/>
      <c r="J521" s="424"/>
      <c r="K521" s="424"/>
      <c r="L521" s="424"/>
      <c r="M521" s="424"/>
      <c r="N521" s="424"/>
      <c r="O521" s="424"/>
      <c r="P521" s="424"/>
      <c r="Q521" s="424"/>
      <c r="R521" s="424"/>
      <c r="S521" s="424"/>
      <c r="T521" s="424"/>
      <c r="U521" s="424"/>
    </row>
    <row r="522" spans="1:21" s="367" customFormat="1" ht="15.75">
      <c r="A522" s="39"/>
      <c r="F522" s="423"/>
      <c r="G522" s="424"/>
      <c r="H522" s="424"/>
      <c r="I522" s="424"/>
      <c r="J522" s="424"/>
      <c r="K522" s="424"/>
      <c r="L522" s="424"/>
      <c r="M522" s="424"/>
      <c r="N522" s="424"/>
      <c r="O522" s="424"/>
      <c r="P522" s="424"/>
      <c r="Q522" s="424"/>
      <c r="R522" s="424"/>
      <c r="S522" s="424"/>
      <c r="T522" s="424"/>
      <c r="U522" s="424"/>
    </row>
    <row r="523" spans="1:21" s="367" customFormat="1" ht="15.75">
      <c r="A523" s="39"/>
      <c r="F523" s="423"/>
      <c r="G523" s="424"/>
      <c r="H523" s="424"/>
      <c r="I523" s="424"/>
      <c r="J523" s="424"/>
      <c r="K523" s="424"/>
      <c r="L523" s="424"/>
      <c r="M523" s="424"/>
      <c r="N523" s="424"/>
      <c r="O523" s="424"/>
      <c r="P523" s="424"/>
      <c r="Q523" s="424"/>
      <c r="R523" s="424"/>
      <c r="S523" s="424"/>
      <c r="T523" s="424"/>
      <c r="U523" s="424"/>
    </row>
    <row r="524" spans="1:21" s="367" customFormat="1" ht="15.75">
      <c r="A524" s="39"/>
      <c r="F524" s="423"/>
      <c r="G524" s="424"/>
      <c r="H524" s="424"/>
      <c r="I524" s="424"/>
      <c r="J524" s="424"/>
      <c r="K524" s="424"/>
      <c r="L524" s="424"/>
      <c r="M524" s="424"/>
      <c r="N524" s="424"/>
      <c r="O524" s="424"/>
      <c r="P524" s="424"/>
      <c r="Q524" s="424"/>
      <c r="R524" s="424"/>
      <c r="S524" s="424"/>
      <c r="T524" s="424"/>
      <c r="U524" s="424"/>
    </row>
    <row r="525" spans="1:21" s="367" customFormat="1" ht="15.75">
      <c r="A525" s="39"/>
      <c r="F525" s="423"/>
      <c r="G525" s="424"/>
      <c r="H525" s="424"/>
      <c r="I525" s="424"/>
      <c r="J525" s="424"/>
      <c r="K525" s="424"/>
      <c r="L525" s="424"/>
      <c r="M525" s="424"/>
      <c r="N525" s="424"/>
      <c r="O525" s="424"/>
      <c r="P525" s="424"/>
      <c r="Q525" s="424"/>
      <c r="R525" s="424"/>
      <c r="S525" s="424"/>
      <c r="T525" s="424"/>
      <c r="U525" s="424"/>
    </row>
    <row r="526" spans="1:21" s="367" customFormat="1" ht="15.75">
      <c r="A526" s="39"/>
      <c r="F526" s="423"/>
      <c r="G526" s="424"/>
      <c r="H526" s="424"/>
      <c r="I526" s="424"/>
      <c r="J526" s="424"/>
      <c r="K526" s="424"/>
      <c r="L526" s="424"/>
      <c r="M526" s="424"/>
      <c r="N526" s="424"/>
      <c r="O526" s="424"/>
      <c r="P526" s="424"/>
      <c r="Q526" s="424"/>
      <c r="R526" s="424"/>
      <c r="S526" s="424"/>
      <c r="T526" s="424"/>
      <c r="U526" s="424"/>
    </row>
    <row r="527" spans="1:21" s="367" customFormat="1" ht="15.75">
      <c r="A527" s="39"/>
      <c r="F527" s="423"/>
      <c r="G527" s="424"/>
      <c r="H527" s="424"/>
      <c r="I527" s="424"/>
      <c r="J527" s="424"/>
      <c r="K527" s="424"/>
      <c r="L527" s="424"/>
      <c r="M527" s="424"/>
      <c r="N527" s="424"/>
      <c r="O527" s="424"/>
      <c r="P527" s="424"/>
      <c r="Q527" s="424"/>
      <c r="R527" s="424"/>
      <c r="S527" s="424"/>
      <c r="T527" s="424"/>
      <c r="U527" s="424"/>
    </row>
    <row r="528" spans="1:21" s="367" customFormat="1" ht="15.75">
      <c r="A528" s="39"/>
      <c r="F528" s="423"/>
      <c r="G528" s="424"/>
      <c r="H528" s="424"/>
      <c r="I528" s="424"/>
      <c r="J528" s="424"/>
      <c r="K528" s="424"/>
      <c r="L528" s="424"/>
      <c r="M528" s="424"/>
      <c r="N528" s="424"/>
      <c r="O528" s="424"/>
      <c r="P528" s="424"/>
      <c r="Q528" s="424"/>
      <c r="R528" s="424"/>
      <c r="S528" s="424"/>
      <c r="T528" s="424"/>
      <c r="U528" s="424"/>
    </row>
    <row r="529" spans="1:21" s="367" customFormat="1" ht="15.75">
      <c r="A529" s="39"/>
      <c r="F529" s="423"/>
      <c r="G529" s="424"/>
      <c r="H529" s="424"/>
      <c r="I529" s="424"/>
      <c r="J529" s="424"/>
      <c r="K529" s="424"/>
      <c r="L529" s="424"/>
      <c r="M529" s="424"/>
      <c r="N529" s="424"/>
      <c r="O529" s="424"/>
      <c r="P529" s="424"/>
      <c r="Q529" s="424"/>
      <c r="R529" s="424"/>
      <c r="S529" s="424"/>
      <c r="T529" s="424"/>
      <c r="U529" s="424"/>
    </row>
    <row r="530" spans="1:21" s="367" customFormat="1" ht="15.75">
      <c r="A530" s="39"/>
      <c r="F530" s="423"/>
      <c r="G530" s="424"/>
      <c r="H530" s="424"/>
      <c r="I530" s="424"/>
      <c r="J530" s="424"/>
      <c r="K530" s="424"/>
      <c r="L530" s="424"/>
      <c r="M530" s="424"/>
      <c r="N530" s="424"/>
      <c r="O530" s="424"/>
      <c r="P530" s="424"/>
      <c r="Q530" s="424"/>
      <c r="R530" s="424"/>
      <c r="S530" s="424"/>
      <c r="T530" s="424"/>
      <c r="U530" s="424"/>
    </row>
    <row r="531" spans="1:21" s="367" customFormat="1" ht="15.75">
      <c r="A531" s="39"/>
      <c r="F531" s="423"/>
      <c r="G531" s="424"/>
      <c r="H531" s="424"/>
      <c r="I531" s="424"/>
      <c r="J531" s="424"/>
      <c r="K531" s="424"/>
      <c r="L531" s="424"/>
      <c r="M531" s="424"/>
      <c r="N531" s="424"/>
      <c r="O531" s="424"/>
      <c r="P531" s="424"/>
      <c r="Q531" s="424"/>
      <c r="R531" s="424"/>
      <c r="S531" s="424"/>
      <c r="T531" s="424"/>
      <c r="U531" s="424"/>
    </row>
    <row r="532" spans="1:21" s="367" customFormat="1" ht="15.75">
      <c r="A532" s="39"/>
      <c r="F532" s="423"/>
      <c r="G532" s="424"/>
      <c r="H532" s="424"/>
      <c r="I532" s="424"/>
      <c r="J532" s="424"/>
      <c r="K532" s="424"/>
      <c r="L532" s="424"/>
      <c r="M532" s="424"/>
      <c r="N532" s="424"/>
      <c r="O532" s="424"/>
      <c r="P532" s="424"/>
      <c r="Q532" s="424"/>
      <c r="R532" s="424"/>
      <c r="S532" s="424"/>
      <c r="T532" s="424"/>
      <c r="U532" s="424"/>
    </row>
    <row r="533" spans="1:21" s="367" customFormat="1" ht="15.75">
      <c r="A533" s="39"/>
      <c r="F533" s="423"/>
      <c r="G533" s="424"/>
      <c r="H533" s="424"/>
      <c r="I533" s="424"/>
      <c r="J533" s="424"/>
      <c r="K533" s="424"/>
      <c r="L533" s="424"/>
      <c r="M533" s="424"/>
      <c r="N533" s="424"/>
      <c r="O533" s="424"/>
      <c r="P533" s="424"/>
      <c r="Q533" s="424"/>
      <c r="R533" s="424"/>
      <c r="S533" s="424"/>
      <c r="T533" s="424"/>
      <c r="U533" s="424"/>
    </row>
    <row r="534" spans="1:21" s="367" customFormat="1" ht="15.75">
      <c r="A534" s="39"/>
      <c r="F534" s="423"/>
      <c r="G534" s="424"/>
      <c r="H534" s="424"/>
      <c r="I534" s="424"/>
      <c r="J534" s="424"/>
      <c r="K534" s="424"/>
      <c r="L534" s="424"/>
      <c r="M534" s="424"/>
      <c r="N534" s="424"/>
      <c r="O534" s="424"/>
      <c r="P534" s="424"/>
      <c r="Q534" s="424"/>
      <c r="R534" s="424"/>
      <c r="S534" s="424"/>
      <c r="T534" s="424"/>
      <c r="U534" s="424"/>
    </row>
    <row r="535" spans="1:21" s="367" customFormat="1" ht="15.75">
      <c r="A535" s="39"/>
      <c r="F535" s="423"/>
      <c r="G535" s="424"/>
      <c r="H535" s="424"/>
      <c r="I535" s="424"/>
      <c r="J535" s="424"/>
      <c r="K535" s="424"/>
      <c r="L535" s="424"/>
      <c r="M535" s="424"/>
      <c r="N535" s="424"/>
      <c r="O535" s="424"/>
      <c r="P535" s="424"/>
      <c r="Q535" s="424"/>
      <c r="R535" s="424"/>
      <c r="S535" s="424"/>
      <c r="T535" s="424"/>
      <c r="U535" s="424"/>
    </row>
    <row r="536" spans="1:21" s="367" customFormat="1" ht="15.75">
      <c r="A536" s="39"/>
      <c r="F536" s="423"/>
      <c r="G536" s="424"/>
      <c r="H536" s="424"/>
      <c r="I536" s="424"/>
      <c r="J536" s="424"/>
      <c r="K536" s="424"/>
      <c r="L536" s="424"/>
      <c r="M536" s="424"/>
      <c r="N536" s="424"/>
      <c r="O536" s="424"/>
      <c r="P536" s="424"/>
      <c r="Q536" s="424"/>
      <c r="R536" s="424"/>
      <c r="S536" s="424"/>
      <c r="T536" s="424"/>
      <c r="U536" s="424"/>
    </row>
    <row r="537" spans="1:21" s="367" customFormat="1" ht="15.75">
      <c r="A537" s="39"/>
      <c r="F537" s="423"/>
      <c r="G537" s="424"/>
      <c r="H537" s="424"/>
      <c r="I537" s="424"/>
      <c r="J537" s="424"/>
      <c r="K537" s="424"/>
      <c r="L537" s="424"/>
      <c r="M537" s="424"/>
      <c r="N537" s="424"/>
      <c r="O537" s="424"/>
      <c r="P537" s="424"/>
      <c r="Q537" s="424"/>
      <c r="R537" s="424"/>
      <c r="S537" s="424"/>
      <c r="T537" s="424"/>
      <c r="U537" s="424"/>
    </row>
    <row r="538" spans="1:21" s="367" customFormat="1" ht="15.75">
      <c r="A538" s="39"/>
      <c r="F538" s="423"/>
      <c r="G538" s="424"/>
      <c r="H538" s="424"/>
      <c r="I538" s="424"/>
      <c r="J538" s="424"/>
      <c r="K538" s="424"/>
      <c r="L538" s="424"/>
      <c r="M538" s="424"/>
      <c r="N538" s="424"/>
      <c r="O538" s="424"/>
      <c r="P538" s="424"/>
      <c r="Q538" s="424"/>
      <c r="R538" s="424"/>
      <c r="S538" s="424"/>
      <c r="T538" s="424"/>
      <c r="U538" s="424"/>
    </row>
    <row r="539" spans="1:21" s="367" customFormat="1" ht="15.75">
      <c r="A539" s="39"/>
      <c r="F539" s="423"/>
      <c r="G539" s="424"/>
      <c r="H539" s="424"/>
      <c r="I539" s="424"/>
      <c r="J539" s="424"/>
      <c r="K539" s="424"/>
      <c r="L539" s="424"/>
      <c r="M539" s="424"/>
      <c r="N539" s="424"/>
      <c r="O539" s="424"/>
      <c r="P539" s="424"/>
      <c r="Q539" s="424"/>
      <c r="R539" s="424"/>
      <c r="S539" s="424"/>
      <c r="T539" s="424"/>
      <c r="U539" s="424"/>
    </row>
    <row r="540" spans="1:21" s="367" customFormat="1" ht="15.75">
      <c r="A540" s="39"/>
      <c r="F540" s="423"/>
      <c r="G540" s="424"/>
      <c r="H540" s="424"/>
      <c r="I540" s="424"/>
      <c r="J540" s="424"/>
      <c r="K540" s="424"/>
      <c r="L540" s="424"/>
      <c r="M540" s="424"/>
      <c r="N540" s="424"/>
      <c r="O540" s="424"/>
      <c r="P540" s="424"/>
      <c r="Q540" s="424"/>
      <c r="R540" s="424"/>
      <c r="S540" s="424"/>
      <c r="T540" s="424"/>
      <c r="U540" s="424"/>
    </row>
    <row r="541" spans="1:21" s="367" customFormat="1" ht="15.75">
      <c r="A541" s="39"/>
      <c r="F541" s="423"/>
      <c r="G541" s="424"/>
      <c r="H541" s="424"/>
      <c r="I541" s="424"/>
      <c r="J541" s="424"/>
      <c r="K541" s="424"/>
      <c r="L541" s="424"/>
      <c r="M541" s="424"/>
      <c r="N541" s="424"/>
      <c r="O541" s="424"/>
      <c r="P541" s="424"/>
      <c r="Q541" s="424"/>
      <c r="R541" s="424"/>
      <c r="S541" s="424"/>
      <c r="T541" s="424"/>
      <c r="U541" s="424"/>
    </row>
    <row r="542" spans="1:21" s="367" customFormat="1" ht="15.75">
      <c r="A542" s="39"/>
      <c r="F542" s="423"/>
      <c r="G542" s="424"/>
      <c r="H542" s="424"/>
      <c r="I542" s="424"/>
      <c r="J542" s="424"/>
      <c r="K542" s="424"/>
      <c r="L542" s="424"/>
      <c r="M542" s="424"/>
      <c r="N542" s="424"/>
      <c r="O542" s="424"/>
      <c r="P542" s="424"/>
      <c r="Q542" s="424"/>
      <c r="R542" s="424"/>
      <c r="S542" s="424"/>
      <c r="T542" s="424"/>
      <c r="U542" s="424"/>
    </row>
    <row r="543" spans="1:21" s="367" customFormat="1" ht="15.75">
      <c r="A543" s="39"/>
      <c r="F543" s="423"/>
      <c r="G543" s="424"/>
      <c r="H543" s="424"/>
      <c r="I543" s="424"/>
      <c r="J543" s="424"/>
      <c r="K543" s="424"/>
      <c r="L543" s="424"/>
      <c r="M543" s="424"/>
      <c r="N543" s="424"/>
      <c r="O543" s="424"/>
      <c r="P543" s="424"/>
      <c r="Q543" s="424"/>
      <c r="R543" s="424"/>
      <c r="S543" s="424"/>
      <c r="T543" s="424"/>
      <c r="U543" s="424"/>
    </row>
    <row r="544" spans="1:21" s="367" customFormat="1" ht="15.75">
      <c r="A544" s="39"/>
      <c r="F544" s="423"/>
      <c r="G544" s="424"/>
      <c r="H544" s="424"/>
      <c r="I544" s="424"/>
      <c r="J544" s="424"/>
      <c r="K544" s="424"/>
      <c r="L544" s="424"/>
      <c r="M544" s="424"/>
      <c r="N544" s="424"/>
      <c r="O544" s="424"/>
      <c r="P544" s="424"/>
      <c r="Q544" s="424"/>
      <c r="R544" s="424"/>
      <c r="S544" s="424"/>
      <c r="T544" s="424"/>
      <c r="U544" s="424"/>
    </row>
    <row r="545" spans="1:21" s="367" customFormat="1" ht="15.75">
      <c r="A545" s="39"/>
      <c r="F545" s="423"/>
      <c r="G545" s="424"/>
      <c r="H545" s="424"/>
      <c r="I545" s="424"/>
      <c r="J545" s="424"/>
      <c r="K545" s="424"/>
      <c r="L545" s="424"/>
      <c r="M545" s="424"/>
      <c r="N545" s="424"/>
      <c r="O545" s="424"/>
      <c r="P545" s="424"/>
      <c r="Q545" s="424"/>
      <c r="R545" s="424"/>
      <c r="S545" s="424"/>
      <c r="T545" s="424"/>
      <c r="U545" s="424"/>
    </row>
    <row r="546" spans="1:21" s="367" customFormat="1" ht="15.75">
      <c r="A546" s="39"/>
      <c r="F546" s="423"/>
      <c r="G546" s="424"/>
      <c r="H546" s="424"/>
      <c r="I546" s="424"/>
      <c r="J546" s="424"/>
      <c r="K546" s="424"/>
      <c r="L546" s="424"/>
      <c r="M546" s="424"/>
      <c r="N546" s="424"/>
      <c r="O546" s="424"/>
      <c r="P546" s="424"/>
      <c r="Q546" s="424"/>
      <c r="R546" s="424"/>
      <c r="S546" s="424"/>
      <c r="T546" s="424"/>
      <c r="U546" s="424"/>
    </row>
    <row r="547" spans="1:21" s="367" customFormat="1" ht="15.75">
      <c r="A547" s="39"/>
      <c r="F547" s="423"/>
      <c r="G547" s="424"/>
      <c r="H547" s="424"/>
      <c r="I547" s="424"/>
      <c r="J547" s="424"/>
      <c r="K547" s="424"/>
      <c r="L547" s="424"/>
      <c r="M547" s="424"/>
      <c r="N547" s="424"/>
      <c r="O547" s="424"/>
      <c r="P547" s="424"/>
      <c r="Q547" s="424"/>
      <c r="R547" s="424"/>
      <c r="S547" s="424"/>
      <c r="T547" s="424"/>
      <c r="U547" s="424"/>
    </row>
    <row r="548" spans="1:21" s="367" customFormat="1" ht="15.75">
      <c r="A548" s="39"/>
      <c r="F548" s="423"/>
      <c r="G548" s="424"/>
      <c r="H548" s="424"/>
      <c r="I548" s="424"/>
      <c r="J548" s="424"/>
      <c r="K548" s="424"/>
      <c r="L548" s="424"/>
      <c r="M548" s="424"/>
      <c r="N548" s="424"/>
      <c r="O548" s="424"/>
      <c r="P548" s="424"/>
      <c r="Q548" s="424"/>
      <c r="R548" s="424"/>
      <c r="S548" s="424"/>
      <c r="T548" s="424"/>
      <c r="U548" s="424"/>
    </row>
    <row r="549" spans="1:21" s="367" customFormat="1" ht="15.75">
      <c r="A549" s="39"/>
      <c r="F549" s="423"/>
      <c r="G549" s="424"/>
      <c r="H549" s="424"/>
      <c r="I549" s="424"/>
      <c r="J549" s="424"/>
      <c r="K549" s="424"/>
      <c r="L549" s="424"/>
      <c r="M549" s="424"/>
      <c r="N549" s="424"/>
      <c r="O549" s="424"/>
      <c r="P549" s="424"/>
      <c r="Q549" s="424"/>
      <c r="R549" s="424"/>
      <c r="S549" s="424"/>
      <c r="T549" s="424"/>
      <c r="U549" s="424"/>
    </row>
    <row r="550" spans="1:21" s="367" customFormat="1" ht="15.75">
      <c r="A550" s="39"/>
      <c r="F550" s="423"/>
      <c r="G550" s="424"/>
      <c r="H550" s="424"/>
      <c r="I550" s="424"/>
      <c r="J550" s="424"/>
      <c r="K550" s="424"/>
      <c r="L550" s="424"/>
      <c r="M550" s="424"/>
      <c r="N550" s="424"/>
      <c r="O550" s="424"/>
      <c r="P550" s="424"/>
      <c r="Q550" s="424"/>
      <c r="R550" s="424"/>
      <c r="S550" s="424"/>
      <c r="T550" s="424"/>
      <c r="U550" s="424"/>
    </row>
    <row r="551" spans="1:21" s="367" customFormat="1" ht="15.75">
      <c r="A551" s="39"/>
      <c r="F551" s="423"/>
      <c r="G551" s="424"/>
      <c r="H551" s="424"/>
      <c r="I551" s="424"/>
      <c r="J551" s="424"/>
      <c r="K551" s="424"/>
      <c r="L551" s="424"/>
      <c r="M551" s="424"/>
      <c r="N551" s="424"/>
      <c r="O551" s="424"/>
      <c r="P551" s="424"/>
      <c r="Q551" s="424"/>
      <c r="R551" s="424"/>
      <c r="S551" s="424"/>
      <c r="T551" s="424"/>
      <c r="U551" s="424"/>
    </row>
    <row r="552" spans="1:21" s="367" customFormat="1" ht="15.75">
      <c r="A552" s="39"/>
      <c r="F552" s="423"/>
      <c r="G552" s="424"/>
      <c r="H552" s="424"/>
      <c r="I552" s="424"/>
      <c r="J552" s="424"/>
      <c r="K552" s="424"/>
      <c r="L552" s="424"/>
      <c r="M552" s="424"/>
      <c r="N552" s="424"/>
      <c r="O552" s="424"/>
      <c r="P552" s="424"/>
      <c r="Q552" s="424"/>
      <c r="R552" s="424"/>
      <c r="S552" s="424"/>
      <c r="T552" s="424"/>
      <c r="U552" s="424"/>
    </row>
    <row r="553" spans="1:21" s="367" customFormat="1" ht="15.75">
      <c r="A553" s="39"/>
      <c r="F553" s="423"/>
      <c r="G553" s="424"/>
      <c r="H553" s="424"/>
      <c r="I553" s="424"/>
      <c r="J553" s="424"/>
      <c r="K553" s="424"/>
      <c r="L553" s="424"/>
      <c r="M553" s="424"/>
      <c r="N553" s="424"/>
      <c r="O553" s="424"/>
      <c r="P553" s="424"/>
      <c r="Q553" s="424"/>
      <c r="R553" s="424"/>
      <c r="S553" s="424"/>
      <c r="T553" s="424"/>
      <c r="U553" s="424"/>
    </row>
    <row r="554" spans="1:21" s="367" customFormat="1" ht="15.75">
      <c r="A554" s="39"/>
      <c r="F554" s="423"/>
      <c r="G554" s="424"/>
      <c r="H554" s="424"/>
      <c r="I554" s="424"/>
      <c r="J554" s="424"/>
      <c r="K554" s="424"/>
      <c r="L554" s="424"/>
      <c r="M554" s="424"/>
      <c r="N554" s="424"/>
      <c r="O554" s="424"/>
      <c r="P554" s="424"/>
      <c r="Q554" s="424"/>
      <c r="R554" s="424"/>
      <c r="S554" s="424"/>
      <c r="T554" s="424"/>
      <c r="U554" s="424"/>
    </row>
    <row r="555" spans="1:21" s="367" customFormat="1" ht="15.75">
      <c r="A555" s="39"/>
      <c r="F555" s="423"/>
      <c r="G555" s="424"/>
      <c r="H555" s="424"/>
      <c r="I555" s="424"/>
      <c r="J555" s="424"/>
      <c r="K555" s="424"/>
      <c r="L555" s="424"/>
      <c r="M555" s="424"/>
      <c r="N555" s="424"/>
      <c r="O555" s="424"/>
      <c r="P555" s="424"/>
      <c r="Q555" s="424"/>
      <c r="R555" s="424"/>
      <c r="S555" s="424"/>
      <c r="T555" s="424"/>
      <c r="U555" s="424"/>
    </row>
    <row r="556" spans="1:21" s="367" customFormat="1" ht="15.75">
      <c r="A556" s="39"/>
      <c r="F556" s="423"/>
      <c r="G556" s="424"/>
      <c r="H556" s="424"/>
      <c r="I556" s="424"/>
      <c r="J556" s="424"/>
      <c r="K556" s="424"/>
      <c r="L556" s="424"/>
      <c r="M556" s="424"/>
      <c r="N556" s="424"/>
      <c r="O556" s="424"/>
      <c r="P556" s="424"/>
      <c r="Q556" s="424"/>
      <c r="R556" s="424"/>
      <c r="S556" s="424"/>
      <c r="T556" s="424"/>
      <c r="U556" s="424"/>
    </row>
    <row r="557" spans="1:21" s="367" customFormat="1" ht="15.75">
      <c r="A557" s="39"/>
      <c r="F557" s="423"/>
      <c r="G557" s="424"/>
      <c r="H557" s="424"/>
      <c r="I557" s="424"/>
      <c r="J557" s="424"/>
      <c r="K557" s="424"/>
      <c r="L557" s="424"/>
      <c r="M557" s="424"/>
      <c r="N557" s="424"/>
      <c r="O557" s="424"/>
      <c r="P557" s="424"/>
      <c r="Q557" s="424"/>
      <c r="R557" s="424"/>
      <c r="S557" s="424"/>
      <c r="T557" s="424"/>
      <c r="U557" s="424"/>
    </row>
    <row r="558" spans="1:21" s="367" customFormat="1" ht="15.75">
      <c r="A558" s="39"/>
      <c r="F558" s="423"/>
      <c r="G558" s="424"/>
      <c r="H558" s="424"/>
      <c r="I558" s="424"/>
      <c r="J558" s="424"/>
      <c r="K558" s="424"/>
      <c r="L558" s="424"/>
      <c r="M558" s="424"/>
      <c r="N558" s="424"/>
      <c r="O558" s="424"/>
      <c r="P558" s="424"/>
      <c r="Q558" s="424"/>
      <c r="R558" s="424"/>
      <c r="S558" s="424"/>
      <c r="T558" s="424"/>
      <c r="U558" s="424"/>
    </row>
    <row r="559" spans="1:21" s="367" customFormat="1" ht="15.75">
      <c r="A559" s="39"/>
      <c r="F559" s="423"/>
      <c r="G559" s="424"/>
      <c r="H559" s="424"/>
      <c r="I559" s="424"/>
      <c r="J559" s="424"/>
      <c r="K559" s="424"/>
      <c r="L559" s="424"/>
      <c r="M559" s="424"/>
      <c r="N559" s="424"/>
      <c r="O559" s="424"/>
      <c r="P559" s="424"/>
      <c r="Q559" s="424"/>
      <c r="R559" s="424"/>
      <c r="S559" s="424"/>
      <c r="T559" s="424"/>
      <c r="U559" s="424"/>
    </row>
    <row r="560" spans="1:21" s="367" customFormat="1" ht="15.75">
      <c r="A560" s="39"/>
      <c r="F560" s="423"/>
      <c r="G560" s="424"/>
      <c r="H560" s="424"/>
      <c r="I560" s="424"/>
      <c r="J560" s="424"/>
      <c r="K560" s="424"/>
      <c r="L560" s="424"/>
      <c r="M560" s="424"/>
      <c r="N560" s="424"/>
      <c r="O560" s="424"/>
      <c r="P560" s="424"/>
      <c r="Q560" s="424"/>
      <c r="R560" s="424"/>
      <c r="S560" s="424"/>
      <c r="T560" s="424"/>
      <c r="U560" s="424"/>
    </row>
    <row r="561" spans="1:21" s="367" customFormat="1" ht="15.75">
      <c r="A561" s="39"/>
      <c r="F561" s="423"/>
      <c r="G561" s="424"/>
      <c r="H561" s="424"/>
      <c r="I561" s="424"/>
      <c r="J561" s="424"/>
      <c r="K561" s="424"/>
      <c r="L561" s="424"/>
      <c r="M561" s="424"/>
      <c r="N561" s="424"/>
      <c r="O561" s="424"/>
      <c r="P561" s="424"/>
      <c r="Q561" s="424"/>
      <c r="R561" s="424"/>
      <c r="S561" s="424"/>
      <c r="T561" s="424"/>
      <c r="U561" s="424"/>
    </row>
    <row r="562" spans="1:21" s="367" customFormat="1" ht="15.75">
      <c r="A562" s="39"/>
      <c r="F562" s="423"/>
      <c r="G562" s="424"/>
      <c r="H562" s="424"/>
      <c r="I562" s="424"/>
      <c r="J562" s="424"/>
      <c r="K562" s="424"/>
      <c r="L562" s="424"/>
      <c r="M562" s="424"/>
      <c r="N562" s="424"/>
      <c r="O562" s="424"/>
      <c r="P562" s="424"/>
      <c r="Q562" s="424"/>
      <c r="R562" s="424"/>
      <c r="S562" s="424"/>
      <c r="T562" s="424"/>
      <c r="U562" s="424"/>
    </row>
    <row r="563" spans="1:21" s="367" customFormat="1" ht="15.75">
      <c r="A563" s="39"/>
      <c r="F563" s="423"/>
      <c r="G563" s="424"/>
      <c r="H563" s="424"/>
      <c r="I563" s="424"/>
      <c r="J563" s="424"/>
      <c r="K563" s="424"/>
      <c r="L563" s="424"/>
      <c r="M563" s="424"/>
      <c r="N563" s="424"/>
      <c r="O563" s="424"/>
      <c r="P563" s="424"/>
      <c r="Q563" s="424"/>
      <c r="R563" s="424"/>
      <c r="S563" s="424"/>
      <c r="T563" s="424"/>
      <c r="U563" s="424"/>
    </row>
    <row r="564" spans="1:21" s="367" customFormat="1" ht="15.75">
      <c r="A564" s="39"/>
      <c r="F564" s="423"/>
      <c r="G564" s="424"/>
      <c r="H564" s="424"/>
      <c r="I564" s="424"/>
      <c r="J564" s="424"/>
      <c r="K564" s="424"/>
      <c r="L564" s="424"/>
      <c r="M564" s="424"/>
      <c r="N564" s="424"/>
      <c r="O564" s="424"/>
      <c r="P564" s="424"/>
      <c r="Q564" s="424"/>
      <c r="R564" s="424"/>
      <c r="S564" s="424"/>
      <c r="T564" s="424"/>
      <c r="U564" s="424"/>
    </row>
    <row r="565" spans="1:21" s="367" customFormat="1" ht="15.75">
      <c r="A565" s="39"/>
      <c r="F565" s="423"/>
      <c r="G565" s="424"/>
      <c r="H565" s="424"/>
      <c r="I565" s="424"/>
      <c r="J565" s="424"/>
      <c r="K565" s="424"/>
      <c r="L565" s="424"/>
      <c r="M565" s="424"/>
      <c r="N565" s="424"/>
      <c r="O565" s="424"/>
      <c r="P565" s="424"/>
      <c r="Q565" s="424"/>
      <c r="R565" s="424"/>
      <c r="S565" s="424"/>
      <c r="T565" s="424"/>
      <c r="U565" s="424"/>
    </row>
    <row r="566" spans="1:21" s="367" customFormat="1" ht="15.75">
      <c r="A566" s="39"/>
      <c r="F566" s="423"/>
      <c r="G566" s="424"/>
      <c r="H566" s="424"/>
      <c r="I566" s="424"/>
      <c r="J566" s="424"/>
      <c r="K566" s="424"/>
      <c r="L566" s="424"/>
      <c r="M566" s="424"/>
      <c r="N566" s="424"/>
      <c r="O566" s="424"/>
      <c r="P566" s="424"/>
      <c r="Q566" s="424"/>
      <c r="R566" s="424"/>
      <c r="S566" s="424"/>
      <c r="T566" s="424"/>
      <c r="U566" s="424"/>
    </row>
    <row r="567" spans="1:21" s="367" customFormat="1" ht="15.75">
      <c r="A567" s="39"/>
      <c r="F567" s="423"/>
      <c r="G567" s="424"/>
      <c r="H567" s="424"/>
      <c r="I567" s="424"/>
      <c r="J567" s="424"/>
      <c r="K567" s="424"/>
      <c r="L567" s="424"/>
      <c r="M567" s="424"/>
      <c r="N567" s="424"/>
      <c r="O567" s="424"/>
      <c r="P567" s="424"/>
      <c r="Q567" s="424"/>
      <c r="R567" s="424"/>
      <c r="S567" s="424"/>
      <c r="T567" s="424"/>
      <c r="U567" s="424"/>
    </row>
    <row r="568" spans="1:21" s="367" customFormat="1" ht="15.75">
      <c r="A568" s="39"/>
      <c r="F568" s="423"/>
      <c r="G568" s="424"/>
      <c r="H568" s="424"/>
      <c r="I568" s="424"/>
      <c r="J568" s="424"/>
      <c r="K568" s="424"/>
      <c r="L568" s="424"/>
      <c r="M568" s="424"/>
      <c r="N568" s="424"/>
      <c r="O568" s="424"/>
      <c r="P568" s="424"/>
      <c r="Q568" s="424"/>
      <c r="R568" s="424"/>
      <c r="S568" s="424"/>
      <c r="T568" s="424"/>
      <c r="U568" s="424"/>
    </row>
    <row r="569" spans="1:21" s="367" customFormat="1" ht="15.75">
      <c r="A569" s="39"/>
      <c r="F569" s="423"/>
      <c r="G569" s="424"/>
      <c r="H569" s="424"/>
      <c r="I569" s="424"/>
      <c r="J569" s="424"/>
      <c r="K569" s="424"/>
      <c r="L569" s="424"/>
      <c r="M569" s="424"/>
      <c r="N569" s="424"/>
      <c r="O569" s="424"/>
      <c r="P569" s="424"/>
      <c r="Q569" s="424"/>
      <c r="R569" s="424"/>
      <c r="S569" s="424"/>
      <c r="T569" s="424"/>
      <c r="U569" s="424"/>
    </row>
    <row r="570" spans="1:21" s="367" customFormat="1" ht="15.75">
      <c r="A570" s="39"/>
      <c r="F570" s="423"/>
      <c r="G570" s="424"/>
      <c r="H570" s="424"/>
      <c r="I570" s="424"/>
      <c r="J570" s="424"/>
      <c r="K570" s="424"/>
      <c r="L570" s="424"/>
      <c r="M570" s="424"/>
      <c r="N570" s="424"/>
      <c r="O570" s="424"/>
      <c r="P570" s="424"/>
      <c r="Q570" s="424"/>
      <c r="R570" s="424"/>
      <c r="S570" s="424"/>
      <c r="T570" s="424"/>
      <c r="U570" s="424"/>
    </row>
    <row r="571" spans="1:21" s="367" customFormat="1" ht="15.75">
      <c r="A571" s="39"/>
      <c r="F571" s="423"/>
      <c r="G571" s="424"/>
      <c r="H571" s="424"/>
      <c r="I571" s="424"/>
      <c r="J571" s="424"/>
      <c r="K571" s="424"/>
      <c r="L571" s="424"/>
      <c r="M571" s="424"/>
      <c r="N571" s="424"/>
      <c r="O571" s="424"/>
      <c r="P571" s="424"/>
      <c r="Q571" s="424"/>
      <c r="R571" s="424"/>
      <c r="S571" s="424"/>
      <c r="T571" s="424"/>
      <c r="U571" s="424"/>
    </row>
    <row r="572" spans="1:21" s="367" customFormat="1" ht="15.75">
      <c r="A572" s="39"/>
      <c r="F572" s="423"/>
      <c r="G572" s="424"/>
      <c r="H572" s="424"/>
      <c r="I572" s="424"/>
      <c r="J572" s="424"/>
      <c r="K572" s="424"/>
      <c r="L572" s="424"/>
      <c r="M572" s="424"/>
      <c r="N572" s="424"/>
      <c r="O572" s="424"/>
      <c r="P572" s="424"/>
      <c r="Q572" s="424"/>
      <c r="R572" s="424"/>
      <c r="S572" s="424"/>
      <c r="T572" s="424"/>
      <c r="U572" s="424"/>
    </row>
    <row r="573" spans="1:21" s="367" customFormat="1" ht="15.75">
      <c r="A573" s="39"/>
      <c r="F573" s="423"/>
      <c r="G573" s="424"/>
      <c r="H573" s="424"/>
      <c r="I573" s="424"/>
      <c r="J573" s="424"/>
      <c r="K573" s="424"/>
      <c r="L573" s="424"/>
      <c r="M573" s="424"/>
      <c r="N573" s="424"/>
      <c r="O573" s="424"/>
      <c r="P573" s="424"/>
      <c r="Q573" s="424"/>
      <c r="R573" s="424"/>
      <c r="S573" s="424"/>
      <c r="T573" s="424"/>
      <c r="U573" s="424"/>
    </row>
    <row r="574" spans="1:21" s="367" customFormat="1" ht="15.75">
      <c r="A574" s="39"/>
      <c r="F574" s="423"/>
      <c r="G574" s="424"/>
      <c r="H574" s="424"/>
      <c r="I574" s="424"/>
      <c r="J574" s="424"/>
      <c r="K574" s="424"/>
      <c r="L574" s="424"/>
      <c r="M574" s="424"/>
      <c r="N574" s="424"/>
      <c r="O574" s="424"/>
      <c r="P574" s="424"/>
      <c r="Q574" s="424"/>
      <c r="R574" s="424"/>
      <c r="S574" s="424"/>
      <c r="T574" s="424"/>
      <c r="U574" s="424"/>
    </row>
    <row r="575" spans="1:21" s="367" customFormat="1" ht="15.75">
      <c r="A575" s="39"/>
      <c r="F575" s="423"/>
      <c r="G575" s="424"/>
      <c r="H575" s="424"/>
      <c r="I575" s="424"/>
      <c r="J575" s="424"/>
      <c r="K575" s="424"/>
      <c r="L575" s="424"/>
      <c r="M575" s="424"/>
      <c r="N575" s="424"/>
      <c r="O575" s="424"/>
      <c r="P575" s="424"/>
      <c r="Q575" s="424"/>
      <c r="R575" s="424"/>
      <c r="S575" s="424"/>
      <c r="T575" s="424"/>
      <c r="U575" s="424"/>
    </row>
    <row r="576" spans="1:21" s="367" customFormat="1" ht="15.75">
      <c r="A576" s="39"/>
      <c r="F576" s="423"/>
      <c r="G576" s="424"/>
      <c r="H576" s="424"/>
      <c r="I576" s="424"/>
      <c r="J576" s="424"/>
      <c r="K576" s="424"/>
      <c r="L576" s="424"/>
      <c r="M576" s="424"/>
      <c r="N576" s="424"/>
      <c r="O576" s="424"/>
      <c r="P576" s="424"/>
      <c r="Q576" s="424"/>
      <c r="R576" s="424"/>
      <c r="S576" s="424"/>
      <c r="T576" s="424"/>
      <c r="U576" s="424"/>
    </row>
    <row r="577" spans="1:21" s="367" customFormat="1" ht="15.75">
      <c r="A577" s="39"/>
      <c r="F577" s="423"/>
      <c r="G577" s="424"/>
      <c r="H577" s="424"/>
      <c r="I577" s="424"/>
      <c r="J577" s="424"/>
      <c r="K577" s="424"/>
      <c r="L577" s="424"/>
      <c r="M577" s="424"/>
      <c r="N577" s="424"/>
      <c r="O577" s="424"/>
      <c r="P577" s="424"/>
      <c r="Q577" s="424"/>
      <c r="R577" s="424"/>
      <c r="S577" s="424"/>
      <c r="T577" s="424"/>
      <c r="U577" s="424"/>
    </row>
    <row r="578" spans="1:21" s="367" customFormat="1" ht="15.75">
      <c r="A578" s="39"/>
      <c r="F578" s="423"/>
      <c r="G578" s="424"/>
      <c r="H578" s="424"/>
      <c r="I578" s="424"/>
      <c r="J578" s="424"/>
      <c r="K578" s="424"/>
      <c r="L578" s="424"/>
      <c r="M578" s="424"/>
      <c r="N578" s="424"/>
      <c r="O578" s="424"/>
      <c r="P578" s="424"/>
      <c r="Q578" s="424"/>
      <c r="R578" s="424"/>
      <c r="S578" s="424"/>
      <c r="T578" s="424"/>
      <c r="U578" s="424"/>
    </row>
    <row r="579" spans="1:21" s="367" customFormat="1" ht="15.75">
      <c r="A579" s="39"/>
      <c r="F579" s="423"/>
      <c r="G579" s="424"/>
      <c r="H579" s="424"/>
      <c r="I579" s="424"/>
      <c r="J579" s="424"/>
      <c r="K579" s="424"/>
      <c r="L579" s="424"/>
      <c r="M579" s="424"/>
      <c r="N579" s="424"/>
      <c r="O579" s="424"/>
      <c r="P579" s="424"/>
      <c r="Q579" s="424"/>
      <c r="R579" s="424"/>
      <c r="S579" s="424"/>
      <c r="T579" s="424"/>
      <c r="U579" s="424"/>
    </row>
    <row r="580" spans="1:21" s="367" customFormat="1" ht="15.75">
      <c r="A580" s="39"/>
      <c r="F580" s="423"/>
      <c r="G580" s="424"/>
      <c r="H580" s="424"/>
      <c r="I580" s="424"/>
      <c r="J580" s="424"/>
      <c r="K580" s="424"/>
      <c r="L580" s="424"/>
      <c r="M580" s="424"/>
      <c r="N580" s="424"/>
      <c r="O580" s="424"/>
      <c r="P580" s="424"/>
      <c r="Q580" s="424"/>
      <c r="R580" s="424"/>
      <c r="S580" s="424"/>
      <c r="T580" s="424"/>
      <c r="U580" s="424"/>
    </row>
    <row r="581" spans="1:21" s="367" customFormat="1" ht="15.75">
      <c r="A581" s="39"/>
      <c r="F581" s="423"/>
      <c r="G581" s="424"/>
      <c r="H581" s="424"/>
      <c r="I581" s="424"/>
      <c r="J581" s="424"/>
      <c r="K581" s="424"/>
      <c r="L581" s="424"/>
      <c r="M581" s="424"/>
      <c r="N581" s="424"/>
      <c r="O581" s="424"/>
      <c r="P581" s="424"/>
      <c r="Q581" s="424"/>
      <c r="R581" s="424"/>
      <c r="S581" s="424"/>
      <c r="T581" s="424"/>
      <c r="U581" s="424"/>
    </row>
    <row r="582" spans="1:21" s="367" customFormat="1" ht="15.75">
      <c r="A582" s="39"/>
      <c r="F582" s="423"/>
      <c r="G582" s="424"/>
      <c r="H582" s="424"/>
      <c r="I582" s="424"/>
      <c r="J582" s="424"/>
      <c r="K582" s="424"/>
      <c r="L582" s="424"/>
      <c r="M582" s="424"/>
      <c r="N582" s="424"/>
      <c r="O582" s="424"/>
      <c r="P582" s="424"/>
      <c r="Q582" s="424"/>
      <c r="R582" s="424"/>
      <c r="S582" s="424"/>
      <c r="T582" s="424"/>
      <c r="U582" s="424"/>
    </row>
    <row r="583" spans="1:21" s="367" customFormat="1" ht="15.75">
      <c r="A583" s="39"/>
      <c r="F583" s="423"/>
      <c r="G583" s="424"/>
      <c r="H583" s="424"/>
      <c r="I583" s="424"/>
      <c r="J583" s="424"/>
      <c r="K583" s="424"/>
      <c r="L583" s="424"/>
      <c r="M583" s="424"/>
      <c r="N583" s="424"/>
      <c r="O583" s="424"/>
      <c r="P583" s="424"/>
      <c r="Q583" s="424"/>
      <c r="R583" s="424"/>
      <c r="S583" s="424"/>
      <c r="T583" s="424"/>
      <c r="U583" s="424"/>
    </row>
    <row r="584" spans="1:21" s="367" customFormat="1" ht="15.75">
      <c r="A584" s="39"/>
      <c r="F584" s="423"/>
      <c r="G584" s="424"/>
      <c r="H584" s="424"/>
      <c r="I584" s="424"/>
      <c r="J584" s="424"/>
      <c r="K584" s="424"/>
      <c r="L584" s="424"/>
      <c r="M584" s="424"/>
      <c r="N584" s="424"/>
      <c r="O584" s="424"/>
      <c r="P584" s="424"/>
      <c r="Q584" s="424"/>
      <c r="R584" s="424"/>
      <c r="S584" s="424"/>
      <c r="T584" s="424"/>
      <c r="U584" s="424"/>
    </row>
    <row r="585" spans="1:21" s="367" customFormat="1" ht="15.75">
      <c r="A585" s="39"/>
      <c r="F585" s="423"/>
      <c r="G585" s="424"/>
      <c r="H585" s="424"/>
      <c r="I585" s="424"/>
      <c r="J585" s="424"/>
      <c r="K585" s="424"/>
      <c r="L585" s="424"/>
      <c r="M585" s="424"/>
      <c r="N585" s="424"/>
      <c r="O585" s="424"/>
      <c r="P585" s="424"/>
      <c r="Q585" s="424"/>
      <c r="R585" s="424"/>
      <c r="S585" s="424"/>
      <c r="T585" s="424"/>
      <c r="U585" s="424"/>
    </row>
    <row r="586" spans="1:21" s="367" customFormat="1" ht="15.75">
      <c r="A586" s="39"/>
      <c r="F586" s="423"/>
      <c r="G586" s="424"/>
      <c r="H586" s="424"/>
      <c r="I586" s="424"/>
      <c r="J586" s="424"/>
      <c r="K586" s="424"/>
      <c r="L586" s="424"/>
      <c r="M586" s="424"/>
      <c r="N586" s="424"/>
      <c r="O586" s="424"/>
      <c r="P586" s="424"/>
      <c r="Q586" s="424"/>
      <c r="R586" s="424"/>
      <c r="S586" s="424"/>
      <c r="T586" s="424"/>
      <c r="U586" s="424"/>
    </row>
    <row r="587" spans="1:21" s="367" customFormat="1" ht="15.75">
      <c r="A587" s="39"/>
      <c r="F587" s="423"/>
      <c r="G587" s="424"/>
      <c r="H587" s="424"/>
      <c r="I587" s="424"/>
      <c r="J587" s="424"/>
      <c r="K587" s="424"/>
      <c r="L587" s="424"/>
      <c r="M587" s="424"/>
      <c r="N587" s="424"/>
      <c r="O587" s="424"/>
      <c r="P587" s="424"/>
      <c r="Q587" s="424"/>
      <c r="R587" s="424"/>
      <c r="S587" s="424"/>
      <c r="T587" s="424"/>
      <c r="U587" s="424"/>
    </row>
    <row r="588" spans="1:21" s="367" customFormat="1" ht="15.75">
      <c r="A588" s="39"/>
      <c r="F588" s="423"/>
      <c r="G588" s="424"/>
      <c r="H588" s="424"/>
      <c r="I588" s="424"/>
      <c r="J588" s="424"/>
      <c r="K588" s="424"/>
      <c r="L588" s="424"/>
      <c r="M588" s="424"/>
      <c r="N588" s="424"/>
      <c r="O588" s="424"/>
      <c r="P588" s="424"/>
      <c r="Q588" s="424"/>
      <c r="R588" s="424"/>
      <c r="S588" s="424"/>
      <c r="T588" s="424"/>
      <c r="U588" s="424"/>
    </row>
    <row r="589" spans="1:21" s="367" customFormat="1" ht="15.75">
      <c r="A589" s="39"/>
      <c r="F589" s="423"/>
      <c r="G589" s="424"/>
      <c r="H589" s="424"/>
      <c r="I589" s="424"/>
      <c r="J589" s="424"/>
      <c r="K589" s="424"/>
      <c r="L589" s="424"/>
      <c r="M589" s="424"/>
      <c r="N589" s="424"/>
      <c r="O589" s="424"/>
      <c r="P589" s="424"/>
      <c r="Q589" s="424"/>
      <c r="R589" s="424"/>
      <c r="S589" s="424"/>
      <c r="T589" s="424"/>
      <c r="U589" s="424"/>
    </row>
    <row r="590" spans="1:21" s="367" customFormat="1" ht="15.75">
      <c r="A590" s="39"/>
      <c r="F590" s="423"/>
      <c r="G590" s="424"/>
      <c r="H590" s="424"/>
      <c r="I590" s="424"/>
      <c r="J590" s="424"/>
      <c r="K590" s="424"/>
      <c r="L590" s="424"/>
      <c r="M590" s="424"/>
      <c r="N590" s="424"/>
      <c r="O590" s="424"/>
      <c r="P590" s="424"/>
      <c r="Q590" s="424"/>
      <c r="R590" s="424"/>
      <c r="S590" s="424"/>
      <c r="T590" s="424"/>
      <c r="U590" s="424"/>
    </row>
    <row r="591" spans="1:21" s="367" customFormat="1" ht="15.75">
      <c r="A591" s="39"/>
      <c r="F591" s="423"/>
      <c r="G591" s="424"/>
      <c r="H591" s="424"/>
      <c r="I591" s="424"/>
      <c r="J591" s="424"/>
      <c r="K591" s="424"/>
      <c r="L591" s="424"/>
      <c r="M591" s="424"/>
      <c r="N591" s="424"/>
      <c r="O591" s="424"/>
      <c r="P591" s="424"/>
      <c r="Q591" s="424"/>
      <c r="R591" s="424"/>
      <c r="S591" s="424"/>
      <c r="T591" s="424"/>
      <c r="U591" s="424"/>
    </row>
    <row r="592" spans="1:21" s="367" customFormat="1" ht="15.75">
      <c r="A592" s="39"/>
      <c r="F592" s="423"/>
      <c r="G592" s="424"/>
      <c r="H592" s="424"/>
      <c r="I592" s="424"/>
      <c r="J592" s="424"/>
      <c r="K592" s="424"/>
      <c r="L592" s="424"/>
      <c r="M592" s="424"/>
      <c r="N592" s="424"/>
      <c r="O592" s="424"/>
      <c r="P592" s="424"/>
      <c r="Q592" s="424"/>
      <c r="R592" s="424"/>
      <c r="S592" s="424"/>
      <c r="T592" s="424"/>
      <c r="U592" s="424"/>
    </row>
    <row r="593" spans="1:21" s="367" customFormat="1" ht="15.75">
      <c r="A593" s="39"/>
      <c r="F593" s="423"/>
      <c r="G593" s="424"/>
      <c r="H593" s="424"/>
      <c r="I593" s="424"/>
      <c r="J593" s="424"/>
      <c r="K593" s="424"/>
      <c r="L593" s="424"/>
      <c r="M593" s="424"/>
      <c r="N593" s="424"/>
      <c r="O593" s="424"/>
      <c r="P593" s="424"/>
      <c r="Q593" s="424"/>
      <c r="R593" s="424"/>
      <c r="S593" s="424"/>
      <c r="T593" s="424"/>
      <c r="U593" s="424"/>
    </row>
    <row r="594" spans="1:21" s="367" customFormat="1" ht="15.75">
      <c r="A594" s="39"/>
      <c r="F594" s="423"/>
      <c r="G594" s="424"/>
      <c r="H594" s="424"/>
      <c r="I594" s="424"/>
      <c r="J594" s="424"/>
      <c r="K594" s="424"/>
      <c r="L594" s="424"/>
      <c r="M594" s="424"/>
      <c r="N594" s="424"/>
      <c r="O594" s="424"/>
      <c r="P594" s="424"/>
      <c r="Q594" s="424"/>
      <c r="R594" s="424"/>
      <c r="S594" s="424"/>
      <c r="T594" s="424"/>
      <c r="U594" s="424"/>
    </row>
    <row r="595" spans="1:21" s="367" customFormat="1" ht="15.75">
      <c r="A595" s="39"/>
      <c r="F595" s="423"/>
      <c r="G595" s="424"/>
      <c r="H595" s="424"/>
      <c r="I595" s="424"/>
      <c r="J595" s="424"/>
      <c r="K595" s="424"/>
      <c r="L595" s="424"/>
      <c r="M595" s="424"/>
      <c r="N595" s="424"/>
      <c r="O595" s="424"/>
      <c r="P595" s="424"/>
      <c r="Q595" s="424"/>
      <c r="R595" s="424"/>
      <c r="S595" s="424"/>
      <c r="T595" s="424"/>
      <c r="U595" s="424"/>
    </row>
    <row r="596" spans="1:21" s="367" customFormat="1" ht="15.75">
      <c r="A596" s="39"/>
      <c r="F596" s="423"/>
      <c r="G596" s="424"/>
      <c r="H596" s="424"/>
      <c r="I596" s="424"/>
      <c r="J596" s="424"/>
      <c r="K596" s="424"/>
      <c r="L596" s="424"/>
      <c r="M596" s="424"/>
      <c r="N596" s="424"/>
      <c r="O596" s="424"/>
      <c r="P596" s="424"/>
      <c r="Q596" s="424"/>
      <c r="R596" s="424"/>
      <c r="S596" s="424"/>
      <c r="T596" s="424"/>
      <c r="U596" s="424"/>
    </row>
    <row r="597" spans="1:21" s="367" customFormat="1" ht="15.75">
      <c r="A597" s="39"/>
      <c r="F597" s="423"/>
      <c r="G597" s="424"/>
      <c r="H597" s="424"/>
      <c r="I597" s="424"/>
      <c r="J597" s="424"/>
      <c r="K597" s="424"/>
      <c r="L597" s="424"/>
      <c r="M597" s="424"/>
      <c r="N597" s="424"/>
      <c r="O597" s="424"/>
      <c r="P597" s="424"/>
      <c r="Q597" s="424"/>
      <c r="R597" s="424"/>
      <c r="S597" s="424"/>
      <c r="T597" s="424"/>
      <c r="U597" s="424"/>
    </row>
    <row r="598" spans="1:21" s="367" customFormat="1" ht="15.75">
      <c r="A598" s="39"/>
      <c r="F598" s="423"/>
      <c r="G598" s="424"/>
      <c r="H598" s="424"/>
      <c r="I598" s="424"/>
      <c r="J598" s="424"/>
      <c r="K598" s="424"/>
      <c r="L598" s="424"/>
      <c r="M598" s="424"/>
      <c r="N598" s="424"/>
      <c r="O598" s="424"/>
      <c r="P598" s="424"/>
      <c r="Q598" s="424"/>
      <c r="R598" s="424"/>
      <c r="S598" s="424"/>
      <c r="T598" s="424"/>
      <c r="U598" s="424"/>
    </row>
    <row r="599" spans="1:21" s="367" customFormat="1" ht="15.75">
      <c r="A599" s="39"/>
      <c r="F599" s="423"/>
      <c r="G599" s="424"/>
      <c r="H599" s="424"/>
      <c r="I599" s="424"/>
      <c r="J599" s="424"/>
      <c r="K599" s="424"/>
      <c r="L599" s="424"/>
      <c r="M599" s="424"/>
      <c r="N599" s="424"/>
      <c r="O599" s="424"/>
      <c r="P599" s="424"/>
      <c r="Q599" s="424"/>
      <c r="R599" s="424"/>
      <c r="S599" s="424"/>
      <c r="T599" s="424"/>
      <c r="U599" s="424"/>
    </row>
    <row r="600" spans="1:21" s="367" customFormat="1" ht="15.75">
      <c r="A600" s="39"/>
      <c r="F600" s="423"/>
      <c r="G600" s="424"/>
      <c r="H600" s="424"/>
      <c r="I600" s="424"/>
      <c r="J600" s="424"/>
      <c r="K600" s="424"/>
      <c r="L600" s="424"/>
      <c r="M600" s="424"/>
      <c r="N600" s="424"/>
      <c r="O600" s="424"/>
      <c r="P600" s="424"/>
      <c r="Q600" s="424"/>
      <c r="R600" s="424"/>
      <c r="S600" s="424"/>
      <c r="T600" s="424"/>
      <c r="U600" s="424"/>
    </row>
    <row r="601" spans="1:21" s="367" customFormat="1" ht="15.75">
      <c r="A601" s="39"/>
      <c r="F601" s="423"/>
      <c r="G601" s="424"/>
      <c r="H601" s="424"/>
      <c r="I601" s="424"/>
      <c r="J601" s="424"/>
      <c r="K601" s="424"/>
      <c r="L601" s="424"/>
      <c r="M601" s="424"/>
      <c r="N601" s="424"/>
      <c r="O601" s="424"/>
      <c r="P601" s="424"/>
      <c r="Q601" s="424"/>
      <c r="R601" s="424"/>
      <c r="S601" s="424"/>
      <c r="T601" s="424"/>
      <c r="U601" s="424"/>
    </row>
    <row r="602" spans="1:21" s="367" customFormat="1" ht="15.75">
      <c r="A602" s="39"/>
      <c r="F602" s="423"/>
      <c r="G602" s="424"/>
      <c r="H602" s="424"/>
      <c r="I602" s="424"/>
      <c r="J602" s="424"/>
      <c r="K602" s="424"/>
      <c r="L602" s="424"/>
      <c r="M602" s="424"/>
      <c r="N602" s="424"/>
      <c r="O602" s="424"/>
      <c r="P602" s="424"/>
      <c r="Q602" s="424"/>
      <c r="R602" s="424"/>
      <c r="S602" s="424"/>
      <c r="T602" s="424"/>
      <c r="U602" s="424"/>
    </row>
    <row r="603" spans="1:21" s="367" customFormat="1" ht="15.75">
      <c r="A603" s="39"/>
      <c r="F603" s="423"/>
      <c r="G603" s="424"/>
      <c r="H603" s="424"/>
      <c r="I603" s="424"/>
      <c r="J603" s="424"/>
      <c r="K603" s="424"/>
      <c r="L603" s="424"/>
      <c r="M603" s="424"/>
      <c r="N603" s="424"/>
      <c r="O603" s="424"/>
      <c r="P603" s="424"/>
      <c r="Q603" s="424"/>
      <c r="R603" s="424"/>
      <c r="S603" s="424"/>
      <c r="T603" s="424"/>
      <c r="U603" s="424"/>
    </row>
    <row r="604" spans="1:21" s="367" customFormat="1" ht="15.75">
      <c r="A604" s="39"/>
      <c r="F604" s="423"/>
      <c r="G604" s="424"/>
      <c r="H604" s="424"/>
      <c r="I604" s="424"/>
      <c r="J604" s="424"/>
      <c r="K604" s="424"/>
      <c r="L604" s="424"/>
      <c r="M604" s="424"/>
      <c r="N604" s="424"/>
      <c r="O604" s="424"/>
      <c r="P604" s="424"/>
      <c r="Q604" s="424"/>
      <c r="R604" s="424"/>
      <c r="S604" s="424"/>
      <c r="T604" s="424"/>
      <c r="U604" s="424"/>
    </row>
    <row r="605" spans="1:21" s="367" customFormat="1" ht="15.75">
      <c r="A605" s="39"/>
      <c r="F605" s="423"/>
      <c r="G605" s="424"/>
      <c r="H605" s="424"/>
      <c r="I605" s="424"/>
      <c r="J605" s="424"/>
      <c r="K605" s="424"/>
      <c r="L605" s="424"/>
      <c r="M605" s="424"/>
      <c r="N605" s="424"/>
      <c r="O605" s="424"/>
      <c r="P605" s="424"/>
      <c r="Q605" s="424"/>
      <c r="R605" s="424"/>
      <c r="S605" s="424"/>
      <c r="T605" s="424"/>
      <c r="U605" s="424"/>
    </row>
    <row r="606" spans="1:21" s="367" customFormat="1" ht="15.75">
      <c r="A606" s="39"/>
      <c r="F606" s="423"/>
      <c r="G606" s="424"/>
      <c r="H606" s="424"/>
      <c r="I606" s="424"/>
      <c r="J606" s="424"/>
      <c r="K606" s="424"/>
      <c r="L606" s="424"/>
      <c r="M606" s="424"/>
      <c r="N606" s="424"/>
      <c r="O606" s="424"/>
      <c r="P606" s="424"/>
      <c r="Q606" s="424"/>
      <c r="R606" s="424"/>
      <c r="S606" s="424"/>
      <c r="T606" s="424"/>
      <c r="U606" s="424"/>
    </row>
    <row r="607" spans="1:21" s="367" customFormat="1" ht="15.75">
      <c r="A607" s="39"/>
      <c r="F607" s="423"/>
      <c r="G607" s="424"/>
      <c r="H607" s="424"/>
      <c r="I607" s="424"/>
      <c r="J607" s="424"/>
      <c r="K607" s="424"/>
      <c r="L607" s="424"/>
      <c r="M607" s="424"/>
      <c r="N607" s="424"/>
      <c r="O607" s="424"/>
      <c r="P607" s="424"/>
      <c r="Q607" s="424"/>
      <c r="R607" s="424"/>
      <c r="S607" s="424"/>
      <c r="T607" s="424"/>
      <c r="U607" s="424"/>
    </row>
    <row r="608" spans="1:21" s="367" customFormat="1" ht="15.75">
      <c r="A608" s="39"/>
      <c r="F608" s="423"/>
      <c r="G608" s="424"/>
      <c r="H608" s="424"/>
      <c r="I608" s="424"/>
      <c r="J608" s="424"/>
      <c r="K608" s="424"/>
      <c r="L608" s="424"/>
      <c r="M608" s="424"/>
      <c r="N608" s="424"/>
      <c r="O608" s="424"/>
      <c r="P608" s="424"/>
      <c r="Q608" s="424"/>
      <c r="R608" s="424"/>
      <c r="S608" s="424"/>
      <c r="T608" s="424"/>
      <c r="U608" s="424"/>
    </row>
    <row r="609" spans="1:21" s="367" customFormat="1" ht="15.75">
      <c r="A609" s="39"/>
      <c r="F609" s="423"/>
      <c r="G609" s="424"/>
      <c r="H609" s="424"/>
      <c r="I609" s="424"/>
      <c r="J609" s="424"/>
      <c r="K609" s="424"/>
      <c r="L609" s="424"/>
      <c r="M609" s="424"/>
      <c r="N609" s="424"/>
      <c r="O609" s="424"/>
      <c r="P609" s="424"/>
      <c r="Q609" s="424"/>
      <c r="R609" s="424"/>
      <c r="S609" s="424"/>
      <c r="T609" s="424"/>
      <c r="U609" s="424"/>
    </row>
    <row r="610" spans="1:21" s="367" customFormat="1" ht="15.75">
      <c r="A610" s="39"/>
      <c r="F610" s="423"/>
      <c r="G610" s="424"/>
      <c r="H610" s="424"/>
      <c r="I610" s="424"/>
      <c r="J610" s="424"/>
      <c r="K610" s="424"/>
      <c r="L610" s="424"/>
      <c r="M610" s="424"/>
      <c r="N610" s="424"/>
      <c r="O610" s="424"/>
      <c r="P610" s="424"/>
      <c r="Q610" s="424"/>
      <c r="R610" s="424"/>
      <c r="S610" s="424"/>
      <c r="T610" s="424"/>
      <c r="U610" s="424"/>
    </row>
    <row r="611" spans="1:21" s="367" customFormat="1" ht="15.75">
      <c r="A611" s="39"/>
      <c r="F611" s="423"/>
      <c r="G611" s="424"/>
      <c r="H611" s="424"/>
      <c r="I611" s="424"/>
      <c r="J611" s="424"/>
      <c r="K611" s="424"/>
      <c r="L611" s="424"/>
      <c r="M611" s="424"/>
      <c r="N611" s="424"/>
      <c r="O611" s="424"/>
      <c r="P611" s="424"/>
      <c r="Q611" s="424"/>
      <c r="R611" s="424"/>
      <c r="S611" s="424"/>
      <c r="T611" s="424"/>
      <c r="U611" s="424"/>
    </row>
    <row r="612" spans="1:21" s="367" customFormat="1" ht="15.75">
      <c r="A612" s="39"/>
      <c r="F612" s="423"/>
      <c r="G612" s="424"/>
      <c r="H612" s="424"/>
      <c r="I612" s="424"/>
      <c r="J612" s="424"/>
      <c r="K612" s="424"/>
      <c r="L612" s="424"/>
      <c r="M612" s="424"/>
      <c r="N612" s="424"/>
      <c r="O612" s="424"/>
      <c r="P612" s="424"/>
      <c r="Q612" s="424"/>
      <c r="R612" s="424"/>
      <c r="S612" s="424"/>
      <c r="T612" s="424"/>
      <c r="U612" s="424"/>
    </row>
    <row r="613" spans="1:21" s="367" customFormat="1" ht="15.75">
      <c r="A613" s="39"/>
      <c r="F613" s="423"/>
      <c r="G613" s="424"/>
      <c r="H613" s="424"/>
      <c r="I613" s="424"/>
      <c r="J613" s="424"/>
      <c r="K613" s="424"/>
      <c r="L613" s="424"/>
      <c r="M613" s="424"/>
      <c r="N613" s="424"/>
      <c r="O613" s="424"/>
      <c r="P613" s="424"/>
      <c r="Q613" s="424"/>
      <c r="R613" s="424"/>
      <c r="S613" s="424"/>
      <c r="T613" s="424"/>
      <c r="U613" s="424"/>
    </row>
    <row r="614" spans="1:21" s="367" customFormat="1" ht="15.75">
      <c r="A614" s="39"/>
      <c r="F614" s="423"/>
      <c r="G614" s="424"/>
      <c r="H614" s="424"/>
      <c r="I614" s="424"/>
      <c r="J614" s="424"/>
      <c r="K614" s="424"/>
      <c r="L614" s="424"/>
      <c r="M614" s="424"/>
      <c r="N614" s="424"/>
      <c r="O614" s="424"/>
      <c r="P614" s="424"/>
      <c r="Q614" s="424"/>
      <c r="R614" s="424"/>
      <c r="S614" s="424"/>
      <c r="T614" s="424"/>
      <c r="U614" s="424"/>
    </row>
    <row r="615" spans="1:21" s="367" customFormat="1" ht="15.75">
      <c r="A615" s="39"/>
      <c r="F615" s="423"/>
      <c r="G615" s="424"/>
      <c r="H615" s="424"/>
      <c r="I615" s="424"/>
      <c r="J615" s="424"/>
      <c r="K615" s="424"/>
      <c r="L615" s="424"/>
      <c r="M615" s="424"/>
      <c r="N615" s="424"/>
      <c r="O615" s="424"/>
      <c r="P615" s="424"/>
      <c r="Q615" s="424"/>
      <c r="R615" s="424"/>
      <c r="S615" s="424"/>
      <c r="T615" s="424"/>
      <c r="U615" s="424"/>
    </row>
    <row r="616" spans="1:21" s="367" customFormat="1" ht="15.75">
      <c r="A616" s="39"/>
      <c r="F616" s="423"/>
      <c r="G616" s="424"/>
      <c r="H616" s="424"/>
      <c r="I616" s="424"/>
      <c r="J616" s="424"/>
      <c r="K616" s="424"/>
      <c r="L616" s="424"/>
      <c r="M616" s="424"/>
      <c r="N616" s="424"/>
      <c r="O616" s="424"/>
      <c r="P616" s="424"/>
      <c r="Q616" s="424"/>
      <c r="R616" s="424"/>
      <c r="S616" s="424"/>
      <c r="T616" s="424"/>
      <c r="U616" s="424"/>
    </row>
    <row r="617" spans="1:21" s="367" customFormat="1" ht="15.75">
      <c r="A617" s="39"/>
      <c r="F617" s="423"/>
      <c r="G617" s="424"/>
      <c r="H617" s="424"/>
      <c r="I617" s="424"/>
      <c r="J617" s="424"/>
      <c r="K617" s="424"/>
      <c r="L617" s="424"/>
      <c r="M617" s="424"/>
      <c r="N617" s="424"/>
      <c r="O617" s="424"/>
      <c r="P617" s="424"/>
      <c r="Q617" s="424"/>
      <c r="R617" s="424"/>
      <c r="S617" s="424"/>
      <c r="T617" s="424"/>
      <c r="U617" s="424"/>
    </row>
    <row r="618" spans="1:21" s="367" customFormat="1" ht="15.75">
      <c r="A618" s="39"/>
      <c r="F618" s="423"/>
      <c r="G618" s="424"/>
      <c r="H618" s="424"/>
      <c r="I618" s="424"/>
      <c r="J618" s="424"/>
      <c r="K618" s="424"/>
      <c r="L618" s="424"/>
      <c r="M618" s="424"/>
      <c r="N618" s="424"/>
      <c r="O618" s="424"/>
      <c r="P618" s="424"/>
      <c r="Q618" s="424"/>
      <c r="R618" s="424"/>
      <c r="S618" s="424"/>
      <c r="T618" s="424"/>
      <c r="U618" s="424"/>
    </row>
    <row r="619" spans="1:21" s="367" customFormat="1" ht="15.75">
      <c r="A619" s="39"/>
      <c r="F619" s="423"/>
      <c r="G619" s="424"/>
      <c r="H619" s="424"/>
      <c r="I619" s="424"/>
      <c r="J619" s="424"/>
      <c r="K619" s="424"/>
      <c r="L619" s="424"/>
      <c r="M619" s="424"/>
      <c r="N619" s="424"/>
      <c r="O619" s="424"/>
      <c r="P619" s="424"/>
      <c r="Q619" s="424"/>
      <c r="R619" s="424"/>
      <c r="S619" s="424"/>
      <c r="T619" s="424"/>
      <c r="U619" s="424"/>
    </row>
    <row r="620" spans="1:21" s="367" customFormat="1" ht="15.75">
      <c r="A620" s="39"/>
      <c r="F620" s="423"/>
      <c r="G620" s="424"/>
      <c r="H620" s="424"/>
      <c r="I620" s="424"/>
      <c r="J620" s="424"/>
      <c r="K620" s="424"/>
      <c r="L620" s="424"/>
      <c r="M620" s="424"/>
      <c r="N620" s="424"/>
      <c r="O620" s="424"/>
      <c r="P620" s="424"/>
      <c r="Q620" s="424"/>
      <c r="R620" s="424"/>
      <c r="S620" s="424"/>
      <c r="T620" s="424"/>
      <c r="U620" s="424"/>
    </row>
    <row r="621" spans="1:21" s="367" customFormat="1" ht="15.75">
      <c r="A621" s="39"/>
      <c r="F621" s="423"/>
      <c r="G621" s="424"/>
      <c r="H621" s="424"/>
      <c r="I621" s="424"/>
      <c r="J621" s="424"/>
      <c r="K621" s="424"/>
      <c r="L621" s="424"/>
      <c r="M621" s="424"/>
      <c r="N621" s="424"/>
      <c r="O621" s="424"/>
      <c r="P621" s="424"/>
      <c r="Q621" s="424"/>
      <c r="R621" s="424"/>
      <c r="S621" s="424"/>
      <c r="T621" s="424"/>
      <c r="U621" s="424"/>
    </row>
    <row r="622" spans="1:21" s="367" customFormat="1" ht="15.75">
      <c r="A622" s="39"/>
      <c r="F622" s="423"/>
      <c r="G622" s="424"/>
      <c r="H622" s="424"/>
      <c r="I622" s="424"/>
      <c r="J622" s="424"/>
      <c r="K622" s="424"/>
      <c r="L622" s="424"/>
      <c r="M622" s="424"/>
      <c r="N622" s="424"/>
      <c r="O622" s="424"/>
      <c r="P622" s="424"/>
      <c r="Q622" s="424"/>
      <c r="R622" s="424"/>
      <c r="S622" s="424"/>
      <c r="T622" s="424"/>
      <c r="U622" s="424"/>
    </row>
    <row r="623" spans="1:21" s="367" customFormat="1" ht="15.75">
      <c r="A623" s="39"/>
      <c r="F623" s="423"/>
      <c r="G623" s="424"/>
      <c r="H623" s="424"/>
      <c r="I623" s="424"/>
      <c r="J623" s="424"/>
      <c r="K623" s="424"/>
      <c r="L623" s="424"/>
      <c r="M623" s="424"/>
      <c r="N623" s="424"/>
      <c r="O623" s="424"/>
      <c r="P623" s="424"/>
      <c r="Q623" s="424"/>
      <c r="R623" s="424"/>
      <c r="S623" s="424"/>
      <c r="T623" s="424"/>
      <c r="U623" s="424"/>
    </row>
    <row r="624" spans="1:21" s="367" customFormat="1" ht="15.75">
      <c r="A624" s="39"/>
      <c r="F624" s="423"/>
      <c r="G624" s="424"/>
      <c r="H624" s="424"/>
      <c r="I624" s="424"/>
      <c r="J624" s="424"/>
      <c r="K624" s="424"/>
      <c r="L624" s="424"/>
      <c r="M624" s="424"/>
      <c r="N624" s="424"/>
      <c r="O624" s="424"/>
      <c r="P624" s="424"/>
      <c r="Q624" s="424"/>
      <c r="R624" s="424"/>
      <c r="S624" s="424"/>
      <c r="T624" s="424"/>
      <c r="U624" s="424"/>
    </row>
    <row r="625" spans="1:21" s="367" customFormat="1" ht="15.75">
      <c r="A625" s="39"/>
      <c r="F625" s="423"/>
      <c r="G625" s="424"/>
      <c r="H625" s="424"/>
      <c r="I625" s="424"/>
      <c r="J625" s="424"/>
      <c r="K625" s="424"/>
      <c r="L625" s="424"/>
      <c r="M625" s="424"/>
      <c r="N625" s="424"/>
      <c r="O625" s="424"/>
      <c r="P625" s="424"/>
      <c r="Q625" s="424"/>
      <c r="R625" s="424"/>
      <c r="S625" s="424"/>
      <c r="T625" s="424"/>
      <c r="U625" s="424"/>
    </row>
    <row r="626" spans="1:21" s="367" customFormat="1" ht="15.75">
      <c r="A626" s="39"/>
      <c r="F626" s="423"/>
      <c r="G626" s="424"/>
      <c r="H626" s="424"/>
      <c r="I626" s="424"/>
      <c r="J626" s="424"/>
      <c r="K626" s="424"/>
      <c r="L626" s="424"/>
      <c r="M626" s="424"/>
      <c r="N626" s="424"/>
      <c r="O626" s="424"/>
      <c r="P626" s="424"/>
      <c r="Q626" s="424"/>
      <c r="R626" s="424"/>
      <c r="S626" s="424"/>
      <c r="T626" s="424"/>
      <c r="U626" s="424"/>
    </row>
    <row r="627" spans="1:21" s="367" customFormat="1" ht="15.75">
      <c r="A627" s="39"/>
      <c r="F627" s="423"/>
      <c r="G627" s="424"/>
      <c r="H627" s="424"/>
      <c r="I627" s="424"/>
      <c r="J627" s="424"/>
      <c r="K627" s="424"/>
      <c r="L627" s="424"/>
      <c r="M627" s="424"/>
      <c r="N627" s="424"/>
      <c r="O627" s="424"/>
      <c r="P627" s="424"/>
      <c r="Q627" s="424"/>
      <c r="R627" s="424"/>
      <c r="S627" s="424"/>
      <c r="T627" s="424"/>
      <c r="U627" s="424"/>
    </row>
    <row r="628" spans="1:21" s="367" customFormat="1" ht="15.75">
      <c r="A628" s="39"/>
      <c r="F628" s="423"/>
      <c r="G628" s="424"/>
      <c r="H628" s="424"/>
      <c r="I628" s="424"/>
      <c r="J628" s="424"/>
      <c r="K628" s="424"/>
      <c r="L628" s="424"/>
      <c r="M628" s="424"/>
      <c r="N628" s="424"/>
      <c r="O628" s="424"/>
      <c r="P628" s="424"/>
      <c r="Q628" s="424"/>
      <c r="R628" s="424"/>
      <c r="S628" s="424"/>
      <c r="T628" s="424"/>
      <c r="U628" s="424"/>
    </row>
    <row r="629" spans="1:21" s="367" customFormat="1" ht="15.75">
      <c r="A629" s="39"/>
      <c r="F629" s="423"/>
      <c r="G629" s="424"/>
      <c r="H629" s="424"/>
      <c r="I629" s="424"/>
      <c r="J629" s="424"/>
      <c r="K629" s="424"/>
      <c r="L629" s="424"/>
      <c r="M629" s="424"/>
      <c r="N629" s="424"/>
      <c r="O629" s="424"/>
      <c r="P629" s="424"/>
      <c r="Q629" s="424"/>
      <c r="R629" s="424"/>
      <c r="S629" s="424"/>
      <c r="T629" s="424"/>
      <c r="U629" s="424"/>
    </row>
    <row r="630" spans="1:21" s="367" customFormat="1" ht="15.75">
      <c r="A630" s="39"/>
      <c r="F630" s="423"/>
      <c r="G630" s="424"/>
      <c r="H630" s="424"/>
      <c r="I630" s="424"/>
      <c r="J630" s="424"/>
      <c r="K630" s="424"/>
      <c r="L630" s="424"/>
      <c r="M630" s="424"/>
      <c r="N630" s="424"/>
      <c r="O630" s="424"/>
      <c r="P630" s="424"/>
      <c r="Q630" s="424"/>
      <c r="R630" s="424"/>
      <c r="S630" s="424"/>
      <c r="T630" s="424"/>
      <c r="U630" s="424"/>
    </row>
    <row r="631" spans="1:21" s="367" customFormat="1" ht="15.75">
      <c r="A631" s="39"/>
      <c r="F631" s="423"/>
      <c r="G631" s="424"/>
      <c r="H631" s="424"/>
      <c r="I631" s="424"/>
      <c r="J631" s="424"/>
      <c r="K631" s="424"/>
      <c r="L631" s="424"/>
      <c r="M631" s="424"/>
      <c r="N631" s="424"/>
      <c r="O631" s="424"/>
      <c r="P631" s="424"/>
      <c r="Q631" s="424"/>
      <c r="R631" s="424"/>
      <c r="S631" s="424"/>
      <c r="T631" s="424"/>
      <c r="U631" s="424"/>
    </row>
    <row r="632" spans="1:21" s="367" customFormat="1" ht="15.75">
      <c r="A632" s="39"/>
      <c r="F632" s="423"/>
      <c r="G632" s="424"/>
      <c r="H632" s="424"/>
      <c r="I632" s="424"/>
      <c r="J632" s="424"/>
      <c r="K632" s="424"/>
      <c r="L632" s="424"/>
      <c r="M632" s="424"/>
      <c r="N632" s="424"/>
      <c r="O632" s="424"/>
      <c r="P632" s="424"/>
      <c r="Q632" s="424"/>
      <c r="R632" s="424"/>
      <c r="S632" s="424"/>
      <c r="T632" s="424"/>
      <c r="U632" s="424"/>
    </row>
    <row r="633" spans="1:21" s="367" customFormat="1" ht="15.75">
      <c r="A633" s="39"/>
      <c r="F633" s="423"/>
      <c r="G633" s="424"/>
      <c r="H633" s="424"/>
      <c r="I633" s="424"/>
      <c r="J633" s="424"/>
      <c r="K633" s="424"/>
      <c r="L633" s="424"/>
      <c r="M633" s="424"/>
      <c r="N633" s="424"/>
      <c r="O633" s="424"/>
      <c r="P633" s="424"/>
      <c r="Q633" s="424"/>
      <c r="R633" s="424"/>
      <c r="S633" s="424"/>
      <c r="T633" s="424"/>
      <c r="U633" s="424"/>
    </row>
    <row r="634" spans="1:21" s="367" customFormat="1" ht="15.75">
      <c r="A634" s="39"/>
      <c r="F634" s="423"/>
      <c r="G634" s="424"/>
      <c r="H634" s="424"/>
      <c r="I634" s="424"/>
      <c r="J634" s="424"/>
      <c r="K634" s="424"/>
      <c r="L634" s="424"/>
      <c r="M634" s="424"/>
      <c r="N634" s="424"/>
      <c r="O634" s="424"/>
      <c r="P634" s="424"/>
      <c r="Q634" s="424"/>
      <c r="R634" s="424"/>
      <c r="S634" s="424"/>
      <c r="T634" s="424"/>
      <c r="U634" s="424"/>
    </row>
    <row r="635" spans="1:21" s="367" customFormat="1" ht="15.75">
      <c r="A635" s="39"/>
      <c r="F635" s="423"/>
      <c r="G635" s="424"/>
      <c r="H635" s="424"/>
      <c r="I635" s="424"/>
      <c r="J635" s="424"/>
      <c r="K635" s="424"/>
      <c r="L635" s="424"/>
      <c r="M635" s="424"/>
      <c r="N635" s="424"/>
      <c r="O635" s="424"/>
      <c r="P635" s="424"/>
      <c r="Q635" s="424"/>
      <c r="R635" s="424"/>
      <c r="S635" s="424"/>
      <c r="T635" s="424"/>
      <c r="U635" s="424"/>
    </row>
    <row r="636" spans="1:21" s="367" customFormat="1" ht="15.75">
      <c r="A636" s="39"/>
      <c r="F636" s="423"/>
      <c r="G636" s="424"/>
      <c r="H636" s="424"/>
      <c r="I636" s="424"/>
      <c r="J636" s="424"/>
      <c r="K636" s="424"/>
      <c r="L636" s="424"/>
      <c r="M636" s="424"/>
      <c r="N636" s="424"/>
      <c r="O636" s="424"/>
      <c r="P636" s="424"/>
      <c r="Q636" s="424"/>
      <c r="R636" s="424"/>
      <c r="S636" s="424"/>
      <c r="T636" s="424"/>
      <c r="U636" s="424"/>
    </row>
    <row r="637" spans="1:21" s="367" customFormat="1" ht="15.75">
      <c r="A637" s="39"/>
      <c r="F637" s="423"/>
      <c r="G637" s="424"/>
      <c r="H637" s="424"/>
      <c r="I637" s="424"/>
      <c r="J637" s="424"/>
      <c r="K637" s="424"/>
      <c r="L637" s="424"/>
      <c r="M637" s="424"/>
      <c r="N637" s="424"/>
      <c r="O637" s="424"/>
      <c r="P637" s="424"/>
      <c r="Q637" s="424"/>
      <c r="R637" s="424"/>
      <c r="S637" s="424"/>
      <c r="T637" s="424"/>
      <c r="U637" s="424"/>
    </row>
    <row r="638" spans="1:21" s="367" customFormat="1" ht="15.75">
      <c r="A638" s="39"/>
      <c r="F638" s="423"/>
      <c r="G638" s="424"/>
      <c r="H638" s="424"/>
      <c r="I638" s="424"/>
      <c r="J638" s="424"/>
      <c r="K638" s="424"/>
      <c r="L638" s="424"/>
      <c r="M638" s="424"/>
      <c r="N638" s="424"/>
      <c r="O638" s="424"/>
      <c r="P638" s="424"/>
      <c r="Q638" s="424"/>
      <c r="R638" s="424"/>
      <c r="S638" s="424"/>
      <c r="T638" s="424"/>
      <c r="U638" s="424"/>
    </row>
    <row r="639" spans="1:21" s="367" customFormat="1" ht="15.75">
      <c r="A639" s="39"/>
      <c r="F639" s="423"/>
      <c r="G639" s="424"/>
      <c r="H639" s="424"/>
      <c r="I639" s="424"/>
      <c r="J639" s="424"/>
      <c r="K639" s="424"/>
      <c r="L639" s="424"/>
      <c r="M639" s="424"/>
      <c r="N639" s="424"/>
      <c r="O639" s="424"/>
      <c r="P639" s="424"/>
      <c r="Q639" s="424"/>
      <c r="R639" s="424"/>
      <c r="S639" s="424"/>
      <c r="T639" s="424"/>
      <c r="U639" s="424"/>
    </row>
    <row r="640" spans="1:21" s="367" customFormat="1" ht="15.75">
      <c r="A640" s="39"/>
      <c r="F640" s="423"/>
      <c r="G640" s="424"/>
      <c r="H640" s="424"/>
      <c r="I640" s="424"/>
      <c r="J640" s="424"/>
      <c r="K640" s="424"/>
      <c r="L640" s="424"/>
      <c r="M640" s="424"/>
      <c r="N640" s="424"/>
      <c r="O640" s="424"/>
      <c r="P640" s="424"/>
      <c r="Q640" s="424"/>
      <c r="R640" s="424"/>
      <c r="S640" s="424"/>
      <c r="T640" s="424"/>
      <c r="U640" s="424"/>
    </row>
    <row r="641" spans="1:21" s="367" customFormat="1" ht="15.75">
      <c r="A641" s="39"/>
      <c r="F641" s="423"/>
      <c r="G641" s="424"/>
      <c r="H641" s="424"/>
      <c r="I641" s="424"/>
      <c r="J641" s="424"/>
      <c r="K641" s="424"/>
      <c r="L641" s="424"/>
      <c r="M641" s="424"/>
      <c r="N641" s="424"/>
      <c r="O641" s="424"/>
      <c r="P641" s="424"/>
      <c r="Q641" s="424"/>
      <c r="R641" s="424"/>
      <c r="S641" s="424"/>
      <c r="T641" s="424"/>
      <c r="U641" s="424"/>
    </row>
    <row r="642" spans="1:21" s="367" customFormat="1" ht="15.75">
      <c r="A642" s="39"/>
      <c r="F642" s="423"/>
      <c r="G642" s="424"/>
      <c r="H642" s="424"/>
      <c r="I642" s="424"/>
      <c r="J642" s="424"/>
      <c r="K642" s="424"/>
      <c r="L642" s="424"/>
      <c r="M642" s="424"/>
      <c r="N642" s="424"/>
      <c r="O642" s="424"/>
      <c r="P642" s="424"/>
      <c r="Q642" s="424"/>
      <c r="R642" s="424"/>
      <c r="S642" s="424"/>
      <c r="T642" s="424"/>
      <c r="U642" s="424"/>
    </row>
    <row r="643" spans="1:21" s="367" customFormat="1" ht="15.75">
      <c r="A643" s="39"/>
      <c r="F643" s="423"/>
      <c r="G643" s="424"/>
      <c r="H643" s="424"/>
      <c r="I643" s="424"/>
      <c r="J643" s="424"/>
      <c r="K643" s="424"/>
      <c r="L643" s="424"/>
      <c r="M643" s="424"/>
      <c r="N643" s="424"/>
      <c r="O643" s="424"/>
      <c r="P643" s="424"/>
      <c r="Q643" s="424"/>
      <c r="R643" s="424"/>
      <c r="S643" s="424"/>
      <c r="T643" s="424"/>
      <c r="U643" s="424"/>
    </row>
    <row r="644" spans="1:21" s="367" customFormat="1" ht="15.75">
      <c r="A644" s="39"/>
      <c r="F644" s="423"/>
      <c r="G644" s="424"/>
      <c r="H644" s="424"/>
      <c r="I644" s="424"/>
      <c r="J644" s="424"/>
      <c r="K644" s="424"/>
      <c r="L644" s="424"/>
      <c r="M644" s="424"/>
      <c r="N644" s="424"/>
      <c r="O644" s="424"/>
      <c r="P644" s="424"/>
      <c r="Q644" s="424"/>
      <c r="R644" s="424"/>
      <c r="S644" s="424"/>
      <c r="T644" s="424"/>
      <c r="U644" s="424"/>
    </row>
    <row r="645" spans="1:21" s="367" customFormat="1" ht="15.75">
      <c r="A645" s="39"/>
      <c r="F645" s="423"/>
      <c r="G645" s="424"/>
      <c r="H645" s="424"/>
      <c r="I645" s="424"/>
      <c r="J645" s="424"/>
      <c r="K645" s="424"/>
      <c r="L645" s="424"/>
      <c r="M645" s="424"/>
      <c r="N645" s="424"/>
      <c r="O645" s="424"/>
      <c r="P645" s="424"/>
      <c r="Q645" s="424"/>
      <c r="R645" s="424"/>
      <c r="S645" s="424"/>
      <c r="T645" s="424"/>
      <c r="U645" s="424"/>
    </row>
  </sheetData>
  <mergeCells count="6">
    <mergeCell ref="A25:E25"/>
    <mergeCell ref="A2:E2"/>
    <mergeCell ref="A3:E3"/>
    <mergeCell ref="A4:E4"/>
    <mergeCell ref="A5:E5"/>
    <mergeCell ref="A24:E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1"/>
  <sheetViews>
    <sheetView zoomScale="85" zoomScaleNormal="85" workbookViewId="0"/>
  </sheetViews>
  <sheetFormatPr defaultRowHeight="12.75"/>
  <cols>
    <col min="1" max="1" width="51.140625" style="445" customWidth="1"/>
    <col min="2" max="2" width="21.85546875" style="367" customWidth="1"/>
    <col min="3" max="3" width="20.7109375" style="367" customWidth="1"/>
    <col min="4" max="4" width="24.85546875" style="367" customWidth="1"/>
    <col min="5" max="5" width="19.42578125" style="367" customWidth="1"/>
    <col min="6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</row>
    <row r="2" spans="1:26" s="25" customFormat="1" ht="39" customHeight="1">
      <c r="A2" s="1214" t="s">
        <v>353</v>
      </c>
      <c r="B2" s="1214"/>
      <c r="C2" s="1214"/>
      <c r="D2" s="1214"/>
      <c r="E2" s="1214"/>
    </row>
    <row r="3" spans="1:26" s="25" customFormat="1" ht="20.25" customHeight="1">
      <c r="A3" s="1214" t="s">
        <v>134</v>
      </c>
      <c r="B3" s="1214"/>
      <c r="C3" s="1214"/>
      <c r="D3" s="1214"/>
      <c r="E3" s="1214"/>
    </row>
    <row r="4" spans="1:26" s="25" customFormat="1" ht="20.25" customHeight="1">
      <c r="A4" s="1214" t="s">
        <v>922</v>
      </c>
      <c r="B4" s="1214"/>
      <c r="C4" s="1214"/>
      <c r="D4" s="1214"/>
      <c r="E4" s="1214"/>
    </row>
    <row r="5" spans="1:26" s="304" customFormat="1" ht="39" customHeight="1">
      <c r="A5" s="1216" t="s">
        <v>75</v>
      </c>
      <c r="B5" s="1216"/>
      <c r="C5" s="1216"/>
      <c r="D5" s="1216"/>
      <c r="E5" s="1216"/>
    </row>
    <row r="6" spans="1:26" ht="7.5" customHeight="1">
      <c r="A6" s="543"/>
    </row>
    <row r="7" spans="1:26" ht="37.5" customHeight="1">
      <c r="A7" s="697" t="s">
        <v>164</v>
      </c>
      <c r="B7" s="368" t="s">
        <v>354</v>
      </c>
      <c r="C7" s="368" t="s">
        <v>355</v>
      </c>
      <c r="D7" s="369" t="s">
        <v>136</v>
      </c>
      <c r="E7" s="370" t="s">
        <v>116</v>
      </c>
      <c r="Y7" s="239">
        <v>1</v>
      </c>
      <c r="Z7" s="239">
        <v>1</v>
      </c>
    </row>
    <row r="8" spans="1:26" ht="42.75" customHeight="1">
      <c r="A8" s="703" t="s">
        <v>775</v>
      </c>
      <c r="B8" s="677">
        <v>927926.24733000004</v>
      </c>
      <c r="C8" s="677">
        <v>33914.588649999998</v>
      </c>
      <c r="D8" s="677">
        <f t="shared" ref="D8:D26" si="0">SUM(B8:C8)</f>
        <v>961840.83598000009</v>
      </c>
      <c r="E8" s="678">
        <f>+D8/$D$26</f>
        <v>0.23031583255406415</v>
      </c>
      <c r="F8" s="424"/>
      <c r="G8" s="424"/>
      <c r="H8" s="424"/>
      <c r="I8" s="424"/>
      <c r="J8" s="424"/>
      <c r="K8" s="424"/>
      <c r="L8" s="424"/>
      <c r="M8" s="424"/>
      <c r="N8" s="424"/>
      <c r="O8" s="424"/>
      <c r="P8" s="424"/>
    </row>
    <row r="9" spans="1:26" ht="27" customHeight="1">
      <c r="A9" s="703" t="s">
        <v>776</v>
      </c>
      <c r="B9" s="677">
        <v>12130.52276</v>
      </c>
      <c r="C9" s="677">
        <v>5341.0904800000008</v>
      </c>
      <c r="D9" s="677">
        <f t="shared" si="0"/>
        <v>17471.613239999999</v>
      </c>
      <c r="E9" s="678">
        <f t="shared" ref="E9:E26" si="1">+D9/$D$26</f>
        <v>4.1836330907423468E-3</v>
      </c>
      <c r="F9" s="424"/>
      <c r="G9" s="424"/>
      <c r="H9" s="424"/>
      <c r="I9" s="424"/>
      <c r="J9" s="424"/>
      <c r="K9" s="424"/>
      <c r="L9" s="424"/>
      <c r="M9" s="424"/>
      <c r="N9" s="424"/>
      <c r="O9" s="424"/>
      <c r="P9" s="424"/>
    </row>
    <row r="10" spans="1:26" ht="27" customHeight="1">
      <c r="A10" s="703" t="s">
        <v>777</v>
      </c>
      <c r="B10" s="677">
        <v>1350.0386000000001</v>
      </c>
      <c r="C10" s="677">
        <v>0</v>
      </c>
      <c r="D10" s="677">
        <f t="shared" si="0"/>
        <v>1350.0386000000001</v>
      </c>
      <c r="E10" s="678">
        <f t="shared" si="1"/>
        <v>3.2327101585608769E-4</v>
      </c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</row>
    <row r="11" spans="1:26" ht="27" customHeight="1">
      <c r="A11" s="703" t="s">
        <v>137</v>
      </c>
      <c r="B11" s="677">
        <v>122170.28842</v>
      </c>
      <c r="C11" s="677">
        <v>15353.81149</v>
      </c>
      <c r="D11" s="677">
        <f t="shared" si="0"/>
        <v>137524.09990999999</v>
      </c>
      <c r="E11" s="678">
        <f t="shared" si="1"/>
        <v>3.293058100901692E-2</v>
      </c>
      <c r="F11" s="424"/>
      <c r="G11" s="424"/>
      <c r="H11" s="424"/>
      <c r="I11" s="424"/>
      <c r="J11" s="424"/>
      <c r="K11" s="424"/>
      <c r="L11" s="424"/>
      <c r="M11" s="424"/>
      <c r="N11" s="424"/>
      <c r="O11" s="424"/>
      <c r="P11" s="424"/>
    </row>
    <row r="12" spans="1:26" ht="27" customHeight="1">
      <c r="A12" s="703" t="s">
        <v>778</v>
      </c>
      <c r="B12" s="677">
        <v>488778.93533000001</v>
      </c>
      <c r="C12" s="677">
        <v>186188.60978</v>
      </c>
      <c r="D12" s="677">
        <f t="shared" si="0"/>
        <v>674967.54511000006</v>
      </c>
      <c r="E12" s="678">
        <f t="shared" si="1"/>
        <v>0.16162311505582092</v>
      </c>
      <c r="F12" s="424"/>
      <c r="G12" s="424"/>
      <c r="H12" s="424"/>
      <c r="I12" s="424"/>
      <c r="J12" s="424"/>
      <c r="K12" s="424"/>
      <c r="L12" s="424"/>
      <c r="M12" s="424"/>
      <c r="N12" s="424"/>
      <c r="O12" s="424"/>
      <c r="P12" s="424"/>
    </row>
    <row r="13" spans="1:26" ht="27" customHeight="1">
      <c r="A13" s="703" t="s">
        <v>138</v>
      </c>
      <c r="B13" s="677">
        <v>2993.0868</v>
      </c>
      <c r="C13" s="677">
        <v>695.99099999999999</v>
      </c>
      <c r="D13" s="677">
        <f t="shared" si="0"/>
        <v>3689.0778</v>
      </c>
      <c r="E13" s="678">
        <f t="shared" si="1"/>
        <v>8.8336135572578513E-4</v>
      </c>
      <c r="F13" s="424"/>
      <c r="G13" s="424"/>
      <c r="H13" s="424"/>
      <c r="I13" s="424"/>
      <c r="J13" s="424"/>
      <c r="K13" s="424"/>
      <c r="L13" s="424"/>
      <c r="M13" s="424"/>
      <c r="N13" s="424"/>
      <c r="O13" s="424"/>
      <c r="P13" s="424"/>
    </row>
    <row r="14" spans="1:26" ht="27" customHeight="1">
      <c r="A14" s="703" t="s">
        <v>139</v>
      </c>
      <c r="B14" s="677">
        <v>171387.63303999999</v>
      </c>
      <c r="C14" s="677">
        <v>80947.724199999997</v>
      </c>
      <c r="D14" s="677">
        <f t="shared" si="0"/>
        <v>252335.35723999998</v>
      </c>
      <c r="E14" s="678">
        <f t="shared" si="1"/>
        <v>6.0422499972507135E-2</v>
      </c>
      <c r="F14" s="424"/>
      <c r="G14" s="424"/>
      <c r="H14" s="424"/>
      <c r="I14" s="424"/>
      <c r="J14" s="424"/>
      <c r="K14" s="424"/>
      <c r="L14" s="424"/>
      <c r="M14" s="424"/>
      <c r="N14" s="424"/>
      <c r="O14" s="424"/>
      <c r="P14" s="424"/>
    </row>
    <row r="15" spans="1:26" ht="27" customHeight="1">
      <c r="A15" s="703" t="s">
        <v>140</v>
      </c>
      <c r="B15" s="677">
        <v>707691.14251999999</v>
      </c>
      <c r="C15" s="677">
        <v>305948.13341000001</v>
      </c>
      <c r="D15" s="677">
        <f t="shared" si="0"/>
        <v>1013639.27593</v>
      </c>
      <c r="E15" s="678">
        <f t="shared" si="1"/>
        <v>0.24271913295036174</v>
      </c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24"/>
    </row>
    <row r="16" spans="1:26" ht="27" customHeight="1">
      <c r="A16" s="703" t="s">
        <v>779</v>
      </c>
      <c r="B16" s="677">
        <v>209647.22365999999</v>
      </c>
      <c r="C16" s="677">
        <v>65092.565240000004</v>
      </c>
      <c r="D16" s="677">
        <f t="shared" si="0"/>
        <v>274739.78889999999</v>
      </c>
      <c r="E16" s="678">
        <f t="shared" si="1"/>
        <v>6.5787312047070404E-2</v>
      </c>
      <c r="F16" s="424"/>
      <c r="G16" s="424"/>
      <c r="H16" s="424"/>
      <c r="I16" s="424"/>
      <c r="J16" s="424"/>
      <c r="K16" s="424"/>
      <c r="L16" s="424"/>
      <c r="M16" s="424"/>
      <c r="N16" s="424"/>
      <c r="O16" s="424"/>
      <c r="P16" s="424"/>
    </row>
    <row r="17" spans="1:17" ht="27" customHeight="1">
      <c r="A17" s="703" t="s">
        <v>141</v>
      </c>
      <c r="B17" s="677">
        <v>379832.68276</v>
      </c>
      <c r="C17" s="677">
        <v>77811.439790000004</v>
      </c>
      <c r="D17" s="677">
        <f t="shared" si="0"/>
        <v>457644.12254999997</v>
      </c>
      <c r="E17" s="678">
        <f t="shared" si="1"/>
        <v>0.10958433366076079</v>
      </c>
      <c r="F17" s="424"/>
      <c r="G17" s="424"/>
      <c r="H17" s="424"/>
      <c r="I17" s="424"/>
      <c r="J17" s="424"/>
      <c r="K17" s="424"/>
      <c r="L17" s="424"/>
      <c r="M17" s="424"/>
      <c r="N17" s="424"/>
      <c r="O17" s="424"/>
      <c r="P17" s="424"/>
    </row>
    <row r="18" spans="1:17" ht="27" customHeight="1">
      <c r="A18" s="703" t="s">
        <v>142</v>
      </c>
      <c r="B18" s="677">
        <v>7586.50396</v>
      </c>
      <c r="C18" s="677">
        <v>2139.88537</v>
      </c>
      <c r="D18" s="677">
        <f t="shared" si="0"/>
        <v>9726.38933</v>
      </c>
      <c r="E18" s="678">
        <f t="shared" si="1"/>
        <v>2.3290147106319122E-3</v>
      </c>
      <c r="F18" s="424"/>
      <c r="G18" s="424"/>
      <c r="H18" s="424"/>
      <c r="I18" s="424"/>
      <c r="J18" s="424"/>
      <c r="K18" s="424"/>
      <c r="L18" s="424"/>
      <c r="M18" s="424"/>
      <c r="N18" s="424"/>
      <c r="O18" s="424"/>
      <c r="P18" s="424"/>
    </row>
    <row r="19" spans="1:17" ht="27" customHeight="1">
      <c r="A19" s="703" t="s">
        <v>143</v>
      </c>
      <c r="B19" s="677">
        <v>126607.65397</v>
      </c>
      <c r="C19" s="677">
        <v>105651.55936</v>
      </c>
      <c r="D19" s="677">
        <f t="shared" si="0"/>
        <v>232259.21333</v>
      </c>
      <c r="E19" s="678">
        <f t="shared" si="1"/>
        <v>5.5615203769081023E-2</v>
      </c>
      <c r="F19" s="424"/>
      <c r="G19" s="424"/>
      <c r="H19" s="424"/>
      <c r="I19" s="424"/>
      <c r="J19" s="424"/>
      <c r="K19" s="424"/>
      <c r="L19" s="424"/>
      <c r="M19" s="424"/>
      <c r="N19" s="424"/>
      <c r="O19" s="424"/>
      <c r="P19" s="424"/>
    </row>
    <row r="20" spans="1:17" ht="27" customHeight="1">
      <c r="A20" s="703" t="s">
        <v>144</v>
      </c>
      <c r="B20" s="677">
        <v>13127.837140000001</v>
      </c>
      <c r="C20" s="677">
        <v>685.20441000000005</v>
      </c>
      <c r="D20" s="677">
        <f t="shared" si="0"/>
        <v>13813.041550000002</v>
      </c>
      <c r="E20" s="678">
        <f t="shared" si="1"/>
        <v>3.3075765196127339E-3</v>
      </c>
      <c r="F20" s="424"/>
      <c r="G20" s="424"/>
      <c r="H20" s="424"/>
      <c r="I20" s="424"/>
      <c r="J20" s="424"/>
      <c r="K20" s="424"/>
      <c r="L20" s="424"/>
      <c r="M20" s="424"/>
      <c r="N20" s="424"/>
      <c r="O20" s="424"/>
      <c r="P20" s="424"/>
    </row>
    <row r="21" spans="1:17" ht="27" customHeight="1">
      <c r="A21" s="703" t="s">
        <v>145</v>
      </c>
      <c r="B21" s="677">
        <v>21981.976899999998</v>
      </c>
      <c r="C21" s="677">
        <v>3837.33502</v>
      </c>
      <c r="D21" s="677">
        <f t="shared" si="0"/>
        <v>25819.311919999996</v>
      </c>
      <c r="E21" s="678">
        <f t="shared" si="1"/>
        <v>6.1825159614573924E-3</v>
      </c>
      <c r="F21" s="424"/>
      <c r="G21" s="424"/>
      <c r="H21" s="424"/>
      <c r="I21" s="424"/>
      <c r="J21" s="424"/>
      <c r="K21" s="424"/>
      <c r="L21" s="424"/>
      <c r="M21" s="424"/>
      <c r="N21" s="424"/>
      <c r="O21" s="424"/>
      <c r="P21" s="424"/>
    </row>
    <row r="22" spans="1:17" ht="27" customHeight="1">
      <c r="A22" s="703" t="s">
        <v>146</v>
      </c>
      <c r="B22" s="677">
        <v>56718.041170000004</v>
      </c>
      <c r="C22" s="677">
        <v>32034.57188</v>
      </c>
      <c r="D22" s="677">
        <f t="shared" si="0"/>
        <v>88752.61305</v>
      </c>
      <c r="E22" s="678">
        <f t="shared" si="1"/>
        <v>2.1252094110905985E-2</v>
      </c>
      <c r="F22" s="424"/>
      <c r="G22" s="424"/>
      <c r="H22" s="424"/>
      <c r="I22" s="424"/>
      <c r="J22" s="424"/>
      <c r="K22" s="424"/>
      <c r="L22" s="424"/>
      <c r="M22" s="424"/>
      <c r="N22" s="424"/>
      <c r="O22" s="424"/>
      <c r="P22" s="424"/>
    </row>
    <row r="23" spans="1:17" ht="27" customHeight="1">
      <c r="A23" s="703" t="s">
        <v>147</v>
      </c>
      <c r="B23" s="677">
        <v>799.08023000000003</v>
      </c>
      <c r="C23" s="677">
        <v>274.27939000000003</v>
      </c>
      <c r="D23" s="677">
        <f t="shared" si="0"/>
        <v>1073.3596200000002</v>
      </c>
      <c r="E23" s="678">
        <f t="shared" si="1"/>
        <v>2.5701935836227517E-4</v>
      </c>
      <c r="F23" s="424"/>
      <c r="G23" s="424"/>
      <c r="H23" s="424"/>
      <c r="I23" s="424"/>
      <c r="J23" s="424"/>
      <c r="K23" s="424"/>
      <c r="L23" s="424"/>
      <c r="M23" s="424"/>
      <c r="N23" s="424"/>
      <c r="O23" s="424"/>
      <c r="P23" s="424"/>
    </row>
    <row r="24" spans="1:17" ht="27" customHeight="1">
      <c r="A24" s="703" t="s">
        <v>148</v>
      </c>
      <c r="B24" s="677">
        <v>14.599120000000001</v>
      </c>
      <c r="C24" s="677">
        <v>0</v>
      </c>
      <c r="D24" s="677">
        <f t="shared" si="0"/>
        <v>14.599120000000001</v>
      </c>
      <c r="E24" s="678">
        <f t="shared" si="1"/>
        <v>3.4958054925280853E-6</v>
      </c>
      <c r="F24" s="424"/>
      <c r="G24" s="424"/>
      <c r="H24" s="424"/>
      <c r="I24" s="424"/>
      <c r="J24" s="424"/>
      <c r="K24" s="424"/>
      <c r="L24" s="424"/>
      <c r="M24" s="424"/>
      <c r="N24" s="424"/>
      <c r="O24" s="424"/>
      <c r="P24" s="424"/>
    </row>
    <row r="25" spans="1:17" s="323" customFormat="1" ht="39" customHeight="1">
      <c r="A25" s="704" t="s">
        <v>149</v>
      </c>
      <c r="B25" s="705">
        <v>7802.6602000000003</v>
      </c>
      <c r="C25" s="705">
        <v>1719.06423</v>
      </c>
      <c r="D25" s="705">
        <f t="shared" si="0"/>
        <v>9521.7244300000002</v>
      </c>
      <c r="E25" s="686">
        <f t="shared" si="1"/>
        <v>2.2800070525300737E-3</v>
      </c>
      <c r="F25" s="706"/>
      <c r="G25" s="706"/>
      <c r="H25" s="706"/>
      <c r="I25" s="706"/>
      <c r="J25" s="706"/>
      <c r="K25" s="706"/>
      <c r="L25" s="706"/>
      <c r="M25" s="706"/>
      <c r="N25" s="706"/>
      <c r="O25" s="706"/>
      <c r="P25" s="706"/>
    </row>
    <row r="26" spans="1:17" ht="24" customHeight="1">
      <c r="A26" s="555" t="s">
        <v>150</v>
      </c>
      <c r="B26" s="699">
        <f>SUM(B8:B25)</f>
        <v>3258546.1539099994</v>
      </c>
      <c r="C26" s="699">
        <f>SUM(C8:C25)</f>
        <v>917635.85369999998</v>
      </c>
      <c r="D26" s="699">
        <f t="shared" si="0"/>
        <v>4176182.0076099993</v>
      </c>
      <c r="E26" s="700">
        <f t="shared" si="1"/>
        <v>1</v>
      </c>
    </row>
    <row r="27" spans="1:17" ht="36" customHeight="1">
      <c r="A27" s="707" t="s">
        <v>151</v>
      </c>
      <c r="B27" s="678">
        <f>+B26/$D$26</f>
        <v>0.78026919036865527</v>
      </c>
      <c r="C27" s="678">
        <f>+C26/$D$26</f>
        <v>0.21973080963134478</v>
      </c>
      <c r="D27" s="678">
        <f>+D26/$D$26</f>
        <v>1</v>
      </c>
      <c r="E27" s="678"/>
      <c r="F27" s="424"/>
      <c r="G27" s="424"/>
      <c r="H27" s="424"/>
      <c r="I27" s="424"/>
      <c r="J27" s="424"/>
      <c r="K27" s="424"/>
      <c r="L27" s="424"/>
      <c r="M27" s="424"/>
      <c r="N27" s="424"/>
      <c r="O27" s="424"/>
      <c r="P27" s="424"/>
      <c r="Q27" s="424"/>
    </row>
    <row r="28" spans="1:17" ht="14.25" customHeight="1" thickBot="1">
      <c r="A28" s="708"/>
      <c r="B28" s="709"/>
      <c r="C28" s="332"/>
      <c r="D28" s="710"/>
      <c r="E28" s="711"/>
      <c r="F28" s="424"/>
      <c r="G28" s="424"/>
      <c r="H28" s="424"/>
      <c r="I28" s="424"/>
      <c r="J28" s="424"/>
      <c r="K28" s="424"/>
      <c r="L28" s="424"/>
      <c r="M28" s="424"/>
      <c r="N28" s="424"/>
      <c r="O28" s="424"/>
      <c r="P28" s="424"/>
      <c r="Q28" s="424"/>
    </row>
    <row r="29" spans="1:17" ht="15" customHeight="1" thickTop="1">
      <c r="A29" s="701" t="s">
        <v>152</v>
      </c>
      <c r="B29" s="374"/>
      <c r="C29" s="6"/>
      <c r="D29" s="6"/>
      <c r="E29" s="6"/>
    </row>
    <row r="30" spans="1:17" ht="15" customHeight="1">
      <c r="A30" s="702"/>
      <c r="C30" s="30"/>
      <c r="D30" s="377"/>
      <c r="E30" s="6"/>
    </row>
    <row r="31" spans="1:17" ht="15" customHeight="1">
      <c r="A31" s="637"/>
      <c r="C31" s="30"/>
      <c r="D31" s="377"/>
      <c r="E31" s="6"/>
      <c r="F31" s="246"/>
      <c r="G31" s="244"/>
      <c r="H31" s="244"/>
      <c r="I31" s="244"/>
      <c r="J31" s="244"/>
      <c r="K31" s="244"/>
    </row>
    <row r="32" spans="1:17" ht="9" customHeight="1">
      <c r="A32" s="463"/>
      <c r="C32" s="30"/>
      <c r="D32" s="377"/>
      <c r="E32" s="6"/>
    </row>
    <row r="33" spans="1:5" ht="9" customHeight="1">
      <c r="A33" s="462"/>
      <c r="C33" s="30"/>
      <c r="D33" s="377"/>
      <c r="E33" s="6"/>
    </row>
    <row r="34" spans="1:5" ht="9" customHeight="1">
      <c r="A34" s="462"/>
      <c r="C34" s="30"/>
      <c r="D34" s="377"/>
      <c r="E34" s="6"/>
    </row>
    <row r="35" spans="1:5" ht="9" customHeight="1">
      <c r="A35" s="462"/>
      <c r="B35" s="378"/>
      <c r="C35" s="30"/>
      <c r="D35" s="377"/>
      <c r="E35" s="6"/>
    </row>
    <row r="36" spans="1:5" ht="9" customHeight="1">
      <c r="A36" s="462"/>
      <c r="B36" s="378"/>
      <c r="C36" s="30"/>
      <c r="D36" s="377"/>
      <c r="E36" s="6"/>
    </row>
    <row r="37" spans="1:5" ht="9" customHeight="1">
      <c r="A37" s="462"/>
      <c r="B37" s="378"/>
      <c r="C37" s="30"/>
      <c r="D37" s="377"/>
      <c r="E37" s="6"/>
    </row>
    <row r="38" spans="1:5" ht="9" customHeight="1">
      <c r="A38" s="315"/>
      <c r="B38" s="378"/>
      <c r="C38" s="30"/>
      <c r="D38" s="377"/>
      <c r="E38" s="6"/>
    </row>
    <row r="39" spans="1:5" ht="9" customHeight="1">
      <c r="A39" s="462"/>
      <c r="B39" s="378"/>
      <c r="C39" s="30"/>
      <c r="D39" s="377"/>
      <c r="E39" s="6"/>
    </row>
    <row r="40" spans="1:5" ht="9" customHeight="1">
      <c r="A40" s="462"/>
      <c r="B40" s="378"/>
      <c r="C40" s="30"/>
      <c r="D40" s="377"/>
      <c r="E40" s="6"/>
    </row>
    <row r="41" spans="1:5" ht="9" customHeight="1">
      <c r="A41" s="462"/>
      <c r="B41" s="378"/>
      <c r="C41" s="30"/>
      <c r="D41" s="377"/>
      <c r="E41" s="6"/>
    </row>
    <row r="42" spans="1:5" ht="9" customHeight="1">
      <c r="A42" s="462"/>
      <c r="C42" s="30"/>
      <c r="D42" s="377"/>
      <c r="E42" s="6"/>
    </row>
    <row r="43" spans="1:5" ht="9" customHeight="1">
      <c r="A43" s="462"/>
      <c r="C43" s="30"/>
      <c r="D43" s="377"/>
      <c r="E43" s="6"/>
    </row>
    <row r="44" spans="1:5" ht="9" customHeight="1">
      <c r="A44" s="315"/>
      <c r="C44" s="30"/>
      <c r="D44" s="377"/>
      <c r="E44" s="6"/>
    </row>
    <row r="45" spans="1:5" ht="9" customHeight="1">
      <c r="A45" s="462"/>
      <c r="C45" s="30"/>
      <c r="D45" s="377"/>
      <c r="E45" s="6"/>
    </row>
    <row r="46" spans="1:5" ht="9" customHeight="1">
      <c r="A46" s="462"/>
      <c r="C46" s="30"/>
      <c r="D46" s="377"/>
      <c r="E46" s="6"/>
    </row>
    <row r="47" spans="1:5" ht="9" customHeight="1">
      <c r="A47" s="462"/>
      <c r="C47" s="30"/>
      <c r="D47" s="377"/>
      <c r="E47" s="6"/>
    </row>
    <row r="48" spans="1:5" ht="9" customHeight="1">
      <c r="A48" s="462"/>
      <c r="C48" s="30"/>
      <c r="D48" s="377"/>
      <c r="E48" s="6"/>
    </row>
    <row r="49" spans="1:5" ht="9" customHeight="1">
      <c r="A49" s="462"/>
      <c r="C49" s="30"/>
      <c r="D49" s="377"/>
      <c r="E49" s="6"/>
    </row>
    <row r="50" spans="1:5" ht="9" customHeight="1">
      <c r="A50" s="315"/>
      <c r="C50" s="30"/>
      <c r="D50" s="377"/>
      <c r="E50" s="6"/>
    </row>
    <row r="51" spans="1:5" ht="9" customHeight="1">
      <c r="A51" s="462"/>
      <c r="C51" s="30"/>
      <c r="D51" s="377"/>
      <c r="E51" s="6"/>
    </row>
    <row r="52" spans="1:5" ht="9" customHeight="1">
      <c r="A52" s="462"/>
      <c r="C52" s="30"/>
      <c r="D52" s="377"/>
      <c r="E52" s="6"/>
    </row>
    <row r="53" spans="1:5" ht="9" customHeight="1">
      <c r="A53" s="462"/>
      <c r="C53" s="30"/>
      <c r="D53" s="377"/>
      <c r="E53" s="6"/>
    </row>
    <row r="54" spans="1:5" ht="9" customHeight="1">
      <c r="A54" s="462"/>
      <c r="C54" s="30"/>
      <c r="D54" s="377"/>
      <c r="E54" s="6"/>
    </row>
    <row r="55" spans="1:5" ht="9" customHeight="1">
      <c r="A55" s="315"/>
      <c r="C55" s="30"/>
      <c r="D55" s="377"/>
      <c r="E55" s="6"/>
    </row>
    <row r="56" spans="1:5" ht="9" customHeight="1">
      <c r="A56" s="464"/>
      <c r="C56" s="30"/>
      <c r="D56" s="377"/>
      <c r="E56" s="6"/>
    </row>
    <row r="57" spans="1:5" ht="9" customHeight="1">
      <c r="A57" s="464"/>
      <c r="C57" s="30"/>
      <c r="D57" s="377"/>
      <c r="E57" s="6"/>
    </row>
    <row r="58" spans="1:5" ht="9" customHeight="1">
      <c r="A58" s="464"/>
      <c r="C58" s="30"/>
      <c r="D58" s="377"/>
      <c r="E58" s="6"/>
    </row>
    <row r="59" spans="1:5" ht="9" customHeight="1">
      <c r="A59" s="464"/>
      <c r="C59" s="30"/>
      <c r="D59" s="377"/>
      <c r="E59" s="6"/>
    </row>
    <row r="60" spans="1:5" ht="9" customHeight="1">
      <c r="A60" s="465"/>
      <c r="C60" s="30"/>
      <c r="D60" s="377"/>
      <c r="E60" s="6"/>
    </row>
    <row r="61" spans="1:5" ht="9" customHeight="1">
      <c r="A61" s="465"/>
      <c r="C61" s="30"/>
      <c r="D61" s="377"/>
      <c r="E61" s="6"/>
    </row>
    <row r="62" spans="1:5" ht="9" customHeight="1">
      <c r="A62" s="463"/>
      <c r="C62" s="30"/>
      <c r="D62" s="377"/>
      <c r="E62" s="6"/>
    </row>
    <row r="63" spans="1:5" ht="9" customHeight="1">
      <c r="A63" s="462"/>
      <c r="C63" s="30"/>
      <c r="D63" s="377"/>
      <c r="E63" s="6"/>
    </row>
    <row r="64" spans="1:5" ht="9" customHeight="1">
      <c r="A64" s="462"/>
      <c r="C64" s="30"/>
      <c r="D64" s="377"/>
      <c r="E64" s="6"/>
    </row>
    <row r="65" spans="1:5" ht="9" customHeight="1">
      <c r="A65" s="462"/>
      <c r="C65" s="30"/>
      <c r="D65" s="377"/>
      <c r="E65" s="6"/>
    </row>
    <row r="66" spans="1:5" ht="9" customHeight="1">
      <c r="A66" s="462"/>
      <c r="C66" s="30"/>
      <c r="D66" s="377"/>
      <c r="E66" s="6"/>
    </row>
    <row r="67" spans="1:5" ht="9" customHeight="1">
      <c r="A67" s="464"/>
      <c r="C67" s="30"/>
      <c r="D67" s="377"/>
      <c r="E67" s="6"/>
    </row>
    <row r="68" spans="1:5" ht="9" customHeight="1">
      <c r="A68" s="463"/>
      <c r="C68" s="30"/>
      <c r="D68" s="377"/>
      <c r="E68" s="6"/>
    </row>
    <row r="69" spans="1:5" ht="9" customHeight="1">
      <c r="A69" s="462"/>
      <c r="C69" s="30"/>
      <c r="D69" s="377"/>
      <c r="E69" s="6"/>
    </row>
    <row r="70" spans="1:5" ht="9" customHeight="1">
      <c r="A70" s="462"/>
      <c r="C70" s="30"/>
      <c r="D70" s="377"/>
      <c r="E70" s="6"/>
    </row>
    <row r="71" spans="1:5" ht="9" customHeight="1">
      <c r="A71" s="462"/>
      <c r="C71" s="30"/>
      <c r="D71" s="377"/>
      <c r="E71" s="6"/>
    </row>
    <row r="72" spans="1:5" ht="9" customHeight="1">
      <c r="A72" s="462"/>
      <c r="C72" s="30"/>
      <c r="D72" s="377"/>
      <c r="E72" s="6"/>
    </row>
    <row r="73" spans="1:5" ht="9" customHeight="1">
      <c r="A73" s="464"/>
      <c r="C73" s="30"/>
      <c r="D73" s="377"/>
      <c r="E73" s="6"/>
    </row>
    <row r="74" spans="1:5" ht="9" customHeight="1">
      <c r="A74" s="463"/>
      <c r="C74" s="30"/>
      <c r="D74" s="377"/>
      <c r="E74" s="6"/>
    </row>
    <row r="75" spans="1:5" ht="9" customHeight="1">
      <c r="A75" s="462"/>
      <c r="C75" s="30"/>
      <c r="D75" s="377"/>
      <c r="E75" s="6"/>
    </row>
    <row r="76" spans="1:5" ht="9" customHeight="1">
      <c r="A76" s="462"/>
      <c r="C76" s="30"/>
      <c r="D76" s="377"/>
      <c r="E76" s="6"/>
    </row>
    <row r="77" spans="1:5" ht="9" customHeight="1">
      <c r="A77" s="462"/>
      <c r="C77" s="379"/>
      <c r="E77" s="374"/>
    </row>
    <row r="78" spans="1:5" ht="9" customHeight="1">
      <c r="A78" s="462"/>
      <c r="C78" s="379"/>
      <c r="E78" s="374"/>
    </row>
    <row r="79" spans="1:5" ht="9" customHeight="1">
      <c r="A79" s="462"/>
      <c r="C79" s="379"/>
      <c r="E79" s="374"/>
    </row>
    <row r="80" spans="1:5" ht="9" customHeight="1">
      <c r="A80" s="462"/>
      <c r="C80" s="379"/>
      <c r="E80" s="374"/>
    </row>
    <row r="81" spans="1:5" ht="9" customHeight="1">
      <c r="A81" s="462"/>
      <c r="C81" s="379"/>
      <c r="E81" s="374"/>
    </row>
    <row r="82" spans="1:5" ht="9" customHeight="1">
      <c r="A82" s="462"/>
      <c r="C82" s="379"/>
      <c r="E82" s="374"/>
    </row>
    <row r="83" spans="1:5" ht="9" customHeight="1">
      <c r="A83" s="464"/>
      <c r="C83" s="379"/>
      <c r="E83" s="374"/>
    </row>
    <row r="84" spans="1:5" ht="9" customHeight="1">
      <c r="A84" s="463"/>
      <c r="C84" s="379"/>
      <c r="E84" s="374"/>
    </row>
    <row r="85" spans="1:5" ht="9" customHeight="1">
      <c r="A85" s="462"/>
      <c r="C85" s="379"/>
      <c r="E85" s="374"/>
    </row>
    <row r="86" spans="1:5" ht="9" customHeight="1">
      <c r="A86" s="462"/>
      <c r="C86" s="379"/>
      <c r="E86" s="374"/>
    </row>
    <row r="87" spans="1:5" ht="9" customHeight="1">
      <c r="A87" s="462"/>
      <c r="C87" s="379"/>
      <c r="E87" s="374"/>
    </row>
    <row r="88" spans="1:5" ht="9" customHeight="1">
      <c r="A88" s="462"/>
      <c r="C88" s="379"/>
      <c r="E88" s="374"/>
    </row>
    <row r="89" spans="1:5" ht="9" customHeight="1">
      <c r="A89" s="462"/>
      <c r="C89" s="379"/>
      <c r="E89" s="374"/>
    </row>
    <row r="90" spans="1:5" ht="9" customHeight="1">
      <c r="A90" s="462"/>
      <c r="C90" s="379"/>
      <c r="E90" s="374"/>
    </row>
    <row r="91" spans="1:5" ht="9" customHeight="1">
      <c r="A91" s="462"/>
      <c r="C91" s="379"/>
      <c r="E91" s="374"/>
    </row>
    <row r="92" spans="1:5" ht="9" customHeight="1">
      <c r="A92" s="462"/>
      <c r="C92" s="379"/>
      <c r="E92" s="374"/>
    </row>
    <row r="93" spans="1:5" ht="9" customHeight="1">
      <c r="A93" s="462"/>
      <c r="C93" s="379"/>
      <c r="E93" s="374"/>
    </row>
    <row r="94" spans="1:5" ht="9" customHeight="1">
      <c r="A94" s="463"/>
      <c r="C94" s="379"/>
      <c r="E94" s="374"/>
    </row>
    <row r="95" spans="1:5" ht="9" customHeight="1">
      <c r="A95" s="462"/>
      <c r="C95" s="379"/>
      <c r="E95" s="374"/>
    </row>
    <row r="96" spans="1:5" ht="9" customHeight="1">
      <c r="A96" s="462"/>
      <c r="C96" s="379"/>
      <c r="E96" s="374"/>
    </row>
    <row r="97" spans="1:5" ht="9" customHeight="1">
      <c r="A97" s="462"/>
      <c r="C97" s="379"/>
      <c r="E97" s="374"/>
    </row>
    <row r="98" spans="1:5">
      <c r="A98" s="466"/>
      <c r="C98" s="379"/>
      <c r="E98" s="374"/>
    </row>
    <row r="99" spans="1:5">
      <c r="A99" s="466"/>
      <c r="C99" s="379"/>
      <c r="E99" s="374"/>
    </row>
    <row r="100" spans="1:5">
      <c r="A100" s="466"/>
      <c r="C100" s="379"/>
      <c r="E100" s="374"/>
    </row>
    <row r="101" spans="1:5">
      <c r="A101" s="466"/>
      <c r="C101" s="379"/>
      <c r="E101" s="374"/>
    </row>
    <row r="102" spans="1:5">
      <c r="A102" s="466"/>
      <c r="C102" s="379"/>
      <c r="E102" s="374"/>
    </row>
    <row r="103" spans="1:5">
      <c r="A103" s="466"/>
      <c r="C103" s="379"/>
      <c r="E103" s="374"/>
    </row>
    <row r="104" spans="1:5">
      <c r="A104" s="466"/>
      <c r="C104" s="379"/>
      <c r="E104" s="374"/>
    </row>
    <row r="105" spans="1:5" ht="15.75">
      <c r="A105" s="38"/>
      <c r="C105" s="379"/>
      <c r="E105" s="374"/>
    </row>
    <row r="106" spans="1:5" ht="15.75">
      <c r="A106" s="38"/>
      <c r="C106" s="379"/>
      <c r="E106" s="374"/>
    </row>
    <row r="107" spans="1:5" ht="15.75">
      <c r="A107" s="38"/>
      <c r="C107" s="379"/>
      <c r="E107" s="374"/>
    </row>
    <row r="108" spans="1:5" ht="15.75">
      <c r="A108" s="38"/>
      <c r="C108" s="379"/>
      <c r="E108" s="374"/>
    </row>
    <row r="109" spans="1:5" ht="15.75">
      <c r="A109" s="38"/>
      <c r="C109" s="379"/>
      <c r="E109" s="374"/>
    </row>
    <row r="110" spans="1:5" ht="15.75">
      <c r="A110" s="38"/>
      <c r="C110" s="379"/>
      <c r="E110" s="374"/>
    </row>
    <row r="111" spans="1:5" ht="15.75">
      <c r="A111" s="38"/>
      <c r="C111" s="379"/>
      <c r="E111" s="374"/>
    </row>
    <row r="112" spans="1:5" ht="15.75">
      <c r="A112" s="38"/>
      <c r="C112" s="379"/>
      <c r="E112" s="374"/>
    </row>
    <row r="113" spans="1:5" ht="15.75">
      <c r="A113" s="38"/>
      <c r="C113" s="379"/>
      <c r="E113" s="374"/>
    </row>
    <row r="114" spans="1:5" ht="15.75">
      <c r="A114" s="38"/>
      <c r="C114" s="379"/>
      <c r="E114" s="374"/>
    </row>
    <row r="115" spans="1:5" ht="15.75">
      <c r="A115" s="38"/>
      <c r="C115" s="379"/>
      <c r="E115" s="374"/>
    </row>
    <row r="116" spans="1:5" ht="15.75">
      <c r="A116" s="38"/>
      <c r="C116" s="379"/>
      <c r="E116" s="374"/>
    </row>
    <row r="117" spans="1:5" ht="15.75">
      <c r="A117" s="38"/>
      <c r="C117" s="379"/>
      <c r="E117" s="374"/>
    </row>
    <row r="118" spans="1:5" ht="15.75">
      <c r="A118" s="38"/>
      <c r="C118" s="379"/>
      <c r="E118" s="374"/>
    </row>
    <row r="119" spans="1:5" ht="15.75">
      <c r="A119" s="38"/>
      <c r="C119" s="379"/>
      <c r="E119" s="374"/>
    </row>
    <row r="120" spans="1:5" ht="15.75">
      <c r="A120" s="38"/>
      <c r="C120" s="379"/>
      <c r="E120" s="374"/>
    </row>
    <row r="121" spans="1:5" ht="15.75">
      <c r="A121" s="38"/>
      <c r="C121" s="379"/>
      <c r="E121" s="374"/>
    </row>
    <row r="122" spans="1:5" ht="15.75">
      <c r="A122" s="38"/>
      <c r="C122" s="379"/>
      <c r="E122" s="374"/>
    </row>
    <row r="123" spans="1:5" ht="15.75">
      <c r="A123" s="38"/>
      <c r="C123" s="379"/>
      <c r="E123" s="374"/>
    </row>
    <row r="124" spans="1:5" ht="15.75">
      <c r="A124" s="38"/>
      <c r="C124" s="379"/>
      <c r="E124" s="374"/>
    </row>
    <row r="125" spans="1:5" ht="15.75">
      <c r="A125" s="38"/>
      <c r="C125" s="379"/>
      <c r="E125" s="374"/>
    </row>
    <row r="126" spans="1:5" ht="15.75">
      <c r="A126" s="38"/>
      <c r="C126" s="379"/>
      <c r="E126" s="374"/>
    </row>
    <row r="127" spans="1:5" ht="15.75">
      <c r="A127" s="38"/>
      <c r="C127" s="379"/>
      <c r="E127" s="374"/>
    </row>
    <row r="128" spans="1:5" ht="15.75">
      <c r="A128" s="38"/>
      <c r="C128" s="379"/>
      <c r="E128" s="374"/>
    </row>
    <row r="129" spans="1:5" ht="15.75">
      <c r="A129" s="38"/>
      <c r="C129" s="379"/>
      <c r="E129" s="374"/>
    </row>
    <row r="130" spans="1:5" ht="15.75">
      <c r="A130" s="38"/>
      <c r="C130" s="379"/>
      <c r="E130" s="374"/>
    </row>
    <row r="131" spans="1:5" ht="15.75">
      <c r="A131" s="38"/>
      <c r="C131" s="379"/>
      <c r="E131" s="374"/>
    </row>
    <row r="132" spans="1:5" ht="15.75">
      <c r="A132" s="38"/>
      <c r="C132" s="379"/>
      <c r="E132" s="374"/>
    </row>
    <row r="133" spans="1:5" ht="15.75">
      <c r="A133" s="38"/>
      <c r="C133" s="379"/>
      <c r="E133" s="374"/>
    </row>
    <row r="134" spans="1:5" ht="15.75">
      <c r="A134" s="38"/>
      <c r="C134" s="379"/>
      <c r="E134" s="374"/>
    </row>
    <row r="135" spans="1:5" ht="15.75">
      <c r="A135" s="38"/>
      <c r="C135" s="379"/>
      <c r="E135" s="374"/>
    </row>
    <row r="136" spans="1:5" ht="15.75">
      <c r="A136" s="38"/>
      <c r="C136" s="379"/>
      <c r="E136" s="374"/>
    </row>
    <row r="137" spans="1:5" ht="15.75">
      <c r="A137" s="38"/>
      <c r="C137" s="379"/>
      <c r="E137" s="374"/>
    </row>
    <row r="138" spans="1:5" ht="15.75">
      <c r="A138" s="38"/>
      <c r="C138" s="379"/>
      <c r="E138" s="374"/>
    </row>
    <row r="139" spans="1:5" ht="15.75">
      <c r="A139" s="38"/>
      <c r="C139" s="379"/>
      <c r="E139" s="374"/>
    </row>
    <row r="140" spans="1:5" ht="15.75">
      <c r="A140" s="38"/>
      <c r="C140" s="379"/>
      <c r="E140" s="374"/>
    </row>
    <row r="141" spans="1:5" ht="15.75">
      <c r="A141" s="38"/>
      <c r="C141" s="379"/>
      <c r="E141" s="374"/>
    </row>
    <row r="142" spans="1:5" ht="15.75">
      <c r="A142" s="38"/>
      <c r="C142" s="379"/>
      <c r="E142" s="374"/>
    </row>
    <row r="143" spans="1:5" ht="15.75">
      <c r="A143" s="38"/>
      <c r="C143" s="379"/>
      <c r="E143" s="374"/>
    </row>
    <row r="144" spans="1:5" ht="15.75">
      <c r="A144" s="38"/>
      <c r="C144" s="379"/>
      <c r="E144" s="374"/>
    </row>
    <row r="145" spans="1:5" ht="15.75">
      <c r="A145" s="38"/>
      <c r="C145" s="379"/>
      <c r="E145" s="374"/>
    </row>
    <row r="146" spans="1:5" ht="15.75">
      <c r="A146" s="38"/>
      <c r="C146" s="379"/>
      <c r="E146" s="374"/>
    </row>
    <row r="147" spans="1:5" ht="15.75">
      <c r="A147" s="38"/>
      <c r="C147" s="379"/>
      <c r="E147" s="374"/>
    </row>
    <row r="148" spans="1:5" ht="15.75">
      <c r="A148" s="38"/>
      <c r="C148" s="379"/>
      <c r="E148" s="374"/>
    </row>
    <row r="149" spans="1:5" ht="15.75">
      <c r="A149" s="38"/>
      <c r="C149" s="379"/>
      <c r="E149" s="374"/>
    </row>
    <row r="150" spans="1:5" ht="15.75">
      <c r="A150" s="38"/>
      <c r="C150" s="379"/>
      <c r="E150" s="374"/>
    </row>
    <row r="151" spans="1:5" ht="15.75">
      <c r="A151" s="38"/>
      <c r="C151" s="379"/>
      <c r="E151" s="374"/>
    </row>
    <row r="152" spans="1:5" ht="15.75">
      <c r="A152" s="38"/>
      <c r="C152" s="379"/>
      <c r="E152" s="374"/>
    </row>
    <row r="153" spans="1:5" ht="15.75">
      <c r="A153" s="38"/>
      <c r="C153" s="379"/>
      <c r="E153" s="374"/>
    </row>
    <row r="154" spans="1:5" ht="15.75">
      <c r="A154" s="38"/>
      <c r="C154" s="379"/>
      <c r="E154" s="374"/>
    </row>
    <row r="155" spans="1:5" ht="15.75">
      <c r="A155" s="38"/>
      <c r="C155" s="379"/>
      <c r="E155" s="374"/>
    </row>
    <row r="156" spans="1:5" ht="15.75">
      <c r="A156" s="38"/>
      <c r="C156" s="379"/>
      <c r="E156" s="374"/>
    </row>
    <row r="157" spans="1:5" ht="15.75">
      <c r="A157" s="38"/>
      <c r="C157" s="379"/>
      <c r="E157" s="374"/>
    </row>
    <row r="158" spans="1:5" ht="15.75">
      <c r="A158" s="38"/>
      <c r="C158" s="379"/>
      <c r="E158" s="374"/>
    </row>
    <row r="159" spans="1:5" ht="15.75">
      <c r="A159" s="38"/>
      <c r="C159" s="379"/>
      <c r="E159" s="374"/>
    </row>
    <row r="160" spans="1:5" ht="15.75">
      <c r="A160" s="38"/>
      <c r="C160" s="379"/>
      <c r="E160" s="374"/>
    </row>
    <row r="161" spans="1:5" ht="15.75">
      <c r="A161" s="38"/>
      <c r="C161" s="379"/>
      <c r="E161" s="374"/>
    </row>
    <row r="162" spans="1:5" ht="15.75">
      <c r="A162" s="38"/>
      <c r="C162" s="379"/>
      <c r="E162" s="374"/>
    </row>
    <row r="163" spans="1:5" ht="15.75">
      <c r="A163" s="38"/>
      <c r="C163" s="379"/>
      <c r="E163" s="374"/>
    </row>
    <row r="164" spans="1:5" ht="15.75">
      <c r="A164" s="38"/>
      <c r="C164" s="379"/>
      <c r="E164" s="374"/>
    </row>
    <row r="165" spans="1:5" ht="15.75">
      <c r="A165" s="38"/>
      <c r="C165" s="379"/>
      <c r="E165" s="374"/>
    </row>
    <row r="166" spans="1:5" ht="15.75">
      <c r="A166" s="38"/>
      <c r="C166" s="379"/>
      <c r="E166" s="374"/>
    </row>
    <row r="167" spans="1:5" ht="15.75">
      <c r="A167" s="38"/>
      <c r="C167" s="379"/>
      <c r="E167" s="374"/>
    </row>
    <row r="168" spans="1:5" ht="15.75">
      <c r="A168" s="38"/>
      <c r="C168" s="379"/>
      <c r="E168" s="374"/>
    </row>
    <row r="169" spans="1:5" ht="15.75">
      <c r="A169" s="38"/>
      <c r="C169" s="379"/>
      <c r="E169" s="374"/>
    </row>
    <row r="170" spans="1:5" ht="15.75">
      <c r="A170" s="38"/>
      <c r="C170" s="379"/>
      <c r="E170" s="374"/>
    </row>
    <row r="171" spans="1:5" ht="15.75">
      <c r="A171" s="38"/>
      <c r="C171" s="379"/>
      <c r="E171" s="374"/>
    </row>
    <row r="172" spans="1:5" ht="15.75">
      <c r="A172" s="38"/>
      <c r="C172" s="379"/>
      <c r="E172" s="374"/>
    </row>
    <row r="173" spans="1:5" ht="15.75">
      <c r="A173" s="38"/>
      <c r="C173" s="379"/>
      <c r="E173" s="374"/>
    </row>
    <row r="174" spans="1:5" ht="15.75">
      <c r="A174" s="38"/>
      <c r="C174" s="379"/>
      <c r="E174" s="374"/>
    </row>
    <row r="175" spans="1:5" ht="15.75">
      <c r="A175" s="38"/>
      <c r="C175" s="379"/>
      <c r="E175" s="374"/>
    </row>
    <row r="176" spans="1:5" ht="15.75">
      <c r="A176" s="38"/>
      <c r="C176" s="379"/>
      <c r="E176" s="374"/>
    </row>
    <row r="177" spans="1:5" ht="15.75">
      <c r="A177" s="38"/>
      <c r="C177" s="379"/>
      <c r="E177" s="374"/>
    </row>
    <row r="178" spans="1:5" ht="15.75">
      <c r="A178" s="38"/>
      <c r="C178" s="379"/>
      <c r="E178" s="374"/>
    </row>
    <row r="179" spans="1:5" ht="15.75">
      <c r="A179" s="38"/>
      <c r="C179" s="379"/>
      <c r="E179" s="374"/>
    </row>
    <row r="180" spans="1:5" ht="15.75">
      <c r="A180" s="38"/>
      <c r="C180" s="379"/>
      <c r="E180" s="374"/>
    </row>
    <row r="181" spans="1:5" ht="15.75">
      <c r="A181" s="38"/>
      <c r="C181" s="379"/>
      <c r="E181" s="374"/>
    </row>
    <row r="182" spans="1:5" ht="15.75">
      <c r="A182" s="38"/>
      <c r="C182" s="379"/>
      <c r="E182" s="374"/>
    </row>
    <row r="183" spans="1:5" ht="15.75">
      <c r="A183" s="38"/>
      <c r="C183" s="379"/>
      <c r="E183" s="374"/>
    </row>
    <row r="184" spans="1:5" ht="15.75">
      <c r="A184" s="38"/>
      <c r="C184" s="379"/>
      <c r="E184" s="374"/>
    </row>
    <row r="185" spans="1:5" ht="15.75">
      <c r="A185" s="38"/>
      <c r="C185" s="379"/>
      <c r="E185" s="374"/>
    </row>
    <row r="186" spans="1:5" ht="15.75">
      <c r="A186" s="38"/>
      <c r="C186" s="379"/>
      <c r="E186" s="374"/>
    </row>
    <row r="187" spans="1:5" ht="15.75">
      <c r="A187" s="38"/>
      <c r="C187" s="379"/>
      <c r="E187" s="374"/>
    </row>
    <row r="188" spans="1:5" ht="15.75">
      <c r="A188" s="38"/>
      <c r="C188" s="379"/>
      <c r="E188" s="374"/>
    </row>
    <row r="189" spans="1:5" ht="15.75">
      <c r="A189" s="38"/>
      <c r="C189" s="379"/>
      <c r="E189" s="374"/>
    </row>
    <row r="190" spans="1:5" ht="15.75">
      <c r="A190" s="38"/>
      <c r="C190" s="379"/>
      <c r="E190" s="374"/>
    </row>
    <row r="191" spans="1:5" ht="15.75">
      <c r="A191" s="38"/>
      <c r="C191" s="379"/>
      <c r="E191" s="374"/>
    </row>
    <row r="192" spans="1:5" ht="15.75">
      <c r="A192" s="38"/>
      <c r="C192" s="379"/>
      <c r="E192" s="374"/>
    </row>
    <row r="193" spans="1:26" ht="15.75">
      <c r="A193" s="38"/>
      <c r="C193" s="379"/>
      <c r="E193" s="374"/>
    </row>
    <row r="194" spans="1:26" ht="15.75">
      <c r="A194" s="38"/>
      <c r="C194" s="379"/>
      <c r="E194" s="374"/>
    </row>
    <row r="195" spans="1:26" ht="15.75">
      <c r="A195" s="38"/>
      <c r="C195" s="379"/>
      <c r="E195" s="374"/>
    </row>
    <row r="196" spans="1:26" ht="15.75">
      <c r="A196" s="39"/>
      <c r="C196" s="379"/>
      <c r="E196" s="374"/>
    </row>
    <row r="197" spans="1:26" ht="15.75">
      <c r="A197" s="39"/>
      <c r="C197" s="379"/>
      <c r="E197" s="374"/>
    </row>
    <row r="198" spans="1:26" ht="15.75">
      <c r="A198" s="39"/>
      <c r="C198" s="379"/>
      <c r="E198" s="374"/>
    </row>
    <row r="199" spans="1:26" ht="15.75">
      <c r="A199" s="39"/>
      <c r="C199" s="379"/>
    </row>
    <row r="200" spans="1:26" ht="15.75">
      <c r="A200" s="39"/>
      <c r="C200" s="379"/>
    </row>
    <row r="201" spans="1:26" ht="15.75">
      <c r="A201" s="39"/>
      <c r="C201" s="379"/>
    </row>
    <row r="202" spans="1:26" ht="15.75">
      <c r="A202" s="39"/>
      <c r="C202" s="379"/>
    </row>
    <row r="203" spans="1:26" ht="15.75">
      <c r="A203" s="39"/>
      <c r="C203" s="379"/>
    </row>
    <row r="204" spans="1:26" ht="15.75">
      <c r="A204" s="39"/>
      <c r="C204" s="379"/>
    </row>
    <row r="205" spans="1:26" ht="15.75">
      <c r="A205" s="39"/>
      <c r="C205" s="379"/>
    </row>
    <row r="206" spans="1:26" ht="15.75">
      <c r="A206" s="39"/>
      <c r="C206" s="379"/>
    </row>
    <row r="207" spans="1:26" ht="15.75">
      <c r="A207" s="39"/>
      <c r="C207" s="379"/>
    </row>
    <row r="208" spans="1:26" s="367" customFormat="1" ht="15.75">
      <c r="A208" s="39"/>
      <c r="C208" s="37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</row>
    <row r="209" spans="1:26" s="367" customFormat="1" ht="15.75">
      <c r="A209" s="39"/>
      <c r="C209" s="37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</row>
    <row r="210" spans="1:26" s="367" customFormat="1" ht="15.75">
      <c r="A210" s="39"/>
      <c r="C210" s="37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</row>
    <row r="211" spans="1:26" s="367" customFormat="1" ht="15.75">
      <c r="A211" s="39"/>
      <c r="C211" s="37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</row>
    <row r="212" spans="1:26" s="367" customFormat="1" ht="15.75">
      <c r="A212" s="39"/>
      <c r="C212" s="37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</row>
    <row r="213" spans="1:26" s="367" customFormat="1" ht="15.75">
      <c r="A213" s="39"/>
      <c r="C213" s="37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</row>
    <row r="214" spans="1:26" s="367" customFormat="1" ht="15.75">
      <c r="A214" s="39"/>
      <c r="C214" s="37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</row>
    <row r="215" spans="1:26" s="367" customFormat="1" ht="15.75">
      <c r="A215" s="39"/>
      <c r="C215" s="37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</row>
    <row r="216" spans="1:26" s="367" customFormat="1" ht="15.75">
      <c r="A216" s="39"/>
      <c r="C216" s="37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</row>
    <row r="217" spans="1:26" s="367" customFormat="1" ht="15.75">
      <c r="A217" s="39"/>
      <c r="C217" s="37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</row>
    <row r="218" spans="1:26" s="367" customFormat="1" ht="15.75">
      <c r="A218" s="39"/>
      <c r="C218" s="37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</row>
    <row r="219" spans="1:26" s="367" customFormat="1" ht="15.75">
      <c r="A219" s="39"/>
      <c r="C219" s="37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</row>
    <row r="220" spans="1:26" s="367" customFormat="1" ht="15.75">
      <c r="A220" s="39"/>
      <c r="C220" s="37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</row>
    <row r="221" spans="1:26" s="367" customFormat="1" ht="15.75">
      <c r="A221" s="39"/>
      <c r="C221" s="37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</row>
    <row r="222" spans="1:26" s="367" customFormat="1" ht="15.75">
      <c r="A222" s="39"/>
      <c r="C222" s="37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</row>
    <row r="223" spans="1:26" s="367" customFormat="1" ht="15.75">
      <c r="A223" s="39"/>
      <c r="C223" s="37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</row>
    <row r="224" spans="1:26" s="367" customFormat="1" ht="15.75">
      <c r="A224" s="39"/>
      <c r="C224" s="37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</row>
    <row r="225" spans="1:26" s="367" customFormat="1" ht="15.75">
      <c r="A225" s="39"/>
      <c r="C225" s="37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</row>
    <row r="226" spans="1:26" s="367" customFormat="1" ht="15.75">
      <c r="A226" s="39"/>
      <c r="C226" s="37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</row>
    <row r="227" spans="1:26" s="367" customFormat="1" ht="15.75">
      <c r="A227" s="39"/>
      <c r="C227" s="37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</row>
    <row r="228" spans="1:26" s="367" customFormat="1" ht="15.75">
      <c r="A228" s="39"/>
      <c r="C228" s="37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</row>
    <row r="229" spans="1:26" s="367" customFormat="1" ht="15.75">
      <c r="A229" s="39"/>
      <c r="C229" s="37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</row>
    <row r="230" spans="1:26" s="367" customFormat="1" ht="15.75">
      <c r="A230" s="39"/>
      <c r="C230" s="379"/>
      <c r="F230" s="239"/>
      <c r="G230" s="239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</row>
    <row r="231" spans="1:26" s="367" customFormat="1" ht="15.75">
      <c r="A231" s="39"/>
      <c r="C231" s="379"/>
      <c r="F231" s="239"/>
      <c r="G231" s="239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</row>
    <row r="232" spans="1:26" s="367" customFormat="1" ht="15.75">
      <c r="A232" s="39"/>
      <c r="C232" s="379"/>
      <c r="F232" s="239"/>
      <c r="G232" s="239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</row>
    <row r="233" spans="1:26" s="367" customFormat="1" ht="15.75">
      <c r="A233" s="39"/>
      <c r="C233" s="379"/>
      <c r="F233" s="239"/>
      <c r="G233" s="239"/>
      <c r="H233" s="239"/>
      <c r="I233" s="239"/>
      <c r="J233" s="239"/>
      <c r="K233" s="239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</row>
    <row r="234" spans="1:26" s="367" customFormat="1" ht="15.75">
      <c r="A234" s="39"/>
      <c r="C234" s="379"/>
      <c r="F234" s="239"/>
      <c r="G234" s="239"/>
      <c r="H234" s="239"/>
      <c r="I234" s="239"/>
      <c r="J234" s="239"/>
      <c r="K234" s="239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</row>
    <row r="235" spans="1:26" s="367" customFormat="1" ht="15.75">
      <c r="A235" s="39"/>
      <c r="C235" s="379"/>
      <c r="F235" s="239"/>
      <c r="G235" s="239"/>
      <c r="H235" s="239"/>
      <c r="I235" s="239"/>
      <c r="J235" s="239"/>
      <c r="K235" s="239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</row>
    <row r="236" spans="1:26" s="367" customFormat="1" ht="15.75">
      <c r="A236" s="39"/>
      <c r="C236" s="379"/>
      <c r="F236" s="239"/>
      <c r="G236" s="239"/>
      <c r="H236" s="239"/>
      <c r="I236" s="239"/>
      <c r="J236" s="239"/>
      <c r="K236" s="239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</row>
    <row r="237" spans="1:26" s="367" customFormat="1" ht="15.75">
      <c r="A237" s="39"/>
      <c r="C237" s="379"/>
      <c r="F237" s="239"/>
      <c r="G237" s="239"/>
      <c r="H237" s="239"/>
      <c r="I237" s="239"/>
      <c r="J237" s="239"/>
      <c r="K237" s="239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</row>
    <row r="238" spans="1:26" s="367" customFormat="1" ht="15.75">
      <c r="A238" s="39"/>
      <c r="C238" s="379"/>
      <c r="F238" s="239"/>
      <c r="G238" s="239"/>
      <c r="H238" s="239"/>
      <c r="I238" s="239"/>
      <c r="J238" s="239"/>
      <c r="K238" s="239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</row>
    <row r="239" spans="1:26" s="367" customFormat="1" ht="15.75">
      <c r="A239" s="39"/>
      <c r="C239" s="379"/>
      <c r="F239" s="239"/>
      <c r="G239" s="239"/>
      <c r="H239" s="239"/>
      <c r="I239" s="239"/>
      <c r="J239" s="239"/>
      <c r="K239" s="239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</row>
    <row r="240" spans="1:26" s="367" customFormat="1" ht="15.75">
      <c r="A240" s="39"/>
      <c r="C240" s="379"/>
      <c r="F240" s="239"/>
      <c r="G240" s="239"/>
      <c r="H240" s="239"/>
      <c r="I240" s="239"/>
      <c r="J240" s="239"/>
      <c r="K240" s="239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</row>
    <row r="241" spans="1:26" s="367" customFormat="1" ht="15.75">
      <c r="A241" s="39"/>
      <c r="C241" s="379"/>
      <c r="F241" s="239"/>
      <c r="G241" s="239"/>
      <c r="H241" s="239"/>
      <c r="I241" s="239"/>
      <c r="J241" s="239"/>
      <c r="K241" s="239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</row>
    <row r="242" spans="1:26" s="367" customFormat="1" ht="15.75">
      <c r="A242" s="39"/>
      <c r="C242" s="379"/>
      <c r="F242" s="239"/>
      <c r="G242" s="239"/>
      <c r="H242" s="239"/>
      <c r="I242" s="239"/>
      <c r="J242" s="239"/>
      <c r="K242" s="239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</row>
    <row r="243" spans="1:26" s="367" customFormat="1" ht="15.75">
      <c r="A243" s="39"/>
      <c r="C243" s="379"/>
      <c r="F243" s="239"/>
      <c r="G243" s="239"/>
      <c r="H243" s="239"/>
      <c r="I243" s="239"/>
      <c r="J243" s="239"/>
      <c r="K243" s="239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</row>
    <row r="244" spans="1:26" s="367" customFormat="1" ht="15.75">
      <c r="A244" s="39"/>
      <c r="C244" s="379"/>
      <c r="F244" s="239"/>
      <c r="G244" s="239"/>
      <c r="H244" s="239"/>
      <c r="I244" s="239"/>
      <c r="J244" s="239"/>
      <c r="K244" s="239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</row>
    <row r="245" spans="1:26" s="367" customFormat="1" ht="15.75">
      <c r="A245" s="39"/>
      <c r="C245" s="379"/>
      <c r="F245" s="239"/>
      <c r="G245" s="239"/>
      <c r="H245" s="239"/>
      <c r="I245" s="239"/>
      <c r="J245" s="239"/>
      <c r="K245" s="239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</row>
    <row r="246" spans="1:26" s="367" customFormat="1" ht="15.75">
      <c r="A246" s="39"/>
      <c r="C246" s="379"/>
      <c r="F246" s="239"/>
      <c r="G246" s="239"/>
      <c r="H246" s="239"/>
      <c r="I246" s="239"/>
      <c r="J246" s="239"/>
      <c r="K246" s="239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</row>
    <row r="247" spans="1:26" s="367" customFormat="1" ht="15.75">
      <c r="A247" s="39"/>
      <c r="C247" s="379"/>
      <c r="F247" s="239"/>
      <c r="G247" s="239"/>
      <c r="H247" s="239"/>
      <c r="I247" s="239"/>
      <c r="J247" s="239"/>
      <c r="K247" s="239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</row>
    <row r="248" spans="1:26" s="367" customFormat="1" ht="15.75">
      <c r="A248" s="39"/>
      <c r="C248" s="379"/>
      <c r="F248" s="239"/>
      <c r="G248" s="239"/>
      <c r="H248" s="239"/>
      <c r="I248" s="239"/>
      <c r="J248" s="239"/>
      <c r="K248" s="239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</row>
    <row r="249" spans="1:26" s="367" customFormat="1" ht="15.75">
      <c r="A249" s="39"/>
      <c r="C249" s="379"/>
      <c r="F249" s="239"/>
      <c r="G249" s="239"/>
      <c r="H249" s="239"/>
      <c r="I249" s="239"/>
      <c r="J249" s="239"/>
      <c r="K249" s="239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</row>
    <row r="250" spans="1:26" s="367" customFormat="1" ht="15.75">
      <c r="A250" s="39"/>
      <c r="C250" s="379"/>
      <c r="F250" s="239"/>
      <c r="G250" s="239"/>
      <c r="H250" s="239"/>
      <c r="I250" s="239"/>
      <c r="J250" s="239"/>
      <c r="K250" s="239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</row>
    <row r="251" spans="1:26" s="367" customFormat="1" ht="15.75">
      <c r="A251" s="39"/>
      <c r="C251" s="379"/>
      <c r="F251" s="239"/>
      <c r="G251" s="239"/>
      <c r="H251" s="239"/>
      <c r="I251" s="239"/>
      <c r="J251" s="239"/>
      <c r="K251" s="239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</row>
    <row r="252" spans="1:26" s="367" customFormat="1" ht="15.75">
      <c r="A252" s="39"/>
      <c r="C252" s="379"/>
      <c r="F252" s="239"/>
      <c r="G252" s="239"/>
      <c r="H252" s="239"/>
      <c r="I252" s="239"/>
      <c r="J252" s="239"/>
      <c r="K252" s="239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</row>
    <row r="253" spans="1:26" s="367" customFormat="1" ht="15.75">
      <c r="A253" s="39"/>
      <c r="C253" s="379"/>
      <c r="F253" s="239"/>
      <c r="G253" s="239"/>
      <c r="H253" s="239"/>
      <c r="I253" s="239"/>
      <c r="J253" s="239"/>
      <c r="K253" s="239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</row>
    <row r="254" spans="1:26" s="367" customFormat="1" ht="15.75">
      <c r="A254" s="39"/>
      <c r="C254" s="379"/>
      <c r="F254" s="239"/>
      <c r="G254" s="239"/>
      <c r="H254" s="239"/>
      <c r="I254" s="239"/>
      <c r="J254" s="239"/>
      <c r="K254" s="239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</row>
    <row r="255" spans="1:26" s="367" customFormat="1" ht="15.75">
      <c r="A255" s="39"/>
      <c r="C255" s="379"/>
      <c r="F255" s="239"/>
      <c r="G255" s="239"/>
      <c r="H255" s="239"/>
      <c r="I255" s="239"/>
      <c r="J255" s="239"/>
      <c r="K255" s="239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</row>
    <row r="256" spans="1:26" s="367" customFormat="1" ht="15.75">
      <c r="A256" s="39"/>
      <c r="C256" s="379"/>
      <c r="F256" s="239"/>
      <c r="G256" s="239"/>
      <c r="H256" s="239"/>
      <c r="I256" s="239"/>
      <c r="J256" s="239"/>
      <c r="K256" s="239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</row>
    <row r="257" spans="1:26" s="367" customFormat="1" ht="15.75">
      <c r="A257" s="39"/>
      <c r="C257" s="379"/>
      <c r="F257" s="239"/>
      <c r="G257" s="239"/>
      <c r="H257" s="239"/>
      <c r="I257" s="239"/>
      <c r="J257" s="239"/>
      <c r="K257" s="239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</row>
    <row r="258" spans="1:26" s="367" customFormat="1" ht="15.75">
      <c r="A258" s="39"/>
      <c r="C258" s="379"/>
      <c r="F258" s="239"/>
      <c r="G258" s="239"/>
      <c r="H258" s="239"/>
      <c r="I258" s="239"/>
      <c r="J258" s="239"/>
      <c r="K258" s="239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</row>
    <row r="259" spans="1:26" s="367" customFormat="1" ht="15.75">
      <c r="A259" s="39"/>
      <c r="C259" s="379"/>
      <c r="F259" s="239"/>
      <c r="G259" s="239"/>
      <c r="H259" s="239"/>
      <c r="I259" s="239"/>
      <c r="J259" s="239"/>
      <c r="K259" s="239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</row>
    <row r="260" spans="1:26" s="367" customFormat="1" ht="15.75">
      <c r="A260" s="39"/>
      <c r="C260" s="379"/>
      <c r="F260" s="239"/>
      <c r="G260" s="239"/>
      <c r="H260" s="239"/>
      <c r="I260" s="239"/>
      <c r="J260" s="239"/>
      <c r="K260" s="239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</row>
    <row r="261" spans="1:26" s="367" customFormat="1" ht="15.75">
      <c r="A261" s="39"/>
      <c r="C261" s="379"/>
      <c r="F261" s="239"/>
      <c r="G261" s="239"/>
      <c r="H261" s="239"/>
      <c r="I261" s="239"/>
      <c r="J261" s="239"/>
      <c r="K261" s="239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</row>
    <row r="262" spans="1:26" s="367" customFormat="1" ht="15.75">
      <c r="A262" s="39"/>
      <c r="C262" s="379"/>
      <c r="F262" s="239"/>
      <c r="G262" s="239"/>
      <c r="H262" s="239"/>
      <c r="I262" s="239"/>
      <c r="J262" s="239"/>
      <c r="K262" s="239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</row>
    <row r="263" spans="1:26" s="367" customFormat="1" ht="15.75">
      <c r="A263" s="39"/>
      <c r="C263" s="379"/>
      <c r="F263" s="239"/>
      <c r="G263" s="239"/>
      <c r="H263" s="239"/>
      <c r="I263" s="239"/>
      <c r="J263" s="239"/>
      <c r="K263" s="239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</row>
    <row r="264" spans="1:26" s="367" customFormat="1" ht="15.75">
      <c r="A264" s="39"/>
      <c r="C264" s="379"/>
      <c r="F264" s="239"/>
      <c r="G264" s="239"/>
      <c r="H264" s="239"/>
      <c r="I264" s="239"/>
      <c r="J264" s="239"/>
      <c r="K264" s="239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</row>
    <row r="265" spans="1:26" s="367" customFormat="1" ht="15.75">
      <c r="A265" s="39"/>
      <c r="C265" s="379"/>
      <c r="F265" s="239"/>
      <c r="G265" s="239"/>
      <c r="H265" s="239"/>
      <c r="I265" s="239"/>
      <c r="J265" s="239"/>
      <c r="K265" s="239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</row>
    <row r="266" spans="1:26" s="367" customFormat="1" ht="15.75">
      <c r="A266" s="39"/>
      <c r="C266" s="379"/>
      <c r="F266" s="239"/>
      <c r="G266" s="239"/>
      <c r="H266" s="239"/>
      <c r="I266" s="239"/>
      <c r="J266" s="239"/>
      <c r="K266" s="239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</row>
    <row r="267" spans="1:26" s="367" customFormat="1" ht="15.75">
      <c r="A267" s="39"/>
      <c r="C267" s="379"/>
      <c r="F267" s="239"/>
      <c r="G267" s="239"/>
      <c r="H267" s="239"/>
      <c r="I267" s="239"/>
      <c r="J267" s="239"/>
      <c r="K267" s="239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</row>
    <row r="268" spans="1:26" s="367" customFormat="1" ht="15.75">
      <c r="A268" s="39"/>
      <c r="F268" s="239"/>
      <c r="G268" s="239"/>
      <c r="H268" s="239"/>
      <c r="I268" s="239"/>
      <c r="J268" s="239"/>
      <c r="K268" s="239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</row>
    <row r="269" spans="1:26" s="367" customFormat="1" ht="15.75">
      <c r="A269" s="39"/>
      <c r="F269" s="239"/>
      <c r="G269" s="239"/>
      <c r="H269" s="239"/>
      <c r="I269" s="239"/>
      <c r="J269" s="239"/>
      <c r="K269" s="239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</row>
    <row r="270" spans="1:26" s="367" customFormat="1" ht="15.75">
      <c r="A270" s="39"/>
      <c r="F270" s="239"/>
      <c r="G270" s="239"/>
      <c r="H270" s="239"/>
      <c r="I270" s="239"/>
      <c r="J270" s="239"/>
      <c r="K270" s="239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</row>
    <row r="271" spans="1:26" s="367" customFormat="1" ht="15.75">
      <c r="A271" s="39"/>
      <c r="F271" s="239"/>
      <c r="G271" s="239"/>
      <c r="H271" s="239"/>
      <c r="I271" s="239"/>
      <c r="J271" s="239"/>
      <c r="K271" s="239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</row>
    <row r="272" spans="1:26" s="367" customFormat="1" ht="15.75">
      <c r="A272" s="39"/>
      <c r="F272" s="239"/>
      <c r="G272" s="239"/>
      <c r="H272" s="239"/>
      <c r="I272" s="239"/>
      <c r="J272" s="239"/>
      <c r="K272" s="239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</row>
    <row r="273" spans="1:26" s="367" customFormat="1" ht="15.75">
      <c r="A273" s="39"/>
      <c r="F273" s="239"/>
      <c r="G273" s="239"/>
      <c r="H273" s="239"/>
      <c r="I273" s="239"/>
      <c r="J273" s="239"/>
      <c r="K273" s="239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</row>
    <row r="274" spans="1:26" s="367" customFormat="1" ht="15.75">
      <c r="A274" s="39"/>
      <c r="F274" s="239"/>
      <c r="G274" s="239"/>
      <c r="H274" s="239"/>
      <c r="I274" s="239"/>
      <c r="J274" s="239"/>
      <c r="K274" s="239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</row>
    <row r="275" spans="1:26" s="367" customFormat="1" ht="15.75">
      <c r="A275" s="39"/>
      <c r="F275" s="239"/>
      <c r="G275" s="239"/>
      <c r="H275" s="239"/>
      <c r="I275" s="239"/>
      <c r="J275" s="239"/>
      <c r="K275" s="239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</row>
    <row r="276" spans="1:26" s="367" customFormat="1" ht="15.75">
      <c r="A276" s="39"/>
      <c r="F276" s="239"/>
      <c r="G276" s="239"/>
      <c r="H276" s="239"/>
      <c r="I276" s="239"/>
      <c r="J276" s="239"/>
      <c r="K276" s="239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</row>
    <row r="277" spans="1:26" s="367" customFormat="1" ht="15.75">
      <c r="A277" s="39"/>
      <c r="F277" s="239"/>
      <c r="G277" s="239"/>
      <c r="H277" s="239"/>
      <c r="I277" s="239"/>
      <c r="J277" s="239"/>
      <c r="K277" s="239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</row>
    <row r="278" spans="1:26" s="367" customFormat="1" ht="15.75">
      <c r="A278" s="39"/>
      <c r="F278" s="239"/>
      <c r="G278" s="239"/>
      <c r="H278" s="239"/>
      <c r="I278" s="239"/>
      <c r="J278" s="239"/>
      <c r="K278" s="239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</row>
    <row r="279" spans="1:26" s="367" customFormat="1" ht="15.75">
      <c r="A279" s="39"/>
      <c r="F279" s="239"/>
      <c r="G279" s="239"/>
      <c r="H279" s="239"/>
      <c r="I279" s="239"/>
      <c r="J279" s="239"/>
      <c r="K279" s="239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</row>
    <row r="280" spans="1:26" s="367" customFormat="1" ht="15.75">
      <c r="A280" s="39"/>
      <c r="F280" s="239"/>
      <c r="G280" s="239"/>
      <c r="H280" s="239"/>
      <c r="I280" s="239"/>
      <c r="J280" s="239"/>
      <c r="K280" s="239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</row>
    <row r="281" spans="1:26" s="367" customFormat="1" ht="15.75">
      <c r="A281" s="39"/>
      <c r="F281" s="239"/>
      <c r="G281" s="239"/>
      <c r="H281" s="239"/>
      <c r="I281" s="239"/>
      <c r="J281" s="239"/>
      <c r="K281" s="239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</row>
    <row r="282" spans="1:26" s="367" customFormat="1" ht="15.75">
      <c r="A282" s="39"/>
      <c r="F282" s="239"/>
      <c r="G282" s="239"/>
      <c r="H282" s="239"/>
      <c r="I282" s="239"/>
      <c r="J282" s="239"/>
      <c r="K282" s="239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</row>
    <row r="283" spans="1:26" s="367" customFormat="1" ht="15.75">
      <c r="A283" s="39"/>
      <c r="F283" s="239"/>
      <c r="G283" s="239"/>
      <c r="H283" s="239"/>
      <c r="I283" s="239"/>
      <c r="J283" s="239"/>
      <c r="K283" s="239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</row>
    <row r="284" spans="1:26" s="367" customFormat="1" ht="15.75">
      <c r="A284" s="39"/>
      <c r="F284" s="239"/>
      <c r="G284" s="239"/>
      <c r="H284" s="239"/>
      <c r="I284" s="239"/>
      <c r="J284" s="239"/>
      <c r="K284" s="239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</row>
    <row r="285" spans="1:26" s="367" customFormat="1" ht="15.75">
      <c r="A285" s="39"/>
      <c r="F285" s="239"/>
      <c r="G285" s="239"/>
      <c r="H285" s="239"/>
      <c r="I285" s="239"/>
      <c r="J285" s="239"/>
      <c r="K285" s="239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</row>
    <row r="286" spans="1:26" s="367" customFormat="1" ht="15.75">
      <c r="A286" s="39"/>
      <c r="F286" s="239"/>
      <c r="G286" s="239"/>
      <c r="H286" s="239"/>
      <c r="I286" s="239"/>
      <c r="J286" s="239"/>
      <c r="K286" s="239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</row>
    <row r="287" spans="1:26" s="367" customFormat="1" ht="15.75">
      <c r="A287" s="39"/>
      <c r="F287" s="239"/>
      <c r="G287" s="239"/>
      <c r="H287" s="239"/>
      <c r="I287" s="239"/>
      <c r="J287" s="239"/>
      <c r="K287" s="239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</row>
    <row r="288" spans="1:26" s="367" customFormat="1" ht="15.75">
      <c r="A288" s="39"/>
      <c r="F288" s="239"/>
      <c r="G288" s="239"/>
      <c r="H288" s="239"/>
      <c r="I288" s="239"/>
      <c r="J288" s="239"/>
      <c r="K288" s="239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</row>
    <row r="289" spans="1:26" s="367" customFormat="1" ht="15.75">
      <c r="A289" s="39"/>
      <c r="F289" s="239"/>
      <c r="G289" s="239"/>
      <c r="H289" s="239"/>
      <c r="I289" s="239"/>
      <c r="J289" s="239"/>
      <c r="K289" s="239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</row>
    <row r="290" spans="1:26" s="367" customFormat="1" ht="15.75">
      <c r="A290" s="39"/>
      <c r="F290" s="239"/>
      <c r="G290" s="239"/>
      <c r="H290" s="239"/>
      <c r="I290" s="239"/>
      <c r="J290" s="239"/>
      <c r="K290" s="239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</row>
    <row r="291" spans="1:26" s="367" customFormat="1" ht="15.75">
      <c r="A291" s="39"/>
      <c r="F291" s="239"/>
      <c r="G291" s="239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</row>
    <row r="292" spans="1:26" s="367" customFormat="1" ht="15.75">
      <c r="A292" s="39"/>
      <c r="F292" s="239"/>
      <c r="G292" s="239"/>
      <c r="H292" s="239"/>
      <c r="I292" s="239"/>
      <c r="J292" s="239"/>
      <c r="K292" s="239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</row>
    <row r="293" spans="1:26" s="367" customFormat="1" ht="15.75">
      <c r="A293" s="39"/>
      <c r="F293" s="239"/>
      <c r="G293" s="239"/>
      <c r="H293" s="239"/>
      <c r="I293" s="239"/>
      <c r="J293" s="239"/>
      <c r="K293" s="239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</row>
    <row r="294" spans="1:26" s="367" customFormat="1" ht="15.75">
      <c r="A294" s="39"/>
      <c r="F294" s="239"/>
      <c r="G294" s="239"/>
      <c r="H294" s="239"/>
      <c r="I294" s="239"/>
      <c r="J294" s="239"/>
      <c r="K294" s="239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</row>
    <row r="295" spans="1:26" s="367" customFormat="1" ht="15.75">
      <c r="A295" s="39"/>
      <c r="F295" s="239"/>
      <c r="G295" s="239"/>
      <c r="H295" s="239"/>
      <c r="I295" s="239"/>
      <c r="J295" s="239"/>
      <c r="K295" s="239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</row>
    <row r="296" spans="1:26" s="367" customFormat="1" ht="15.75">
      <c r="A296" s="39"/>
      <c r="F296" s="239"/>
      <c r="G296" s="239"/>
      <c r="H296" s="239"/>
      <c r="I296" s="239"/>
      <c r="J296" s="239"/>
      <c r="K296" s="239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</row>
    <row r="297" spans="1:26" s="367" customFormat="1" ht="15.75">
      <c r="A297" s="39"/>
      <c r="F297" s="239"/>
      <c r="G297" s="239"/>
      <c r="H297" s="239"/>
      <c r="I297" s="239"/>
      <c r="J297" s="239"/>
      <c r="K297" s="239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</row>
    <row r="298" spans="1:26" s="367" customFormat="1" ht="15.75">
      <c r="A298" s="39"/>
      <c r="F298" s="239"/>
      <c r="G298" s="239"/>
      <c r="H298" s="239"/>
      <c r="I298" s="239"/>
      <c r="J298" s="239"/>
      <c r="K298" s="239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</row>
    <row r="299" spans="1:26" s="367" customFormat="1" ht="15.75">
      <c r="A299" s="39"/>
      <c r="F299" s="239"/>
      <c r="G299" s="239"/>
      <c r="H299" s="239"/>
      <c r="I299" s="239"/>
      <c r="J299" s="239"/>
      <c r="K299" s="239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</row>
    <row r="300" spans="1:26" s="367" customFormat="1" ht="15.75">
      <c r="A300" s="39"/>
      <c r="F300" s="239"/>
      <c r="G300" s="239"/>
      <c r="H300" s="239"/>
      <c r="I300" s="239"/>
      <c r="J300" s="239"/>
      <c r="K300" s="239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</row>
    <row r="301" spans="1:26" s="367" customFormat="1" ht="15.75">
      <c r="A301" s="39"/>
      <c r="F301" s="239"/>
      <c r="G301" s="239"/>
      <c r="H301" s="239"/>
      <c r="I301" s="239"/>
      <c r="J301" s="239"/>
      <c r="K301" s="239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</row>
    <row r="302" spans="1:26" s="367" customFormat="1" ht="15.75">
      <c r="A302" s="39"/>
      <c r="F302" s="239"/>
      <c r="G302" s="239"/>
      <c r="H302" s="239"/>
      <c r="I302" s="239"/>
      <c r="J302" s="239"/>
      <c r="K302" s="239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</row>
    <row r="303" spans="1:26" s="367" customFormat="1" ht="15.75">
      <c r="A303" s="39"/>
      <c r="F303" s="239"/>
      <c r="G303" s="239"/>
      <c r="H303" s="239"/>
      <c r="I303" s="239"/>
      <c r="J303" s="239"/>
      <c r="K303" s="239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</row>
    <row r="304" spans="1:26" s="367" customFormat="1" ht="15.75">
      <c r="A304" s="39"/>
      <c r="F304" s="239"/>
      <c r="G304" s="239"/>
      <c r="H304" s="239"/>
      <c r="I304" s="239"/>
      <c r="J304" s="239"/>
      <c r="K304" s="239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</row>
    <row r="305" spans="1:26" s="367" customFormat="1" ht="15.75">
      <c r="A305" s="39"/>
      <c r="F305" s="239"/>
      <c r="G305" s="239"/>
      <c r="H305" s="239"/>
      <c r="I305" s="239"/>
      <c r="J305" s="239"/>
      <c r="K305" s="239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</row>
    <row r="306" spans="1:26" s="367" customFormat="1" ht="15.75">
      <c r="A306" s="39"/>
      <c r="F306" s="239"/>
      <c r="G306" s="239"/>
      <c r="H306" s="239"/>
      <c r="I306" s="239"/>
      <c r="J306" s="239"/>
      <c r="K306" s="239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</row>
    <row r="307" spans="1:26" s="367" customFormat="1" ht="15.75">
      <c r="A307" s="39"/>
      <c r="F307" s="239"/>
      <c r="G307" s="239"/>
      <c r="H307" s="239"/>
      <c r="I307" s="239"/>
      <c r="J307" s="239"/>
      <c r="K307" s="239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</row>
    <row r="308" spans="1:26" s="367" customFormat="1" ht="15.75">
      <c r="A308" s="39"/>
      <c r="F308" s="239"/>
      <c r="G308" s="239"/>
      <c r="H308" s="239"/>
      <c r="I308" s="239"/>
      <c r="J308" s="239"/>
      <c r="K308" s="239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</row>
    <row r="309" spans="1:26" s="367" customFormat="1" ht="15.75">
      <c r="A309" s="39"/>
      <c r="F309" s="239"/>
      <c r="G309" s="239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</row>
    <row r="310" spans="1:26" s="367" customFormat="1" ht="15.75">
      <c r="A310" s="39"/>
      <c r="F310" s="239"/>
      <c r="G310" s="239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</row>
    <row r="311" spans="1:26" s="367" customFormat="1" ht="15.75">
      <c r="A311" s="39"/>
      <c r="F311" s="239"/>
      <c r="G311" s="239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</row>
    <row r="312" spans="1:26" s="367" customFormat="1" ht="15.75">
      <c r="A312" s="39"/>
      <c r="F312" s="239"/>
      <c r="G312" s="239"/>
      <c r="H312" s="239"/>
      <c r="I312" s="239"/>
      <c r="J312" s="239"/>
      <c r="K312" s="239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</row>
    <row r="313" spans="1:26" s="367" customFormat="1" ht="15.75">
      <c r="A313" s="39"/>
      <c r="F313" s="239"/>
      <c r="G313" s="239"/>
      <c r="H313" s="239"/>
      <c r="I313" s="239"/>
      <c r="J313" s="239"/>
      <c r="K313" s="239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</row>
    <row r="314" spans="1:26" s="367" customFormat="1" ht="15.75">
      <c r="A314" s="39"/>
      <c r="F314" s="239"/>
      <c r="G314" s="239"/>
      <c r="H314" s="239"/>
      <c r="I314" s="239"/>
      <c r="J314" s="239"/>
      <c r="K314" s="239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</row>
    <row r="315" spans="1:26" s="367" customFormat="1" ht="15.75">
      <c r="A315" s="39"/>
      <c r="F315" s="239"/>
      <c r="G315" s="239"/>
      <c r="H315" s="239"/>
      <c r="I315" s="239"/>
      <c r="J315" s="239"/>
      <c r="K315" s="239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</row>
    <row r="316" spans="1:26" s="367" customFormat="1" ht="15.75">
      <c r="A316" s="39"/>
      <c r="F316" s="239"/>
      <c r="G316" s="239"/>
      <c r="H316" s="239"/>
      <c r="I316" s="239"/>
      <c r="J316" s="239"/>
      <c r="K316" s="239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</row>
    <row r="317" spans="1:26" s="367" customFormat="1" ht="15.75">
      <c r="A317" s="39"/>
      <c r="F317" s="239"/>
      <c r="G317" s="239"/>
      <c r="H317" s="239"/>
      <c r="I317" s="239"/>
      <c r="J317" s="239"/>
      <c r="K317" s="239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</row>
    <row r="318" spans="1:26" s="367" customFormat="1" ht="15.75">
      <c r="A318" s="39"/>
      <c r="F318" s="239"/>
      <c r="G318" s="239"/>
      <c r="H318" s="239"/>
      <c r="I318" s="239"/>
      <c r="J318" s="239"/>
      <c r="K318" s="239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</row>
    <row r="319" spans="1:26" s="367" customFormat="1" ht="15.75">
      <c r="A319" s="39"/>
      <c r="F319" s="239"/>
      <c r="G319" s="239"/>
      <c r="H319" s="239"/>
      <c r="I319" s="239"/>
      <c r="J319" s="239"/>
      <c r="K319" s="239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</row>
    <row r="320" spans="1:26" s="367" customFormat="1" ht="15.75">
      <c r="A320" s="39"/>
      <c r="F320" s="239"/>
      <c r="G320" s="239"/>
      <c r="H320" s="239"/>
      <c r="I320" s="239"/>
      <c r="J320" s="239"/>
      <c r="K320" s="239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</row>
    <row r="321" spans="1:26" s="367" customFormat="1" ht="15.75">
      <c r="A321" s="39"/>
      <c r="F321" s="239"/>
      <c r="G321" s="239"/>
      <c r="H321" s="239"/>
      <c r="I321" s="239"/>
      <c r="J321" s="239"/>
      <c r="K321" s="239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</row>
    <row r="322" spans="1:26" s="367" customFormat="1" ht="15.75">
      <c r="A322" s="39"/>
      <c r="F322" s="239"/>
      <c r="G322" s="239"/>
      <c r="H322" s="239"/>
      <c r="I322" s="239"/>
      <c r="J322" s="239"/>
      <c r="K322" s="239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</row>
    <row r="323" spans="1:26" s="367" customFormat="1" ht="15.75">
      <c r="A323" s="39"/>
      <c r="F323" s="239"/>
      <c r="G323" s="239"/>
      <c r="H323" s="239"/>
      <c r="I323" s="239"/>
      <c r="J323" s="239"/>
      <c r="K323" s="239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</row>
    <row r="324" spans="1:26" s="367" customFormat="1" ht="15.75">
      <c r="A324" s="39"/>
      <c r="F324" s="239"/>
      <c r="G324" s="239"/>
      <c r="H324" s="239"/>
      <c r="I324" s="239"/>
      <c r="J324" s="239"/>
      <c r="K324" s="239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</row>
    <row r="325" spans="1:26" s="367" customFormat="1" ht="15.75">
      <c r="A325" s="39"/>
      <c r="F325" s="239"/>
      <c r="G325" s="239"/>
      <c r="H325" s="239"/>
      <c r="I325" s="239"/>
      <c r="J325" s="239"/>
      <c r="K325" s="239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</row>
    <row r="326" spans="1:26" s="367" customFormat="1" ht="15.75">
      <c r="A326" s="39"/>
      <c r="F326" s="239"/>
      <c r="G326" s="239"/>
      <c r="H326" s="239"/>
      <c r="I326" s="239"/>
      <c r="J326" s="239"/>
      <c r="K326" s="239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</row>
    <row r="327" spans="1:26" s="367" customFormat="1" ht="15.75">
      <c r="A327" s="39"/>
      <c r="F327" s="239"/>
      <c r="G327" s="239"/>
      <c r="H327" s="239"/>
      <c r="I327" s="239"/>
      <c r="J327" s="239"/>
      <c r="K327" s="239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</row>
    <row r="328" spans="1:26" s="367" customFormat="1" ht="15.75">
      <c r="A328" s="39"/>
      <c r="F328" s="239"/>
      <c r="G328" s="239"/>
      <c r="H328" s="239"/>
      <c r="I328" s="239"/>
      <c r="J328" s="239"/>
      <c r="K328" s="239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</row>
    <row r="329" spans="1:26" s="367" customFormat="1" ht="15.75">
      <c r="A329" s="39"/>
      <c r="F329" s="239"/>
      <c r="G329" s="239"/>
      <c r="H329" s="239"/>
      <c r="I329" s="239"/>
      <c r="J329" s="239"/>
      <c r="K329" s="239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</row>
    <row r="330" spans="1:26" s="367" customFormat="1" ht="15.75">
      <c r="A330" s="39"/>
      <c r="F330" s="239"/>
      <c r="G330" s="239"/>
      <c r="H330" s="239"/>
      <c r="I330" s="239"/>
      <c r="J330" s="239"/>
      <c r="K330" s="239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</row>
    <row r="331" spans="1:26" s="367" customFormat="1" ht="15.75">
      <c r="A331" s="39"/>
      <c r="F331" s="239"/>
      <c r="G331" s="239"/>
      <c r="H331" s="239"/>
      <c r="I331" s="239"/>
      <c r="J331" s="239"/>
      <c r="K331" s="239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</row>
    <row r="332" spans="1:26" s="367" customFormat="1" ht="15.75">
      <c r="A332" s="39"/>
      <c r="F332" s="239"/>
      <c r="G332" s="239"/>
      <c r="H332" s="239"/>
      <c r="I332" s="239"/>
      <c r="J332" s="239"/>
      <c r="K332" s="239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</row>
    <row r="333" spans="1:26" s="367" customFormat="1" ht="15.75">
      <c r="A333" s="39"/>
      <c r="F333" s="239"/>
      <c r="G333" s="239"/>
      <c r="H333" s="239"/>
      <c r="I333" s="239"/>
      <c r="J333" s="239"/>
      <c r="K333" s="239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</row>
    <row r="334" spans="1:26" s="367" customFormat="1" ht="15.75">
      <c r="A334" s="39"/>
      <c r="F334" s="239"/>
      <c r="G334" s="239"/>
      <c r="H334" s="239"/>
      <c r="I334" s="239"/>
      <c r="J334" s="239"/>
      <c r="K334" s="239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</row>
    <row r="335" spans="1:26" s="367" customFormat="1" ht="15.75">
      <c r="A335" s="39"/>
      <c r="F335" s="239"/>
      <c r="G335" s="239"/>
      <c r="H335" s="239"/>
      <c r="I335" s="239"/>
      <c r="J335" s="239"/>
      <c r="K335" s="239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</row>
    <row r="336" spans="1:26" s="367" customFormat="1" ht="15.75">
      <c r="A336" s="39"/>
      <c r="F336" s="239"/>
      <c r="G336" s="239"/>
      <c r="H336" s="239"/>
      <c r="I336" s="239"/>
      <c r="J336" s="239"/>
      <c r="K336" s="239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</row>
    <row r="337" spans="1:26" s="367" customFormat="1" ht="15.75">
      <c r="A337" s="39"/>
      <c r="F337" s="239"/>
      <c r="G337" s="239"/>
      <c r="H337" s="239"/>
      <c r="I337" s="239"/>
      <c r="J337" s="239"/>
      <c r="K337" s="239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</row>
    <row r="338" spans="1:26" s="367" customFormat="1" ht="15.75">
      <c r="A338" s="39"/>
      <c r="F338" s="239"/>
      <c r="G338" s="239"/>
      <c r="H338" s="239"/>
      <c r="I338" s="239"/>
      <c r="J338" s="239"/>
      <c r="K338" s="239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</row>
    <row r="339" spans="1:26" s="367" customFormat="1" ht="15.75">
      <c r="A339" s="39"/>
      <c r="F339" s="239"/>
      <c r="G339" s="239"/>
      <c r="H339" s="239"/>
      <c r="I339" s="239"/>
      <c r="J339" s="239"/>
      <c r="K339" s="239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</row>
    <row r="340" spans="1:26" s="367" customFormat="1" ht="15.75">
      <c r="A340" s="39"/>
      <c r="F340" s="239"/>
      <c r="G340" s="239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</row>
    <row r="341" spans="1:26" s="367" customFormat="1" ht="15.75">
      <c r="A341" s="39"/>
      <c r="F341" s="239"/>
      <c r="G341" s="239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</row>
    <row r="342" spans="1:26" s="367" customFormat="1" ht="15.75">
      <c r="A342" s="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</row>
    <row r="343" spans="1:26" s="367" customFormat="1" ht="15.75">
      <c r="A343" s="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</row>
    <row r="344" spans="1:26" s="367" customFormat="1" ht="15.75">
      <c r="A344" s="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</row>
    <row r="345" spans="1:26" s="367" customFormat="1" ht="15.75">
      <c r="A345" s="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</row>
    <row r="346" spans="1:26" s="367" customFormat="1" ht="15.75">
      <c r="A346" s="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</row>
    <row r="347" spans="1:26" s="367" customFormat="1" ht="15.75">
      <c r="A347" s="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</row>
    <row r="348" spans="1:26" s="367" customFormat="1" ht="15.75">
      <c r="A348" s="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</row>
    <row r="349" spans="1:26" s="367" customFormat="1" ht="15.75">
      <c r="A349" s="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</row>
    <row r="350" spans="1:26" s="367" customFormat="1" ht="15.75">
      <c r="A350" s="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</row>
    <row r="351" spans="1:26" s="367" customFormat="1" ht="15.75">
      <c r="A351" s="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</row>
    <row r="352" spans="1:26" s="367" customFormat="1" ht="15.75">
      <c r="A352" s="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</row>
    <row r="353" spans="1:26" s="367" customFormat="1" ht="15.75">
      <c r="A353" s="39"/>
      <c r="F353" s="239"/>
      <c r="G353" s="239"/>
      <c r="H353" s="239"/>
      <c r="I353" s="239"/>
      <c r="J353" s="239"/>
      <c r="K353" s="239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</row>
    <row r="354" spans="1:26" s="367" customFormat="1" ht="15.75">
      <c r="A354" s="39"/>
      <c r="F354" s="239"/>
      <c r="G354" s="239"/>
      <c r="H354" s="239"/>
      <c r="I354" s="239"/>
      <c r="J354" s="239"/>
      <c r="K354" s="239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</row>
    <row r="355" spans="1:26" s="367" customFormat="1" ht="15.75">
      <c r="A355" s="39"/>
      <c r="F355" s="239"/>
      <c r="G355" s="239"/>
      <c r="H355" s="239"/>
      <c r="I355" s="239"/>
      <c r="J355" s="239"/>
      <c r="K355" s="239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</row>
    <row r="356" spans="1:26" s="367" customFormat="1" ht="15.75">
      <c r="A356" s="39"/>
      <c r="F356" s="239"/>
      <c r="G356" s="239"/>
      <c r="H356" s="239"/>
      <c r="I356" s="239"/>
      <c r="J356" s="239"/>
      <c r="K356" s="239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</row>
    <row r="357" spans="1:26" s="367" customFormat="1" ht="15.75">
      <c r="A357" s="39"/>
      <c r="F357" s="239"/>
      <c r="G357" s="239"/>
      <c r="H357" s="239"/>
      <c r="I357" s="239"/>
      <c r="J357" s="239"/>
      <c r="K357" s="239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</row>
    <row r="358" spans="1:26" s="367" customFormat="1" ht="15.75">
      <c r="A358" s="39"/>
      <c r="F358" s="239"/>
      <c r="G358" s="239"/>
      <c r="H358" s="239"/>
      <c r="I358" s="239"/>
      <c r="J358" s="239"/>
      <c r="K358" s="239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</row>
    <row r="359" spans="1:26" s="367" customFormat="1" ht="15.75">
      <c r="A359" s="39"/>
      <c r="F359" s="239"/>
      <c r="G359" s="239"/>
      <c r="H359" s="239"/>
      <c r="I359" s="239"/>
      <c r="J359" s="239"/>
      <c r="K359" s="239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</row>
    <row r="360" spans="1:26" s="367" customFormat="1" ht="15.75">
      <c r="A360" s="39"/>
      <c r="F360" s="239"/>
      <c r="G360" s="239"/>
      <c r="H360" s="239"/>
      <c r="I360" s="239"/>
      <c r="J360" s="239"/>
      <c r="K360" s="239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</row>
    <row r="361" spans="1:26" s="367" customFormat="1" ht="15.75">
      <c r="A361" s="39"/>
      <c r="F361" s="239"/>
      <c r="G361" s="239"/>
      <c r="H361" s="239"/>
      <c r="I361" s="239"/>
      <c r="J361" s="239"/>
      <c r="K361" s="239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</row>
    <row r="362" spans="1:26" s="367" customFormat="1" ht="15.75">
      <c r="A362" s="39"/>
      <c r="F362" s="239"/>
      <c r="G362" s="239"/>
      <c r="H362" s="239"/>
      <c r="I362" s="239"/>
      <c r="J362" s="239"/>
      <c r="K362" s="239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</row>
    <row r="363" spans="1:26" s="367" customFormat="1" ht="15.75">
      <c r="A363" s="39"/>
      <c r="F363" s="239"/>
      <c r="G363" s="239"/>
      <c r="H363" s="239"/>
      <c r="I363" s="239"/>
      <c r="J363" s="239"/>
      <c r="K363" s="239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</row>
    <row r="364" spans="1:26" s="367" customFormat="1" ht="15.75">
      <c r="A364" s="39"/>
      <c r="F364" s="239"/>
      <c r="G364" s="239"/>
      <c r="H364" s="239"/>
      <c r="I364" s="239"/>
      <c r="J364" s="239"/>
      <c r="K364" s="239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</row>
    <row r="365" spans="1:26" s="367" customFormat="1" ht="15.75">
      <c r="A365" s="39"/>
      <c r="F365" s="239"/>
      <c r="G365" s="239"/>
      <c r="H365" s="239"/>
      <c r="I365" s="239"/>
      <c r="J365" s="239"/>
      <c r="K365" s="239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</row>
    <row r="366" spans="1:26" s="367" customFormat="1" ht="15.75">
      <c r="A366" s="39"/>
      <c r="F366" s="239"/>
      <c r="G366" s="239"/>
      <c r="H366" s="239"/>
      <c r="I366" s="239"/>
      <c r="J366" s="239"/>
      <c r="K366" s="239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</row>
    <row r="367" spans="1:26" s="367" customFormat="1" ht="15.75">
      <c r="A367" s="39"/>
      <c r="F367" s="239"/>
      <c r="G367" s="239"/>
      <c r="H367" s="239"/>
      <c r="I367" s="239"/>
      <c r="J367" s="239"/>
      <c r="K367" s="239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</row>
    <row r="368" spans="1:26" s="367" customFormat="1" ht="15.75">
      <c r="A368" s="39"/>
      <c r="F368" s="239"/>
      <c r="G368" s="239"/>
      <c r="H368" s="239"/>
      <c r="I368" s="239"/>
      <c r="J368" s="239"/>
      <c r="K368" s="239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</row>
    <row r="369" spans="1:26" s="367" customFormat="1" ht="15.75">
      <c r="A369" s="39"/>
      <c r="F369" s="239"/>
      <c r="G369" s="239"/>
      <c r="H369" s="239"/>
      <c r="I369" s="239"/>
      <c r="J369" s="239"/>
      <c r="K369" s="239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</row>
    <row r="370" spans="1:26" s="367" customFormat="1" ht="15.75">
      <c r="A370" s="39"/>
      <c r="F370" s="239"/>
      <c r="G370" s="239"/>
      <c r="H370" s="239"/>
      <c r="I370" s="239"/>
      <c r="J370" s="239"/>
      <c r="K370" s="239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</row>
    <row r="371" spans="1:26" s="367" customFormat="1" ht="15.75">
      <c r="A371" s="39"/>
      <c r="F371" s="239"/>
      <c r="G371" s="239"/>
      <c r="H371" s="239"/>
      <c r="I371" s="239"/>
      <c r="J371" s="239"/>
      <c r="K371" s="239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</row>
    <row r="372" spans="1:26" s="367" customFormat="1" ht="15.75">
      <c r="A372" s="39"/>
      <c r="F372" s="239"/>
      <c r="G372" s="239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</row>
    <row r="373" spans="1:26" s="367" customFormat="1" ht="15.75">
      <c r="A373" s="39"/>
      <c r="F373" s="239"/>
      <c r="G373" s="239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</row>
    <row r="374" spans="1:26" s="367" customFormat="1" ht="15.75">
      <c r="A374" s="39"/>
      <c r="F374" s="239"/>
      <c r="G374" s="239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</row>
    <row r="375" spans="1:26" s="367" customFormat="1" ht="15.75">
      <c r="A375" s="39"/>
      <c r="F375" s="239"/>
      <c r="G375" s="239"/>
      <c r="H375" s="239"/>
      <c r="I375" s="239"/>
      <c r="J375" s="239"/>
      <c r="K375" s="239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</row>
    <row r="376" spans="1:26" s="367" customFormat="1" ht="15.75">
      <c r="A376" s="39"/>
      <c r="F376" s="239"/>
      <c r="G376" s="239"/>
      <c r="H376" s="239"/>
      <c r="I376" s="239"/>
      <c r="J376" s="239"/>
      <c r="K376" s="239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</row>
    <row r="377" spans="1:26" s="367" customFormat="1" ht="15.75">
      <c r="A377" s="39"/>
      <c r="F377" s="239"/>
      <c r="G377" s="239"/>
      <c r="H377" s="239"/>
      <c r="I377" s="239"/>
      <c r="J377" s="239"/>
      <c r="K377" s="239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</row>
    <row r="378" spans="1:26" s="367" customFormat="1" ht="15.75">
      <c r="A378" s="39"/>
      <c r="F378" s="239"/>
      <c r="G378" s="239"/>
      <c r="H378" s="239"/>
      <c r="I378" s="239"/>
      <c r="J378" s="239"/>
      <c r="K378" s="239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</row>
    <row r="379" spans="1:26" s="367" customFormat="1" ht="15.75">
      <c r="A379" s="39"/>
      <c r="F379" s="239"/>
      <c r="G379" s="239"/>
      <c r="H379" s="239"/>
      <c r="I379" s="239"/>
      <c r="J379" s="239"/>
      <c r="K379" s="239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</row>
    <row r="380" spans="1:26" s="367" customFormat="1" ht="15.75">
      <c r="A380" s="39"/>
      <c r="F380" s="239"/>
      <c r="G380" s="239"/>
      <c r="H380" s="239"/>
      <c r="I380" s="239"/>
      <c r="J380" s="239"/>
      <c r="K380" s="239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</row>
    <row r="381" spans="1:26" s="367" customFormat="1" ht="15.75">
      <c r="A381" s="39"/>
      <c r="F381" s="239"/>
      <c r="G381" s="239"/>
      <c r="H381" s="239"/>
      <c r="I381" s="239"/>
      <c r="J381" s="239"/>
      <c r="K381" s="239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</row>
    <row r="382" spans="1:26" s="367" customFormat="1" ht="15.75">
      <c r="A382" s="39"/>
      <c r="F382" s="239"/>
      <c r="G382" s="239"/>
      <c r="H382" s="239"/>
      <c r="I382" s="239"/>
      <c r="J382" s="239"/>
      <c r="K382" s="239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</row>
    <row r="383" spans="1:26" s="367" customFormat="1" ht="15.75">
      <c r="A383" s="39"/>
      <c r="F383" s="239"/>
      <c r="G383" s="239"/>
      <c r="H383" s="239"/>
      <c r="I383" s="239"/>
      <c r="J383" s="239"/>
      <c r="K383" s="239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</row>
    <row r="384" spans="1:26" s="367" customFormat="1" ht="15.75">
      <c r="A384" s="39"/>
      <c r="F384" s="239"/>
      <c r="G384" s="239"/>
      <c r="H384" s="239"/>
      <c r="I384" s="239"/>
      <c r="J384" s="239"/>
      <c r="K384" s="239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</row>
    <row r="385" spans="1:26" s="367" customFormat="1" ht="15.75">
      <c r="A385" s="39"/>
      <c r="F385" s="239"/>
      <c r="G385" s="239"/>
      <c r="H385" s="239"/>
      <c r="I385" s="239"/>
      <c r="J385" s="239"/>
      <c r="K385" s="239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</row>
    <row r="386" spans="1:26" s="367" customFormat="1" ht="15.75">
      <c r="A386" s="39"/>
      <c r="F386" s="239"/>
      <c r="G386" s="239"/>
      <c r="H386" s="239"/>
      <c r="I386" s="239"/>
      <c r="J386" s="239"/>
      <c r="K386" s="239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</row>
    <row r="387" spans="1:26" s="367" customFormat="1" ht="15.75">
      <c r="A387" s="39"/>
      <c r="F387" s="239"/>
      <c r="G387" s="239"/>
      <c r="H387" s="239"/>
      <c r="I387" s="239"/>
      <c r="J387" s="239"/>
      <c r="K387" s="239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</row>
    <row r="388" spans="1:26" s="367" customFormat="1" ht="15.75">
      <c r="A388" s="39"/>
      <c r="F388" s="239"/>
      <c r="G388" s="239"/>
      <c r="H388" s="239"/>
      <c r="I388" s="239"/>
      <c r="J388" s="239"/>
      <c r="K388" s="239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</row>
    <row r="389" spans="1:26" s="367" customFormat="1" ht="15.75">
      <c r="A389" s="39"/>
      <c r="F389" s="239"/>
      <c r="G389" s="239"/>
      <c r="H389" s="239"/>
      <c r="I389" s="239"/>
      <c r="J389" s="239"/>
      <c r="K389" s="239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</row>
    <row r="390" spans="1:26" s="367" customFormat="1" ht="15.75">
      <c r="A390" s="39"/>
      <c r="F390" s="239"/>
      <c r="G390" s="239"/>
      <c r="H390" s="239"/>
      <c r="I390" s="239"/>
      <c r="J390" s="239"/>
      <c r="K390" s="239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</row>
    <row r="391" spans="1:26" s="367" customFormat="1" ht="15.75">
      <c r="A391" s="39"/>
      <c r="F391" s="239"/>
      <c r="G391" s="239"/>
      <c r="H391" s="239"/>
      <c r="I391" s="239"/>
      <c r="J391" s="239"/>
      <c r="K391" s="239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</row>
    <row r="392" spans="1:26" s="367" customFormat="1" ht="15.75">
      <c r="A392" s="39"/>
      <c r="F392" s="239"/>
      <c r="G392" s="239"/>
      <c r="H392" s="239"/>
      <c r="I392" s="239"/>
      <c r="J392" s="239"/>
      <c r="K392" s="239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</row>
    <row r="393" spans="1:26" s="367" customFormat="1" ht="15.75">
      <c r="A393" s="39"/>
      <c r="F393" s="239"/>
      <c r="G393" s="239"/>
      <c r="H393" s="239"/>
      <c r="I393" s="239"/>
      <c r="J393" s="239"/>
      <c r="K393" s="239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</row>
    <row r="394" spans="1:26" s="367" customFormat="1" ht="15.75">
      <c r="A394" s="39"/>
      <c r="F394" s="239"/>
      <c r="G394" s="239"/>
      <c r="H394" s="239"/>
      <c r="I394" s="239"/>
      <c r="J394" s="239"/>
      <c r="K394" s="239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</row>
    <row r="395" spans="1:26" s="367" customFormat="1" ht="15.75">
      <c r="A395" s="39"/>
      <c r="F395" s="239"/>
      <c r="G395" s="239"/>
      <c r="H395" s="239"/>
      <c r="I395" s="239"/>
      <c r="J395" s="239"/>
      <c r="K395" s="239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</row>
    <row r="396" spans="1:26" s="367" customFormat="1" ht="15.75">
      <c r="A396" s="39"/>
      <c r="F396" s="239"/>
      <c r="G396" s="239"/>
      <c r="H396" s="239"/>
      <c r="I396" s="239"/>
      <c r="J396" s="239"/>
      <c r="K396" s="239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</row>
    <row r="397" spans="1:26" s="367" customFormat="1" ht="15.75">
      <c r="A397" s="39"/>
      <c r="F397" s="239"/>
      <c r="G397" s="239"/>
      <c r="H397" s="239"/>
      <c r="I397" s="239"/>
      <c r="J397" s="239"/>
      <c r="K397" s="239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</row>
    <row r="398" spans="1:26" s="367" customFormat="1" ht="15.75">
      <c r="A398" s="39"/>
      <c r="F398" s="239"/>
      <c r="G398" s="239"/>
      <c r="H398" s="239"/>
      <c r="I398" s="239"/>
      <c r="J398" s="239"/>
      <c r="K398" s="239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</row>
    <row r="399" spans="1:26" s="367" customFormat="1" ht="15.75">
      <c r="A399" s="39"/>
      <c r="F399" s="239"/>
      <c r="G399" s="239"/>
      <c r="H399" s="239"/>
      <c r="I399" s="239"/>
      <c r="J399" s="239"/>
      <c r="K399" s="239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</row>
    <row r="400" spans="1:26" s="367" customFormat="1" ht="15.75">
      <c r="A400" s="39"/>
      <c r="F400" s="239"/>
      <c r="G400" s="239"/>
      <c r="H400" s="239"/>
      <c r="I400" s="239"/>
      <c r="J400" s="239"/>
      <c r="K400" s="239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</row>
    <row r="401" spans="1:26" s="367" customFormat="1" ht="15.75">
      <c r="A401" s="39"/>
      <c r="F401" s="239"/>
      <c r="G401" s="239"/>
      <c r="H401" s="239"/>
      <c r="I401" s="239"/>
      <c r="J401" s="239"/>
      <c r="K401" s="239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</row>
    <row r="402" spans="1:26" s="367" customFormat="1" ht="15.75">
      <c r="A402" s="39"/>
      <c r="F402" s="239"/>
      <c r="G402" s="239"/>
      <c r="H402" s="239"/>
      <c r="I402" s="239"/>
      <c r="J402" s="239"/>
      <c r="K402" s="239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</row>
    <row r="403" spans="1:26" s="367" customFormat="1" ht="15.75">
      <c r="A403" s="39"/>
      <c r="F403" s="239"/>
      <c r="G403" s="239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</row>
    <row r="404" spans="1:26" s="367" customFormat="1" ht="15.75">
      <c r="A404" s="39"/>
      <c r="F404" s="239"/>
      <c r="G404" s="239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</row>
    <row r="405" spans="1:26" s="367" customFormat="1" ht="15.75">
      <c r="A405" s="39"/>
      <c r="F405" s="239"/>
      <c r="G405" s="239"/>
      <c r="H405" s="239"/>
      <c r="I405" s="239"/>
      <c r="J405" s="239"/>
      <c r="K405" s="239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</row>
    <row r="406" spans="1:26" s="367" customFormat="1" ht="15.75">
      <c r="A406" s="39"/>
      <c r="F406" s="239"/>
      <c r="G406" s="239"/>
      <c r="H406" s="239"/>
      <c r="I406" s="239"/>
      <c r="J406" s="239"/>
      <c r="K406" s="239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</row>
    <row r="407" spans="1:26" s="367" customFormat="1" ht="15.75">
      <c r="A407" s="39"/>
      <c r="F407" s="239"/>
      <c r="G407" s="239"/>
      <c r="H407" s="239"/>
      <c r="I407" s="239"/>
      <c r="J407" s="239"/>
      <c r="K407" s="239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</row>
    <row r="408" spans="1:26" s="367" customFormat="1" ht="15.75">
      <c r="A408" s="39"/>
      <c r="F408" s="239"/>
      <c r="G408" s="239"/>
      <c r="H408" s="239"/>
      <c r="I408" s="239"/>
      <c r="J408" s="239"/>
      <c r="K408" s="239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</row>
    <row r="409" spans="1:26" s="367" customFormat="1" ht="15.75">
      <c r="A409" s="39"/>
      <c r="F409" s="239"/>
      <c r="G409" s="239"/>
      <c r="H409" s="239"/>
      <c r="I409" s="239"/>
      <c r="J409" s="239"/>
      <c r="K409" s="239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</row>
    <row r="410" spans="1:26" s="367" customFormat="1" ht="15.75">
      <c r="A410" s="39"/>
      <c r="F410" s="239"/>
      <c r="G410" s="239"/>
      <c r="H410" s="239"/>
      <c r="I410" s="239"/>
      <c r="J410" s="239"/>
      <c r="K410" s="239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</row>
    <row r="411" spans="1:26" s="367" customFormat="1" ht="15.75">
      <c r="A411" s="39"/>
      <c r="F411" s="239"/>
      <c r="G411" s="239"/>
      <c r="H411" s="239"/>
      <c r="I411" s="239"/>
      <c r="J411" s="239"/>
      <c r="K411" s="239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</row>
    <row r="412" spans="1:26" s="367" customFormat="1" ht="15.75">
      <c r="A412" s="39"/>
      <c r="F412" s="239"/>
      <c r="G412" s="239"/>
      <c r="H412" s="239"/>
      <c r="I412" s="239"/>
      <c r="J412" s="239"/>
      <c r="K412" s="239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</row>
    <row r="413" spans="1:26" s="367" customFormat="1" ht="15.75">
      <c r="A413" s="39"/>
      <c r="F413" s="239"/>
      <c r="G413" s="239"/>
      <c r="H413" s="239"/>
      <c r="I413" s="239"/>
      <c r="J413" s="239"/>
      <c r="K413" s="239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</row>
    <row r="414" spans="1:26" s="367" customFormat="1" ht="15.75">
      <c r="A414" s="39"/>
      <c r="F414" s="239"/>
      <c r="G414" s="239"/>
      <c r="H414" s="239"/>
      <c r="I414" s="239"/>
      <c r="J414" s="239"/>
      <c r="K414" s="239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</row>
    <row r="415" spans="1:26" s="367" customFormat="1" ht="15.75">
      <c r="A415" s="39"/>
      <c r="F415" s="239"/>
      <c r="G415" s="239"/>
      <c r="H415" s="239"/>
      <c r="I415" s="239"/>
      <c r="J415" s="239"/>
      <c r="K415" s="239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</row>
    <row r="416" spans="1:26" s="367" customFormat="1" ht="15.75">
      <c r="A416" s="39"/>
      <c r="F416" s="239"/>
      <c r="G416" s="239"/>
      <c r="H416" s="239"/>
      <c r="I416" s="239"/>
      <c r="J416" s="239"/>
      <c r="K416" s="239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</row>
    <row r="417" spans="1:26" s="367" customFormat="1" ht="15.75">
      <c r="A417" s="39"/>
      <c r="F417" s="239"/>
      <c r="G417" s="239"/>
      <c r="H417" s="239"/>
      <c r="I417" s="239"/>
      <c r="J417" s="239"/>
      <c r="K417" s="239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</row>
    <row r="418" spans="1:26" s="367" customFormat="1" ht="15.75">
      <c r="A418" s="39"/>
      <c r="F418" s="239"/>
      <c r="G418" s="239"/>
      <c r="H418" s="239"/>
      <c r="I418" s="239"/>
      <c r="J418" s="239"/>
      <c r="K418" s="239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</row>
    <row r="419" spans="1:26" s="367" customFormat="1" ht="15.75">
      <c r="A419" s="39"/>
      <c r="F419" s="239"/>
      <c r="G419" s="239"/>
      <c r="H419" s="239"/>
      <c r="I419" s="239"/>
      <c r="J419" s="239"/>
      <c r="K419" s="239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</row>
    <row r="420" spans="1:26" s="367" customFormat="1" ht="15.75">
      <c r="A420" s="39"/>
      <c r="F420" s="239"/>
      <c r="G420" s="239"/>
      <c r="H420" s="239"/>
      <c r="I420" s="239"/>
      <c r="J420" s="239"/>
      <c r="K420" s="239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</row>
    <row r="421" spans="1:26" s="367" customFormat="1" ht="15.75">
      <c r="A421" s="39"/>
      <c r="F421" s="239"/>
      <c r="G421" s="239"/>
      <c r="H421" s="239"/>
      <c r="I421" s="239"/>
      <c r="J421" s="239"/>
      <c r="K421" s="239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</row>
    <row r="422" spans="1:26" s="367" customFormat="1" ht="15.75">
      <c r="A422" s="39"/>
      <c r="F422" s="239"/>
      <c r="G422" s="239"/>
      <c r="H422" s="239"/>
      <c r="I422" s="239"/>
      <c r="J422" s="239"/>
      <c r="K422" s="239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</row>
    <row r="423" spans="1:26" s="367" customFormat="1" ht="15.75">
      <c r="A423" s="39"/>
      <c r="F423" s="239"/>
      <c r="G423" s="239"/>
      <c r="H423" s="239"/>
      <c r="I423" s="239"/>
      <c r="J423" s="239"/>
      <c r="K423" s="239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</row>
    <row r="424" spans="1:26" s="367" customFormat="1" ht="15.75">
      <c r="A424" s="39"/>
      <c r="F424" s="239"/>
      <c r="G424" s="239"/>
      <c r="H424" s="239"/>
      <c r="I424" s="239"/>
      <c r="J424" s="239"/>
      <c r="K424" s="239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</row>
    <row r="425" spans="1:26" s="367" customFormat="1" ht="15.75">
      <c r="A425" s="39"/>
      <c r="F425" s="239"/>
      <c r="G425" s="239"/>
      <c r="H425" s="239"/>
      <c r="I425" s="239"/>
      <c r="J425" s="239"/>
      <c r="K425" s="239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</row>
    <row r="426" spans="1:26" s="367" customFormat="1" ht="15.75">
      <c r="A426" s="39"/>
      <c r="F426" s="239"/>
      <c r="G426" s="239"/>
      <c r="H426" s="239"/>
      <c r="I426" s="239"/>
      <c r="J426" s="239"/>
      <c r="K426" s="239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</row>
    <row r="427" spans="1:26" s="367" customFormat="1" ht="15.75">
      <c r="A427" s="39"/>
      <c r="F427" s="239"/>
      <c r="G427" s="239"/>
      <c r="H427" s="239"/>
      <c r="I427" s="239"/>
      <c r="J427" s="239"/>
      <c r="K427" s="239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</row>
    <row r="428" spans="1:26" s="367" customFormat="1" ht="15.75">
      <c r="A428" s="39"/>
      <c r="F428" s="239"/>
      <c r="G428" s="239"/>
      <c r="H428" s="239"/>
      <c r="I428" s="239"/>
      <c r="J428" s="239"/>
      <c r="K428" s="239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</row>
    <row r="429" spans="1:26" s="367" customFormat="1" ht="15.75">
      <c r="A429" s="39"/>
      <c r="F429" s="239"/>
      <c r="G429" s="239"/>
      <c r="H429" s="239"/>
      <c r="I429" s="239"/>
      <c r="J429" s="239"/>
      <c r="K429" s="239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</row>
    <row r="430" spans="1:26" s="367" customFormat="1" ht="15.75">
      <c r="A430" s="39"/>
      <c r="F430" s="239"/>
      <c r="G430" s="239"/>
      <c r="H430" s="239"/>
      <c r="I430" s="239"/>
      <c r="J430" s="239"/>
      <c r="K430" s="239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</row>
    <row r="431" spans="1:26" s="367" customFormat="1" ht="15.75">
      <c r="A431" s="39"/>
      <c r="F431" s="239"/>
      <c r="G431" s="239"/>
      <c r="H431" s="239"/>
      <c r="I431" s="239"/>
      <c r="J431" s="239"/>
      <c r="K431" s="239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</row>
    <row r="432" spans="1:26" s="367" customFormat="1" ht="15.75">
      <c r="A432" s="39"/>
      <c r="F432" s="239"/>
      <c r="G432" s="239"/>
      <c r="H432" s="239"/>
      <c r="I432" s="239"/>
      <c r="J432" s="239"/>
      <c r="K432" s="239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</row>
    <row r="433" spans="1:26" s="367" customFormat="1" ht="15.75">
      <c r="A433" s="39"/>
      <c r="F433" s="239"/>
      <c r="G433" s="239"/>
      <c r="H433" s="239"/>
      <c r="I433" s="239"/>
      <c r="J433" s="239"/>
      <c r="K433" s="239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</row>
    <row r="434" spans="1:26" s="367" customFormat="1" ht="15.75">
      <c r="A434" s="39"/>
      <c r="F434" s="239"/>
      <c r="G434" s="239"/>
      <c r="H434" s="239"/>
      <c r="I434" s="239"/>
      <c r="J434" s="239"/>
      <c r="K434" s="239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</row>
    <row r="435" spans="1:26" s="367" customFormat="1" ht="15.75">
      <c r="A435" s="39"/>
      <c r="F435" s="239"/>
      <c r="G435" s="239"/>
      <c r="H435" s="239"/>
      <c r="I435" s="239"/>
      <c r="J435" s="239"/>
      <c r="K435" s="239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</row>
    <row r="436" spans="1:26" s="367" customFormat="1" ht="15.75">
      <c r="A436" s="39"/>
      <c r="F436" s="239"/>
      <c r="G436" s="239"/>
      <c r="H436" s="239"/>
      <c r="I436" s="239"/>
      <c r="J436" s="239"/>
      <c r="K436" s="239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</row>
    <row r="437" spans="1:26" s="367" customFormat="1" ht="15.75">
      <c r="A437" s="39"/>
      <c r="F437" s="239"/>
      <c r="G437" s="239"/>
      <c r="H437" s="239"/>
      <c r="I437" s="239"/>
      <c r="J437" s="239"/>
      <c r="K437" s="239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</row>
    <row r="438" spans="1:26" s="367" customFormat="1" ht="15.75">
      <c r="A438" s="39"/>
      <c r="F438" s="239"/>
      <c r="G438" s="239"/>
      <c r="H438" s="239"/>
      <c r="I438" s="239"/>
      <c r="J438" s="239"/>
      <c r="K438" s="239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</row>
    <row r="439" spans="1:26" s="367" customFormat="1" ht="15.75">
      <c r="A439" s="39"/>
      <c r="F439" s="239"/>
      <c r="G439" s="239"/>
      <c r="H439" s="239"/>
      <c r="I439" s="239"/>
      <c r="J439" s="239"/>
      <c r="K439" s="239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</row>
    <row r="440" spans="1:26" s="367" customFormat="1" ht="15.75">
      <c r="A440" s="39"/>
      <c r="F440" s="239"/>
      <c r="G440" s="239"/>
      <c r="H440" s="239"/>
      <c r="I440" s="239"/>
      <c r="J440" s="239"/>
      <c r="K440" s="239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</row>
    <row r="441" spans="1:26" s="367" customFormat="1" ht="15.75">
      <c r="A441" s="39"/>
      <c r="F441" s="239"/>
      <c r="G441" s="239"/>
      <c r="H441" s="239"/>
      <c r="I441" s="239"/>
      <c r="J441" s="239"/>
      <c r="K441" s="239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</row>
    <row r="442" spans="1:26" s="367" customFormat="1" ht="15.75">
      <c r="A442" s="39"/>
      <c r="F442" s="239"/>
      <c r="G442" s="239"/>
      <c r="H442" s="239"/>
      <c r="I442" s="239"/>
      <c r="J442" s="239"/>
      <c r="K442" s="239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</row>
    <row r="443" spans="1:26" s="367" customFormat="1" ht="15.75">
      <c r="A443" s="39"/>
      <c r="F443" s="239"/>
      <c r="G443" s="239"/>
      <c r="H443" s="239"/>
      <c r="I443" s="239"/>
      <c r="J443" s="239"/>
      <c r="K443" s="239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</row>
    <row r="444" spans="1:26" s="367" customFormat="1" ht="15.75">
      <c r="A444" s="39"/>
      <c r="F444" s="239"/>
      <c r="G444" s="239"/>
      <c r="H444" s="239"/>
      <c r="I444" s="239"/>
      <c r="J444" s="239"/>
      <c r="K444" s="239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</row>
    <row r="445" spans="1:26" s="367" customFormat="1" ht="15.75">
      <c r="A445" s="39"/>
      <c r="F445" s="239"/>
      <c r="G445" s="239"/>
      <c r="H445" s="239"/>
      <c r="I445" s="239"/>
      <c r="J445" s="239"/>
      <c r="K445" s="239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</row>
    <row r="446" spans="1:26" s="367" customFormat="1" ht="15.75">
      <c r="A446" s="39"/>
      <c r="F446" s="239"/>
      <c r="G446" s="239"/>
      <c r="H446" s="239"/>
      <c r="I446" s="239"/>
      <c r="J446" s="239"/>
      <c r="K446" s="239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</row>
    <row r="447" spans="1:26" s="367" customFormat="1" ht="15.75">
      <c r="A447" s="39"/>
      <c r="F447" s="239"/>
      <c r="G447" s="239"/>
      <c r="H447" s="239"/>
      <c r="I447" s="239"/>
      <c r="J447" s="239"/>
      <c r="K447" s="239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</row>
    <row r="448" spans="1:26" s="367" customFormat="1" ht="15.75">
      <c r="A448" s="39"/>
      <c r="F448" s="239"/>
      <c r="G448" s="239"/>
      <c r="H448" s="239"/>
      <c r="I448" s="239"/>
      <c r="J448" s="239"/>
      <c r="K448" s="239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</row>
    <row r="449" spans="1:26" s="367" customFormat="1" ht="15.75">
      <c r="A449" s="39"/>
      <c r="F449" s="239"/>
      <c r="G449" s="239"/>
      <c r="H449" s="239"/>
      <c r="I449" s="239"/>
      <c r="J449" s="239"/>
      <c r="K449" s="239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</row>
    <row r="450" spans="1:26" s="367" customFormat="1" ht="15.75">
      <c r="A450" s="39"/>
      <c r="F450" s="239"/>
      <c r="G450" s="239"/>
      <c r="H450" s="239"/>
      <c r="I450" s="239"/>
      <c r="J450" s="239"/>
      <c r="K450" s="239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</row>
    <row r="451" spans="1:26" s="367" customFormat="1" ht="15.75">
      <c r="A451" s="39"/>
      <c r="F451" s="239"/>
      <c r="G451" s="239"/>
      <c r="H451" s="239"/>
      <c r="I451" s="239"/>
      <c r="J451" s="239"/>
      <c r="K451" s="239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</row>
    <row r="452" spans="1:26" s="367" customFormat="1" ht="15.75">
      <c r="A452" s="39"/>
      <c r="F452" s="239"/>
      <c r="G452" s="239"/>
      <c r="H452" s="239"/>
      <c r="I452" s="239"/>
      <c r="J452" s="239"/>
      <c r="K452" s="239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</row>
    <row r="453" spans="1:26" s="367" customFormat="1" ht="15.75">
      <c r="A453" s="39"/>
      <c r="F453" s="239"/>
      <c r="G453" s="239"/>
      <c r="H453" s="239"/>
      <c r="I453" s="239"/>
      <c r="J453" s="239"/>
      <c r="K453" s="239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</row>
    <row r="454" spans="1:26" s="367" customFormat="1" ht="15.75">
      <c r="A454" s="39"/>
      <c r="F454" s="239"/>
      <c r="G454" s="239"/>
      <c r="H454" s="239"/>
      <c r="I454" s="239"/>
      <c r="J454" s="239"/>
      <c r="K454" s="239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</row>
    <row r="455" spans="1:26" s="367" customFormat="1" ht="15.75">
      <c r="A455" s="39"/>
      <c r="F455" s="239"/>
      <c r="G455" s="239"/>
      <c r="H455" s="239"/>
      <c r="I455" s="239"/>
      <c r="J455" s="239"/>
      <c r="K455" s="239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</row>
    <row r="456" spans="1:26" s="367" customFormat="1" ht="15.75">
      <c r="A456" s="39"/>
      <c r="F456" s="239"/>
      <c r="G456" s="239"/>
      <c r="H456" s="239"/>
      <c r="I456" s="239"/>
      <c r="J456" s="239"/>
      <c r="K456" s="239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</row>
    <row r="457" spans="1:26" s="367" customFormat="1" ht="15.75">
      <c r="A457" s="39"/>
      <c r="F457" s="239"/>
      <c r="G457" s="239"/>
      <c r="H457" s="239"/>
      <c r="I457" s="239"/>
      <c r="J457" s="239"/>
      <c r="K457" s="239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</row>
    <row r="458" spans="1:26" s="367" customFormat="1" ht="15.75">
      <c r="A458" s="39"/>
      <c r="F458" s="239"/>
      <c r="G458" s="239"/>
      <c r="H458" s="239"/>
      <c r="I458" s="239"/>
      <c r="J458" s="239"/>
      <c r="K458" s="239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</row>
    <row r="459" spans="1:26" s="367" customFormat="1" ht="15.75">
      <c r="A459" s="39"/>
      <c r="F459" s="239"/>
      <c r="G459" s="239"/>
      <c r="H459" s="239"/>
      <c r="I459" s="239"/>
      <c r="J459" s="239"/>
      <c r="K459" s="239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</row>
    <row r="460" spans="1:26" s="367" customFormat="1" ht="15.75">
      <c r="A460" s="39"/>
      <c r="F460" s="239"/>
      <c r="G460" s="239"/>
      <c r="H460" s="239"/>
      <c r="I460" s="239"/>
      <c r="J460" s="239"/>
      <c r="K460" s="239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</row>
    <row r="461" spans="1:26" s="367" customFormat="1" ht="15.75">
      <c r="A461" s="39"/>
      <c r="F461" s="239"/>
      <c r="G461" s="239"/>
      <c r="H461" s="239"/>
      <c r="I461" s="239"/>
      <c r="J461" s="239"/>
      <c r="K461" s="239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</row>
    <row r="462" spans="1:26" s="367" customFormat="1" ht="15.75">
      <c r="A462" s="39"/>
      <c r="F462" s="239"/>
      <c r="G462" s="239"/>
      <c r="H462" s="239"/>
      <c r="I462" s="239"/>
      <c r="J462" s="239"/>
      <c r="K462" s="239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</row>
    <row r="463" spans="1:26" s="367" customFormat="1" ht="15.75">
      <c r="A463" s="39"/>
      <c r="F463" s="239"/>
      <c r="G463" s="239"/>
      <c r="H463" s="239"/>
      <c r="I463" s="239"/>
      <c r="J463" s="239"/>
      <c r="K463" s="239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</row>
    <row r="464" spans="1:26" s="367" customFormat="1" ht="15.75">
      <c r="A464" s="39"/>
      <c r="F464" s="239"/>
      <c r="G464" s="239"/>
      <c r="H464" s="239"/>
      <c r="I464" s="239"/>
      <c r="J464" s="239"/>
      <c r="K464" s="239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</row>
    <row r="465" spans="1:26" s="367" customFormat="1" ht="15.75">
      <c r="A465" s="39"/>
      <c r="F465" s="239"/>
      <c r="G465" s="239"/>
      <c r="H465" s="239"/>
      <c r="I465" s="239"/>
      <c r="J465" s="239"/>
      <c r="K465" s="239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</row>
    <row r="466" spans="1:26" s="367" customFormat="1" ht="15.75">
      <c r="A466" s="39"/>
      <c r="F466" s="239"/>
      <c r="G466" s="239"/>
      <c r="H466" s="239"/>
      <c r="I466" s="239"/>
      <c r="J466" s="239"/>
      <c r="K466" s="239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</row>
    <row r="467" spans="1:26" s="367" customFormat="1" ht="15.75">
      <c r="A467" s="39"/>
      <c r="F467" s="239"/>
      <c r="G467" s="239"/>
      <c r="H467" s="239"/>
      <c r="I467" s="239"/>
      <c r="J467" s="239"/>
      <c r="K467" s="239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</row>
    <row r="468" spans="1:26" s="367" customFormat="1" ht="15.75">
      <c r="A468" s="39"/>
      <c r="F468" s="239"/>
      <c r="G468" s="239"/>
      <c r="H468" s="239"/>
      <c r="I468" s="239"/>
      <c r="J468" s="239"/>
      <c r="K468" s="239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</row>
    <row r="469" spans="1:26" s="367" customFormat="1" ht="15.75">
      <c r="A469" s="39"/>
      <c r="F469" s="239"/>
      <c r="G469" s="239"/>
      <c r="H469" s="239"/>
      <c r="I469" s="239"/>
      <c r="J469" s="239"/>
      <c r="K469" s="239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</row>
    <row r="470" spans="1:26" s="367" customFormat="1" ht="15.75">
      <c r="A470" s="39"/>
      <c r="F470" s="239"/>
      <c r="G470" s="239"/>
      <c r="H470" s="239"/>
      <c r="I470" s="239"/>
      <c r="J470" s="239"/>
      <c r="K470" s="239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</row>
    <row r="471" spans="1:26" s="367" customFormat="1" ht="15.75">
      <c r="A471" s="39"/>
      <c r="F471" s="239"/>
      <c r="G471" s="239"/>
      <c r="H471" s="239"/>
      <c r="I471" s="239"/>
      <c r="J471" s="239"/>
      <c r="K471" s="239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</row>
    <row r="472" spans="1:26" s="367" customFormat="1" ht="15.75">
      <c r="A472" s="39"/>
      <c r="F472" s="239"/>
      <c r="G472" s="239"/>
      <c r="H472" s="239"/>
      <c r="I472" s="239"/>
      <c r="J472" s="239"/>
      <c r="K472" s="239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</row>
    <row r="473" spans="1:26" s="367" customFormat="1" ht="15.75">
      <c r="A473" s="39"/>
      <c r="F473" s="239"/>
      <c r="G473" s="239"/>
      <c r="H473" s="239"/>
      <c r="I473" s="239"/>
      <c r="J473" s="239"/>
      <c r="K473" s="239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</row>
    <row r="474" spans="1:26" s="367" customFormat="1" ht="15.75">
      <c r="A474" s="39"/>
      <c r="F474" s="239"/>
      <c r="G474" s="239"/>
      <c r="H474" s="239"/>
      <c r="I474" s="239"/>
      <c r="J474" s="239"/>
      <c r="K474" s="239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</row>
    <row r="475" spans="1:26" s="367" customFormat="1" ht="15.75">
      <c r="A475" s="39"/>
      <c r="F475" s="239"/>
      <c r="G475" s="239"/>
      <c r="H475" s="239"/>
      <c r="I475" s="239"/>
      <c r="J475" s="239"/>
      <c r="K475" s="239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</row>
    <row r="476" spans="1:26" s="367" customFormat="1" ht="15.75">
      <c r="A476" s="39"/>
      <c r="F476" s="239"/>
      <c r="G476" s="239"/>
      <c r="H476" s="239"/>
      <c r="I476" s="239"/>
      <c r="J476" s="239"/>
      <c r="K476" s="239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</row>
    <row r="477" spans="1:26" s="367" customFormat="1" ht="15.75">
      <c r="A477" s="39"/>
      <c r="F477" s="239"/>
      <c r="G477" s="239"/>
      <c r="H477" s="239"/>
      <c r="I477" s="239"/>
      <c r="J477" s="239"/>
      <c r="K477" s="239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</row>
    <row r="478" spans="1:26" s="367" customFormat="1" ht="15.75">
      <c r="A478" s="39"/>
      <c r="F478" s="239"/>
      <c r="G478" s="239"/>
      <c r="H478" s="239"/>
      <c r="I478" s="239"/>
      <c r="J478" s="239"/>
      <c r="K478" s="239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</row>
    <row r="479" spans="1:26" s="367" customFormat="1" ht="15.75">
      <c r="A479" s="39"/>
      <c r="F479" s="239"/>
      <c r="G479" s="239"/>
      <c r="H479" s="239"/>
      <c r="I479" s="239"/>
      <c r="J479" s="239"/>
      <c r="K479" s="239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</row>
    <row r="480" spans="1:26" s="367" customFormat="1" ht="15.75">
      <c r="A480" s="39"/>
      <c r="F480" s="239"/>
      <c r="G480" s="239"/>
      <c r="H480" s="239"/>
      <c r="I480" s="239"/>
      <c r="J480" s="239"/>
      <c r="K480" s="239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</row>
    <row r="481" spans="1:26" s="367" customFormat="1" ht="15.75">
      <c r="A481" s="39"/>
      <c r="F481" s="239"/>
      <c r="G481" s="239"/>
      <c r="H481" s="239"/>
      <c r="I481" s="239"/>
      <c r="J481" s="239"/>
      <c r="K481" s="239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</row>
    <row r="482" spans="1:26" s="367" customFormat="1" ht="15.75">
      <c r="A482" s="39"/>
      <c r="F482" s="239"/>
      <c r="G482" s="239"/>
      <c r="H482" s="239"/>
      <c r="I482" s="239"/>
      <c r="J482" s="239"/>
      <c r="K482" s="239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</row>
    <row r="483" spans="1:26" s="367" customFormat="1" ht="15.75">
      <c r="A483" s="39"/>
      <c r="F483" s="239"/>
      <c r="G483" s="239"/>
      <c r="H483" s="239"/>
      <c r="I483" s="239"/>
      <c r="J483" s="239"/>
      <c r="K483" s="239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</row>
    <row r="484" spans="1:26" s="367" customFormat="1" ht="15.75">
      <c r="A484" s="39"/>
      <c r="F484" s="239"/>
      <c r="G484" s="239"/>
      <c r="H484" s="239"/>
      <c r="I484" s="239"/>
      <c r="J484" s="239"/>
      <c r="K484" s="239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</row>
    <row r="485" spans="1:26" s="367" customFormat="1" ht="15.75">
      <c r="A485" s="39"/>
      <c r="F485" s="239"/>
      <c r="G485" s="239"/>
      <c r="H485" s="239"/>
      <c r="I485" s="239"/>
      <c r="J485" s="239"/>
      <c r="K485" s="239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</row>
    <row r="486" spans="1:26" s="367" customFormat="1" ht="15.75">
      <c r="A486" s="39"/>
      <c r="F486" s="239"/>
      <c r="G486" s="239"/>
      <c r="H486" s="239"/>
      <c r="I486" s="239"/>
      <c r="J486" s="239"/>
      <c r="K486" s="239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</row>
    <row r="487" spans="1:26" s="367" customFormat="1" ht="15.75">
      <c r="A487" s="39"/>
      <c r="F487" s="239"/>
      <c r="G487" s="239"/>
      <c r="H487" s="239"/>
      <c r="I487" s="239"/>
      <c r="J487" s="239"/>
      <c r="K487" s="239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</row>
    <row r="488" spans="1:26" s="367" customFormat="1" ht="15.75">
      <c r="A488" s="39"/>
      <c r="F488" s="239"/>
      <c r="G488" s="239"/>
      <c r="H488" s="239"/>
      <c r="I488" s="239"/>
      <c r="J488" s="239"/>
      <c r="K488" s="239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</row>
    <row r="489" spans="1:26" s="367" customFormat="1" ht="15.75">
      <c r="A489" s="39"/>
      <c r="F489" s="239"/>
      <c r="G489" s="239"/>
      <c r="H489" s="239"/>
      <c r="I489" s="239"/>
      <c r="J489" s="239"/>
      <c r="K489" s="239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</row>
    <row r="490" spans="1:26" s="367" customFormat="1" ht="15.75">
      <c r="A490" s="39"/>
      <c r="F490" s="239"/>
      <c r="G490" s="239"/>
      <c r="H490" s="239"/>
      <c r="I490" s="239"/>
      <c r="J490" s="239"/>
      <c r="K490" s="239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</row>
    <row r="491" spans="1:26" s="367" customFormat="1" ht="15.75">
      <c r="A491" s="39"/>
      <c r="F491" s="239"/>
      <c r="G491" s="239"/>
      <c r="H491" s="239"/>
      <c r="I491" s="239"/>
      <c r="J491" s="239"/>
      <c r="K491" s="239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</row>
    <row r="492" spans="1:26" s="367" customFormat="1" ht="15.75">
      <c r="A492" s="39"/>
      <c r="F492" s="239"/>
      <c r="G492" s="239"/>
      <c r="H492" s="239"/>
      <c r="I492" s="239"/>
      <c r="J492" s="239"/>
      <c r="K492" s="239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</row>
    <row r="493" spans="1:26" s="367" customFormat="1" ht="15.75">
      <c r="A493" s="39"/>
      <c r="F493" s="239"/>
      <c r="G493" s="239"/>
      <c r="H493" s="239"/>
      <c r="I493" s="239"/>
      <c r="J493" s="239"/>
      <c r="K493" s="239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</row>
    <row r="494" spans="1:26" s="367" customFormat="1" ht="15.75">
      <c r="A494" s="39"/>
      <c r="F494" s="239"/>
      <c r="G494" s="239"/>
      <c r="H494" s="239"/>
      <c r="I494" s="239"/>
      <c r="J494" s="239"/>
      <c r="K494" s="239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</row>
    <row r="495" spans="1:26" s="367" customFormat="1" ht="15.75">
      <c r="A495" s="39"/>
      <c r="F495" s="239"/>
      <c r="G495" s="239"/>
      <c r="H495" s="239"/>
      <c r="I495" s="239"/>
      <c r="J495" s="239"/>
      <c r="K495" s="239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</row>
    <row r="496" spans="1:26" s="367" customFormat="1" ht="15.75">
      <c r="A496" s="39"/>
      <c r="F496" s="239"/>
      <c r="G496" s="239"/>
      <c r="H496" s="239"/>
      <c r="I496" s="239"/>
      <c r="J496" s="239"/>
      <c r="K496" s="239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</row>
    <row r="497" spans="1:26" s="367" customFormat="1" ht="15.75">
      <c r="A497" s="39"/>
      <c r="F497" s="239"/>
      <c r="G497" s="239"/>
      <c r="H497" s="239"/>
      <c r="I497" s="239"/>
      <c r="J497" s="239"/>
      <c r="K497" s="239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</row>
    <row r="498" spans="1:26" s="367" customFormat="1" ht="15.75">
      <c r="A498" s="39"/>
      <c r="F498" s="239"/>
      <c r="G498" s="239"/>
      <c r="H498" s="239"/>
      <c r="I498" s="239"/>
      <c r="J498" s="239"/>
      <c r="K498" s="239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</row>
    <row r="499" spans="1:26" s="367" customFormat="1" ht="15.75">
      <c r="A499" s="39"/>
      <c r="F499" s="239"/>
      <c r="G499" s="239"/>
      <c r="H499" s="239"/>
      <c r="I499" s="239"/>
      <c r="J499" s="239"/>
      <c r="K499" s="239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</row>
    <row r="500" spans="1:26" s="367" customFormat="1" ht="15.75">
      <c r="A500" s="39"/>
      <c r="F500" s="239"/>
      <c r="G500" s="239"/>
      <c r="H500" s="239"/>
      <c r="I500" s="239"/>
      <c r="J500" s="239"/>
      <c r="K500" s="239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</row>
    <row r="501" spans="1:26" s="367" customFormat="1" ht="15.75">
      <c r="A501" s="39"/>
      <c r="F501" s="239"/>
      <c r="G501" s="239"/>
      <c r="H501" s="239"/>
      <c r="I501" s="239"/>
      <c r="J501" s="239"/>
      <c r="K501" s="239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</row>
    <row r="502" spans="1:26" s="367" customFormat="1" ht="15.75">
      <c r="A502" s="39"/>
      <c r="F502" s="239"/>
      <c r="G502" s="239"/>
      <c r="H502" s="239"/>
      <c r="I502" s="239"/>
      <c r="J502" s="239"/>
      <c r="K502" s="239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</row>
    <row r="503" spans="1:26" s="367" customFormat="1" ht="15.75">
      <c r="A503" s="39"/>
      <c r="F503" s="239"/>
      <c r="G503" s="239"/>
      <c r="H503" s="239"/>
      <c r="I503" s="239"/>
      <c r="J503" s="239"/>
      <c r="K503" s="239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</row>
    <row r="504" spans="1:26" s="367" customFormat="1" ht="15.75">
      <c r="A504" s="39"/>
      <c r="F504" s="239"/>
      <c r="G504" s="239"/>
      <c r="H504" s="239"/>
      <c r="I504" s="239"/>
      <c r="J504" s="239"/>
      <c r="K504" s="239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</row>
    <row r="505" spans="1:26" s="367" customFormat="1" ht="15.75">
      <c r="A505" s="39"/>
      <c r="F505" s="239"/>
      <c r="G505" s="239"/>
      <c r="H505" s="239"/>
      <c r="I505" s="239"/>
      <c r="J505" s="239"/>
      <c r="K505" s="239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</row>
    <row r="506" spans="1:26" s="367" customFormat="1" ht="15.75">
      <c r="A506" s="39"/>
      <c r="F506" s="239"/>
      <c r="G506" s="239"/>
      <c r="H506" s="239"/>
      <c r="I506" s="239"/>
      <c r="J506" s="239"/>
      <c r="K506" s="239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</row>
    <row r="507" spans="1:26" s="367" customFormat="1" ht="15.75">
      <c r="A507" s="39"/>
      <c r="F507" s="239"/>
      <c r="G507" s="239"/>
      <c r="H507" s="239"/>
      <c r="I507" s="239"/>
      <c r="J507" s="239"/>
      <c r="K507" s="239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</row>
    <row r="508" spans="1:26" s="367" customFormat="1" ht="15.75">
      <c r="A508" s="39"/>
      <c r="F508" s="239"/>
      <c r="G508" s="239"/>
      <c r="H508" s="239"/>
      <c r="I508" s="239"/>
      <c r="J508" s="239"/>
      <c r="K508" s="239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</row>
    <row r="509" spans="1:26" s="367" customFormat="1" ht="15.75">
      <c r="A509" s="39"/>
      <c r="F509" s="239"/>
      <c r="G509" s="239"/>
      <c r="H509" s="239"/>
      <c r="I509" s="239"/>
      <c r="J509" s="239"/>
      <c r="K509" s="239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</row>
    <row r="510" spans="1:26" s="367" customFormat="1" ht="15.75">
      <c r="A510" s="39"/>
      <c r="F510" s="239"/>
      <c r="G510" s="239"/>
      <c r="H510" s="239"/>
      <c r="I510" s="239"/>
      <c r="J510" s="239"/>
      <c r="K510" s="239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</row>
    <row r="511" spans="1:26" s="367" customFormat="1" ht="15.75">
      <c r="A511" s="39"/>
      <c r="F511" s="239"/>
      <c r="G511" s="239"/>
      <c r="H511" s="239"/>
      <c r="I511" s="239"/>
      <c r="J511" s="239"/>
      <c r="K511" s="239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</row>
    <row r="512" spans="1:26" s="367" customFormat="1" ht="15.75">
      <c r="A512" s="39"/>
      <c r="F512" s="239"/>
      <c r="G512" s="239"/>
      <c r="H512" s="239"/>
      <c r="I512" s="239"/>
      <c r="J512" s="239"/>
      <c r="K512" s="239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</row>
    <row r="513" spans="1:26" s="367" customFormat="1" ht="15.75">
      <c r="A513" s="39"/>
      <c r="F513" s="239"/>
      <c r="G513" s="239"/>
      <c r="H513" s="239"/>
      <c r="I513" s="239"/>
      <c r="J513" s="239"/>
      <c r="K513" s="239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</row>
    <row r="514" spans="1:26" s="367" customFormat="1" ht="15.75">
      <c r="A514" s="39"/>
      <c r="F514" s="239"/>
      <c r="G514" s="239"/>
      <c r="H514" s="239"/>
      <c r="I514" s="239"/>
      <c r="J514" s="239"/>
      <c r="K514" s="239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</row>
    <row r="515" spans="1:26" s="367" customFormat="1" ht="15.75">
      <c r="A515" s="39"/>
      <c r="F515" s="239"/>
      <c r="G515" s="239"/>
      <c r="H515" s="239"/>
      <c r="I515" s="239"/>
      <c r="J515" s="239"/>
      <c r="K515" s="239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</row>
    <row r="516" spans="1:26" s="367" customFormat="1" ht="15.75">
      <c r="A516" s="39"/>
      <c r="F516" s="239"/>
      <c r="G516" s="239"/>
      <c r="H516" s="239"/>
      <c r="I516" s="239"/>
      <c r="J516" s="239"/>
      <c r="K516" s="239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</row>
    <row r="517" spans="1:26" s="367" customFormat="1" ht="15.75">
      <c r="A517" s="39"/>
      <c r="F517" s="239"/>
      <c r="G517" s="239"/>
      <c r="H517" s="239"/>
      <c r="I517" s="239"/>
      <c r="J517" s="239"/>
      <c r="K517" s="239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</row>
    <row r="518" spans="1:26" s="367" customFormat="1" ht="15.75">
      <c r="A518" s="39"/>
      <c r="F518" s="239"/>
      <c r="G518" s="239"/>
      <c r="H518" s="239"/>
      <c r="I518" s="239"/>
      <c r="J518" s="239"/>
      <c r="K518" s="239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</row>
    <row r="519" spans="1:26" s="367" customFormat="1" ht="15.75">
      <c r="A519" s="39"/>
      <c r="F519" s="239"/>
      <c r="G519" s="239"/>
      <c r="H519" s="239"/>
      <c r="I519" s="239"/>
      <c r="J519" s="239"/>
      <c r="K519" s="239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</row>
    <row r="520" spans="1:26" s="367" customFormat="1" ht="15.75">
      <c r="A520" s="39"/>
      <c r="F520" s="239"/>
      <c r="G520" s="239"/>
      <c r="H520" s="239"/>
      <c r="I520" s="239"/>
      <c r="J520" s="239"/>
      <c r="K520" s="239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</row>
    <row r="521" spans="1:26" s="367" customFormat="1" ht="15.75">
      <c r="A521" s="39"/>
      <c r="F521" s="239"/>
      <c r="G521" s="239"/>
      <c r="H521" s="239"/>
      <c r="I521" s="239"/>
      <c r="J521" s="239"/>
      <c r="K521" s="239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</row>
    <row r="522" spans="1:26" s="367" customFormat="1" ht="15.75">
      <c r="A522" s="39"/>
      <c r="F522" s="239"/>
      <c r="G522" s="239"/>
      <c r="H522" s="239"/>
      <c r="I522" s="239"/>
      <c r="J522" s="239"/>
      <c r="K522" s="239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</row>
    <row r="523" spans="1:26" s="367" customFormat="1" ht="15.75">
      <c r="A523" s="39"/>
      <c r="F523" s="239"/>
      <c r="G523" s="239"/>
      <c r="H523" s="239"/>
      <c r="I523" s="239"/>
      <c r="J523" s="239"/>
      <c r="K523" s="239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</row>
    <row r="524" spans="1:26" s="367" customFormat="1" ht="15.75">
      <c r="A524" s="39"/>
      <c r="F524" s="239"/>
      <c r="G524" s="239"/>
      <c r="H524" s="239"/>
      <c r="I524" s="239"/>
      <c r="J524" s="239"/>
      <c r="K524" s="239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</row>
    <row r="525" spans="1:26" s="367" customFormat="1" ht="15.75">
      <c r="A525" s="39"/>
      <c r="F525" s="239"/>
      <c r="G525" s="239"/>
      <c r="H525" s="239"/>
      <c r="I525" s="239"/>
      <c r="J525" s="239"/>
      <c r="K525" s="239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</row>
    <row r="526" spans="1:26" s="367" customFormat="1" ht="15.75">
      <c r="A526" s="39"/>
      <c r="F526" s="239"/>
      <c r="G526" s="239"/>
      <c r="H526" s="239"/>
      <c r="I526" s="239"/>
      <c r="J526" s="239"/>
      <c r="K526" s="239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</row>
    <row r="527" spans="1:26" s="367" customFormat="1" ht="15.75">
      <c r="A527" s="39"/>
      <c r="F527" s="239"/>
      <c r="G527" s="239"/>
      <c r="H527" s="239"/>
      <c r="I527" s="239"/>
      <c r="J527" s="239"/>
      <c r="K527" s="239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</row>
    <row r="528" spans="1:26" s="367" customFormat="1" ht="15.75">
      <c r="A528" s="39"/>
      <c r="F528" s="239"/>
      <c r="G528" s="239"/>
      <c r="H528" s="239"/>
      <c r="I528" s="239"/>
      <c r="J528" s="239"/>
      <c r="K528" s="239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</row>
    <row r="529" spans="1:26" s="367" customFormat="1" ht="15.75">
      <c r="A529" s="39"/>
      <c r="F529" s="239"/>
      <c r="G529" s="239"/>
      <c r="H529" s="239"/>
      <c r="I529" s="239"/>
      <c r="J529" s="239"/>
      <c r="K529" s="239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</row>
    <row r="530" spans="1:26" s="367" customFormat="1" ht="15.75">
      <c r="A530" s="39"/>
      <c r="F530" s="239"/>
      <c r="G530" s="239"/>
      <c r="H530" s="239"/>
      <c r="I530" s="239"/>
      <c r="J530" s="239"/>
      <c r="K530" s="239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</row>
    <row r="531" spans="1:26" s="367" customFormat="1" ht="15.75">
      <c r="A531" s="39"/>
      <c r="F531" s="239"/>
      <c r="G531" s="239"/>
      <c r="H531" s="239"/>
      <c r="I531" s="239"/>
      <c r="J531" s="239"/>
      <c r="K531" s="239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</row>
    <row r="532" spans="1:26" s="367" customFormat="1" ht="15.75">
      <c r="A532" s="39"/>
      <c r="F532" s="239"/>
      <c r="G532" s="239"/>
      <c r="H532" s="239"/>
      <c r="I532" s="239"/>
      <c r="J532" s="239"/>
      <c r="K532" s="239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</row>
    <row r="533" spans="1:26" s="367" customFormat="1" ht="15.75">
      <c r="A533" s="39"/>
      <c r="F533" s="239"/>
      <c r="G533" s="239"/>
      <c r="H533" s="239"/>
      <c r="I533" s="239"/>
      <c r="J533" s="239"/>
      <c r="K533" s="239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</row>
    <row r="534" spans="1:26" s="367" customFormat="1" ht="15.75">
      <c r="A534" s="39"/>
      <c r="F534" s="239"/>
      <c r="G534" s="239"/>
      <c r="H534" s="239"/>
      <c r="I534" s="239"/>
      <c r="J534" s="239"/>
      <c r="K534" s="239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</row>
    <row r="535" spans="1:26" s="367" customFormat="1" ht="15.75">
      <c r="A535" s="39"/>
      <c r="F535" s="239"/>
      <c r="G535" s="239"/>
      <c r="H535" s="239"/>
      <c r="I535" s="239"/>
      <c r="J535" s="239"/>
      <c r="K535" s="239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</row>
    <row r="536" spans="1:26" s="367" customFormat="1" ht="15.75">
      <c r="A536" s="39"/>
      <c r="F536" s="239"/>
      <c r="G536" s="239"/>
      <c r="H536" s="239"/>
      <c r="I536" s="239"/>
      <c r="J536" s="239"/>
      <c r="K536" s="239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</row>
    <row r="537" spans="1:26" s="367" customFormat="1" ht="15.75">
      <c r="A537" s="39"/>
      <c r="F537" s="239"/>
      <c r="G537" s="239"/>
      <c r="H537" s="239"/>
      <c r="I537" s="239"/>
      <c r="J537" s="239"/>
      <c r="K537" s="239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</row>
    <row r="538" spans="1:26" s="367" customFormat="1" ht="15.75">
      <c r="A538" s="39"/>
      <c r="F538" s="239"/>
      <c r="G538" s="239"/>
      <c r="H538" s="239"/>
      <c r="I538" s="239"/>
      <c r="J538" s="239"/>
      <c r="K538" s="239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</row>
    <row r="539" spans="1:26" s="367" customFormat="1" ht="15.75">
      <c r="A539" s="39"/>
      <c r="F539" s="239"/>
      <c r="G539" s="239"/>
      <c r="H539" s="239"/>
      <c r="I539" s="239"/>
      <c r="J539" s="239"/>
      <c r="K539" s="239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</row>
    <row r="540" spans="1:26" s="367" customFormat="1" ht="15.75">
      <c r="A540" s="39"/>
      <c r="F540" s="239"/>
      <c r="G540" s="239"/>
      <c r="H540" s="239"/>
      <c r="I540" s="239"/>
      <c r="J540" s="239"/>
      <c r="K540" s="239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</row>
    <row r="541" spans="1:26" s="367" customFormat="1" ht="15.75">
      <c r="A541" s="39"/>
      <c r="F541" s="239"/>
      <c r="G541" s="239"/>
      <c r="H541" s="239"/>
      <c r="I541" s="239"/>
      <c r="J541" s="239"/>
      <c r="K541" s="239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</row>
    <row r="542" spans="1:26" s="367" customFormat="1" ht="15.75">
      <c r="A542" s="39"/>
      <c r="F542" s="239"/>
      <c r="G542" s="239"/>
      <c r="H542" s="239"/>
      <c r="I542" s="239"/>
      <c r="J542" s="239"/>
      <c r="K542" s="239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</row>
    <row r="543" spans="1:26" s="367" customFormat="1" ht="15.75">
      <c r="A543" s="39"/>
      <c r="F543" s="239"/>
      <c r="G543" s="239"/>
      <c r="H543" s="239"/>
      <c r="I543" s="239"/>
      <c r="J543" s="239"/>
      <c r="K543" s="239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</row>
    <row r="544" spans="1:26" s="367" customFormat="1" ht="15.75">
      <c r="A544" s="39"/>
      <c r="F544" s="239"/>
      <c r="G544" s="239"/>
      <c r="H544" s="239"/>
      <c r="I544" s="239"/>
      <c r="J544" s="239"/>
      <c r="K544" s="239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</row>
    <row r="545" spans="1:26" s="367" customFormat="1" ht="15.75">
      <c r="A545" s="39"/>
      <c r="F545" s="239"/>
      <c r="G545" s="239"/>
      <c r="H545" s="239"/>
      <c r="I545" s="239"/>
      <c r="J545" s="239"/>
      <c r="K545" s="239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</row>
    <row r="546" spans="1:26" s="367" customFormat="1" ht="15.75">
      <c r="A546" s="39"/>
      <c r="F546" s="239"/>
      <c r="G546" s="239"/>
      <c r="H546" s="239"/>
      <c r="I546" s="239"/>
      <c r="J546" s="239"/>
      <c r="K546" s="239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</row>
    <row r="547" spans="1:26" s="367" customFormat="1" ht="15.75">
      <c r="A547" s="39"/>
      <c r="F547" s="239"/>
      <c r="G547" s="239"/>
      <c r="H547" s="239"/>
      <c r="I547" s="239"/>
      <c r="J547" s="239"/>
      <c r="K547" s="239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</row>
    <row r="548" spans="1:26" s="367" customFormat="1" ht="15.75">
      <c r="A548" s="39"/>
      <c r="F548" s="239"/>
      <c r="G548" s="239"/>
      <c r="H548" s="239"/>
      <c r="I548" s="239"/>
      <c r="J548" s="239"/>
      <c r="K548" s="239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</row>
    <row r="549" spans="1:26" s="367" customFormat="1" ht="15.75">
      <c r="A549" s="39"/>
      <c r="F549" s="239"/>
      <c r="G549" s="239"/>
      <c r="H549" s="239"/>
      <c r="I549" s="239"/>
      <c r="J549" s="239"/>
      <c r="K549" s="239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</row>
    <row r="550" spans="1:26" s="367" customFormat="1" ht="15.75">
      <c r="A550" s="39"/>
      <c r="F550" s="239"/>
      <c r="G550" s="239"/>
      <c r="H550" s="239"/>
      <c r="I550" s="239"/>
      <c r="J550" s="239"/>
      <c r="K550" s="239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</row>
    <row r="551" spans="1:26" s="367" customFormat="1" ht="15.75">
      <c r="A551" s="39"/>
      <c r="F551" s="239"/>
      <c r="G551" s="239"/>
      <c r="H551" s="239"/>
      <c r="I551" s="239"/>
      <c r="J551" s="239"/>
      <c r="K551" s="239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</row>
    <row r="552" spans="1:26" s="367" customFormat="1" ht="15.75">
      <c r="A552" s="39"/>
      <c r="F552" s="239"/>
      <c r="G552" s="239"/>
      <c r="H552" s="239"/>
      <c r="I552" s="239"/>
      <c r="J552" s="239"/>
      <c r="K552" s="239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</row>
    <row r="553" spans="1:26" s="367" customFormat="1" ht="15.75">
      <c r="A553" s="39"/>
      <c r="F553" s="239"/>
      <c r="G553" s="239"/>
      <c r="H553" s="239"/>
      <c r="I553" s="239"/>
      <c r="J553" s="239"/>
      <c r="K553" s="239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</row>
    <row r="554" spans="1:26" s="367" customFormat="1" ht="15.75">
      <c r="A554" s="39"/>
      <c r="F554" s="239"/>
      <c r="G554" s="239"/>
      <c r="H554" s="239"/>
      <c r="I554" s="239"/>
      <c r="J554" s="239"/>
      <c r="K554" s="239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</row>
    <row r="555" spans="1:26" s="367" customFormat="1" ht="15.75">
      <c r="A555" s="39"/>
      <c r="F555" s="239"/>
      <c r="G555" s="239"/>
      <c r="H555" s="239"/>
      <c r="I555" s="239"/>
      <c r="J555" s="239"/>
      <c r="K555" s="239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</row>
    <row r="556" spans="1:26" s="367" customFormat="1" ht="15.75">
      <c r="A556" s="39"/>
      <c r="F556" s="239"/>
      <c r="G556" s="239"/>
      <c r="H556" s="239"/>
      <c r="I556" s="239"/>
      <c r="J556" s="239"/>
      <c r="K556" s="239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</row>
    <row r="557" spans="1:26" s="367" customFormat="1" ht="15.75">
      <c r="A557" s="39"/>
      <c r="F557" s="239"/>
      <c r="G557" s="239"/>
      <c r="H557" s="239"/>
      <c r="I557" s="239"/>
      <c r="J557" s="239"/>
      <c r="K557" s="239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</row>
    <row r="558" spans="1:26" s="367" customFormat="1" ht="15.75">
      <c r="A558" s="39"/>
      <c r="F558" s="239"/>
      <c r="G558" s="239"/>
      <c r="H558" s="239"/>
      <c r="I558" s="239"/>
      <c r="J558" s="239"/>
      <c r="K558" s="239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</row>
    <row r="559" spans="1:26" s="367" customFormat="1" ht="15.75">
      <c r="A559" s="39"/>
      <c r="F559" s="239"/>
      <c r="G559" s="239"/>
      <c r="H559" s="239"/>
      <c r="I559" s="239"/>
      <c r="J559" s="239"/>
      <c r="K559" s="239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</row>
    <row r="560" spans="1:26" s="367" customFormat="1" ht="15.75">
      <c r="A560" s="39"/>
      <c r="F560" s="239"/>
      <c r="G560" s="239"/>
      <c r="H560" s="239"/>
      <c r="I560" s="239"/>
      <c r="J560" s="239"/>
      <c r="K560" s="239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</row>
    <row r="561" spans="1:26" s="367" customFormat="1" ht="15.75">
      <c r="A561" s="39"/>
      <c r="F561" s="239"/>
      <c r="G561" s="239"/>
      <c r="H561" s="239"/>
      <c r="I561" s="239"/>
      <c r="J561" s="239"/>
      <c r="K561" s="239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</row>
    <row r="562" spans="1:26" s="367" customFormat="1" ht="15.75">
      <c r="A562" s="39"/>
      <c r="F562" s="239"/>
      <c r="G562" s="239"/>
      <c r="H562" s="239"/>
      <c r="I562" s="239"/>
      <c r="J562" s="239"/>
      <c r="K562" s="239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</row>
    <row r="563" spans="1:26" s="367" customFormat="1" ht="15.75">
      <c r="A563" s="39"/>
      <c r="F563" s="239"/>
      <c r="G563" s="239"/>
      <c r="H563" s="239"/>
      <c r="I563" s="239"/>
      <c r="J563" s="239"/>
      <c r="K563" s="239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</row>
    <row r="564" spans="1:26" s="367" customFormat="1" ht="15.75">
      <c r="A564" s="39"/>
      <c r="F564" s="239"/>
      <c r="G564" s="239"/>
      <c r="H564" s="239"/>
      <c r="I564" s="239"/>
      <c r="J564" s="239"/>
      <c r="K564" s="239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</row>
    <row r="565" spans="1:26" s="367" customFormat="1" ht="15.75">
      <c r="A565" s="39"/>
      <c r="F565" s="239"/>
      <c r="G565" s="239"/>
      <c r="H565" s="239"/>
      <c r="I565" s="239"/>
      <c r="J565" s="239"/>
      <c r="K565" s="239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</row>
    <row r="566" spans="1:26" s="367" customFormat="1" ht="15.75">
      <c r="A566" s="39"/>
      <c r="F566" s="239"/>
      <c r="G566" s="239"/>
      <c r="H566" s="239"/>
      <c r="I566" s="239"/>
      <c r="J566" s="239"/>
      <c r="K566" s="239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</row>
    <row r="567" spans="1:26" s="367" customFormat="1" ht="15.75">
      <c r="A567" s="39"/>
      <c r="F567" s="239"/>
      <c r="G567" s="239"/>
      <c r="H567" s="239"/>
      <c r="I567" s="239"/>
      <c r="J567" s="239"/>
      <c r="K567" s="239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</row>
    <row r="568" spans="1:26" s="367" customFormat="1" ht="15.75">
      <c r="A568" s="39"/>
      <c r="F568" s="239"/>
      <c r="G568" s="239"/>
      <c r="H568" s="239"/>
      <c r="I568" s="239"/>
      <c r="J568" s="239"/>
      <c r="K568" s="239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</row>
    <row r="569" spans="1:26" s="367" customFormat="1" ht="15.75">
      <c r="A569" s="39"/>
      <c r="F569" s="239"/>
      <c r="G569" s="239"/>
      <c r="H569" s="239"/>
      <c r="I569" s="239"/>
      <c r="J569" s="239"/>
      <c r="K569" s="239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</row>
    <row r="570" spans="1:26" s="367" customFormat="1" ht="15.75">
      <c r="A570" s="39"/>
      <c r="F570" s="239"/>
      <c r="G570" s="239"/>
      <c r="H570" s="239"/>
      <c r="I570" s="239"/>
      <c r="J570" s="239"/>
      <c r="K570" s="239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</row>
    <row r="571" spans="1:26" s="367" customFormat="1" ht="15.75">
      <c r="A571" s="39"/>
      <c r="F571" s="239"/>
      <c r="G571" s="239"/>
      <c r="H571" s="239"/>
      <c r="I571" s="239"/>
      <c r="J571" s="239"/>
      <c r="K571" s="239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</row>
    <row r="572" spans="1:26" s="367" customFormat="1" ht="15.75">
      <c r="A572" s="39"/>
      <c r="F572" s="239"/>
      <c r="G572" s="239"/>
      <c r="H572" s="239"/>
      <c r="I572" s="239"/>
      <c r="J572" s="239"/>
      <c r="K572" s="239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</row>
    <row r="573" spans="1:26" s="367" customFormat="1" ht="15.75">
      <c r="A573" s="39"/>
      <c r="F573" s="239"/>
      <c r="G573" s="239"/>
      <c r="H573" s="239"/>
      <c r="I573" s="239"/>
      <c r="J573" s="239"/>
      <c r="K573" s="239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</row>
    <row r="574" spans="1:26" s="367" customFormat="1" ht="15.75">
      <c r="A574" s="39"/>
      <c r="F574" s="239"/>
      <c r="G574" s="239"/>
      <c r="H574" s="239"/>
      <c r="I574" s="239"/>
      <c r="J574" s="239"/>
      <c r="K574" s="239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</row>
    <row r="575" spans="1:26" s="367" customFormat="1" ht="15.75">
      <c r="A575" s="39"/>
      <c r="F575" s="239"/>
      <c r="G575" s="239"/>
      <c r="H575" s="239"/>
      <c r="I575" s="239"/>
      <c r="J575" s="239"/>
      <c r="K575" s="239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</row>
    <row r="576" spans="1:26" s="367" customFormat="1" ht="15.75">
      <c r="A576" s="39"/>
      <c r="F576" s="239"/>
      <c r="G576" s="239"/>
      <c r="H576" s="239"/>
      <c r="I576" s="239"/>
      <c r="J576" s="239"/>
      <c r="K576" s="239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</row>
    <row r="577" spans="1:26" s="367" customFormat="1" ht="15.75">
      <c r="A577" s="39"/>
      <c r="F577" s="239"/>
      <c r="G577" s="239"/>
      <c r="H577" s="239"/>
      <c r="I577" s="239"/>
      <c r="J577" s="239"/>
      <c r="K577" s="239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</row>
    <row r="578" spans="1:26" s="367" customFormat="1" ht="15.75">
      <c r="A578" s="39"/>
      <c r="F578" s="239"/>
      <c r="G578" s="239"/>
      <c r="H578" s="239"/>
      <c r="I578" s="239"/>
      <c r="J578" s="239"/>
      <c r="K578" s="239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</row>
    <row r="579" spans="1:26" s="367" customFormat="1" ht="15.75">
      <c r="A579" s="39"/>
      <c r="F579" s="239"/>
      <c r="G579" s="239"/>
      <c r="H579" s="239"/>
      <c r="I579" s="239"/>
      <c r="J579" s="239"/>
      <c r="K579" s="239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</row>
    <row r="580" spans="1:26" s="367" customFormat="1" ht="15.75">
      <c r="A580" s="39"/>
      <c r="F580" s="239"/>
      <c r="G580" s="239"/>
      <c r="H580" s="239"/>
      <c r="I580" s="239"/>
      <c r="J580" s="239"/>
      <c r="K580" s="239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</row>
    <row r="581" spans="1:26" s="367" customFormat="1" ht="15.75">
      <c r="A581" s="39"/>
      <c r="F581" s="239"/>
      <c r="G581" s="239"/>
      <c r="H581" s="239"/>
      <c r="I581" s="239"/>
      <c r="J581" s="239"/>
      <c r="K581" s="239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</row>
    <row r="582" spans="1:26" s="367" customFormat="1" ht="15.75">
      <c r="A582" s="39"/>
      <c r="F582" s="239"/>
      <c r="G582" s="239"/>
      <c r="H582" s="239"/>
      <c r="I582" s="239"/>
      <c r="J582" s="239"/>
      <c r="K582" s="239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</row>
    <row r="583" spans="1:26" s="367" customFormat="1" ht="15.75">
      <c r="A583" s="39"/>
      <c r="F583" s="239"/>
      <c r="G583" s="239"/>
      <c r="H583" s="239"/>
      <c r="I583" s="239"/>
      <c r="J583" s="239"/>
      <c r="K583" s="239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</row>
    <row r="584" spans="1:26" s="367" customFormat="1" ht="15.75">
      <c r="A584" s="39"/>
      <c r="F584" s="239"/>
      <c r="G584" s="239"/>
      <c r="H584" s="239"/>
      <c r="I584" s="239"/>
      <c r="J584" s="239"/>
      <c r="K584" s="239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</row>
    <row r="585" spans="1:26" s="367" customFormat="1" ht="15.75">
      <c r="A585" s="39"/>
      <c r="F585" s="239"/>
      <c r="G585" s="239"/>
      <c r="H585" s="239"/>
      <c r="I585" s="239"/>
      <c r="J585" s="239"/>
      <c r="K585" s="239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</row>
    <row r="586" spans="1:26" s="367" customFormat="1" ht="15.75">
      <c r="A586" s="39"/>
      <c r="F586" s="239"/>
      <c r="G586" s="239"/>
      <c r="H586" s="239"/>
      <c r="I586" s="239"/>
      <c r="J586" s="239"/>
      <c r="K586" s="239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</row>
    <row r="587" spans="1:26" s="367" customFormat="1" ht="15.75">
      <c r="A587" s="39"/>
      <c r="F587" s="239"/>
      <c r="G587" s="239"/>
      <c r="H587" s="239"/>
      <c r="I587" s="239"/>
      <c r="J587" s="239"/>
      <c r="K587" s="239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</row>
    <row r="588" spans="1:26" s="367" customFormat="1" ht="15.75">
      <c r="A588" s="39"/>
      <c r="F588" s="239"/>
      <c r="G588" s="239"/>
      <c r="H588" s="239"/>
      <c r="I588" s="239"/>
      <c r="J588" s="239"/>
      <c r="K588" s="239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</row>
    <row r="589" spans="1:26" s="367" customFormat="1" ht="15.75">
      <c r="A589" s="39"/>
      <c r="F589" s="239"/>
      <c r="G589" s="239"/>
      <c r="H589" s="239"/>
      <c r="I589" s="239"/>
      <c r="J589" s="239"/>
      <c r="K589" s="239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</row>
    <row r="590" spans="1:26" s="367" customFormat="1" ht="15.75">
      <c r="A590" s="39"/>
      <c r="F590" s="239"/>
      <c r="G590" s="239"/>
      <c r="H590" s="239"/>
      <c r="I590" s="239"/>
      <c r="J590" s="239"/>
      <c r="K590" s="239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</row>
    <row r="591" spans="1:26" s="367" customFormat="1" ht="15.75">
      <c r="A591" s="39"/>
      <c r="F591" s="239"/>
      <c r="G591" s="239"/>
      <c r="H591" s="239"/>
      <c r="I591" s="239"/>
      <c r="J591" s="239"/>
      <c r="K591" s="239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</row>
    <row r="592" spans="1:26" s="367" customFormat="1" ht="15.75">
      <c r="A592" s="39"/>
      <c r="F592" s="239"/>
      <c r="G592" s="239"/>
      <c r="H592" s="239"/>
      <c r="I592" s="239"/>
      <c r="J592" s="239"/>
      <c r="K592" s="239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</row>
    <row r="593" spans="1:26" s="367" customFormat="1" ht="15.75">
      <c r="A593" s="39"/>
      <c r="F593" s="239"/>
      <c r="G593" s="239"/>
      <c r="H593" s="239"/>
      <c r="I593" s="239"/>
      <c r="J593" s="239"/>
      <c r="K593" s="239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</row>
    <row r="594" spans="1:26" s="367" customFormat="1" ht="15.75">
      <c r="A594" s="39"/>
      <c r="F594" s="239"/>
      <c r="G594" s="239"/>
      <c r="H594" s="239"/>
      <c r="I594" s="239"/>
      <c r="J594" s="239"/>
      <c r="K594" s="239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</row>
    <row r="595" spans="1:26" s="367" customFormat="1" ht="15.75">
      <c r="A595" s="39"/>
      <c r="F595" s="239"/>
      <c r="G595" s="239"/>
      <c r="H595" s="239"/>
      <c r="I595" s="239"/>
      <c r="J595" s="239"/>
      <c r="K595" s="239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</row>
    <row r="596" spans="1:26" s="367" customFormat="1" ht="15.75">
      <c r="A596" s="39"/>
      <c r="F596" s="239"/>
      <c r="G596" s="239"/>
      <c r="H596" s="239"/>
      <c r="I596" s="239"/>
      <c r="J596" s="239"/>
      <c r="K596" s="239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</row>
    <row r="597" spans="1:26" s="367" customFormat="1" ht="15.75">
      <c r="A597" s="39"/>
      <c r="F597" s="239"/>
      <c r="G597" s="239"/>
      <c r="H597" s="239"/>
      <c r="I597" s="239"/>
      <c r="J597" s="239"/>
      <c r="K597" s="239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</row>
    <row r="598" spans="1:26" s="367" customFormat="1" ht="15.75">
      <c r="A598" s="39"/>
      <c r="F598" s="239"/>
      <c r="G598" s="239"/>
      <c r="H598" s="239"/>
      <c r="I598" s="239"/>
      <c r="J598" s="239"/>
      <c r="K598" s="239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</row>
    <row r="599" spans="1:26" s="367" customFormat="1" ht="15.75">
      <c r="A599" s="39"/>
      <c r="F599" s="239"/>
      <c r="G599" s="239"/>
      <c r="H599" s="239"/>
      <c r="I599" s="239"/>
      <c r="J599" s="239"/>
      <c r="K599" s="239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</row>
    <row r="600" spans="1:26" s="367" customFormat="1" ht="15.75">
      <c r="A600" s="39"/>
      <c r="F600" s="239"/>
      <c r="G600" s="239"/>
      <c r="H600" s="239"/>
      <c r="I600" s="239"/>
      <c r="J600" s="239"/>
      <c r="K600" s="239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</row>
    <row r="601" spans="1:26" s="367" customFormat="1" ht="15.75">
      <c r="A601" s="39"/>
      <c r="F601" s="239"/>
      <c r="G601" s="239"/>
      <c r="H601" s="239"/>
      <c r="I601" s="239"/>
      <c r="J601" s="239"/>
      <c r="K601" s="239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</row>
    <row r="602" spans="1:26" s="367" customFormat="1" ht="15.75">
      <c r="A602" s="39"/>
      <c r="F602" s="239"/>
      <c r="G602" s="239"/>
      <c r="H602" s="239"/>
      <c r="I602" s="239"/>
      <c r="J602" s="239"/>
      <c r="K602" s="239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</row>
    <row r="603" spans="1:26" s="367" customFormat="1" ht="15.75">
      <c r="A603" s="39"/>
      <c r="F603" s="239"/>
      <c r="G603" s="239"/>
      <c r="H603" s="239"/>
      <c r="I603" s="239"/>
      <c r="J603" s="239"/>
      <c r="K603" s="239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</row>
    <row r="604" spans="1:26" s="367" customFormat="1" ht="15.75">
      <c r="A604" s="39"/>
      <c r="F604" s="239"/>
      <c r="G604" s="239"/>
      <c r="H604" s="239"/>
      <c r="I604" s="239"/>
      <c r="J604" s="239"/>
      <c r="K604" s="239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</row>
    <row r="605" spans="1:26" s="367" customFormat="1" ht="15.75">
      <c r="A605" s="39"/>
      <c r="F605" s="239"/>
      <c r="G605" s="239"/>
      <c r="H605" s="239"/>
      <c r="I605" s="239"/>
      <c r="J605" s="239"/>
      <c r="K605" s="239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</row>
    <row r="606" spans="1:26" s="367" customFormat="1" ht="15.75">
      <c r="A606" s="39"/>
      <c r="F606" s="239"/>
      <c r="G606" s="239"/>
      <c r="H606" s="239"/>
      <c r="I606" s="239"/>
      <c r="J606" s="239"/>
      <c r="K606" s="239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</row>
    <row r="607" spans="1:26" s="367" customFormat="1" ht="15.75">
      <c r="A607" s="39"/>
      <c r="F607" s="239"/>
      <c r="G607" s="239"/>
      <c r="H607" s="239"/>
      <c r="I607" s="239"/>
      <c r="J607" s="239"/>
      <c r="K607" s="239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</row>
    <row r="608" spans="1:26" s="367" customFormat="1" ht="15.75">
      <c r="A608" s="39"/>
      <c r="F608" s="239"/>
      <c r="G608" s="239"/>
      <c r="H608" s="239"/>
      <c r="I608" s="239"/>
      <c r="J608" s="239"/>
      <c r="K608" s="239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</row>
    <row r="609" spans="1:26" s="367" customFormat="1" ht="15.75">
      <c r="A609" s="39"/>
      <c r="F609" s="239"/>
      <c r="G609" s="239"/>
      <c r="H609" s="239"/>
      <c r="I609" s="239"/>
      <c r="J609" s="239"/>
      <c r="K609" s="239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</row>
    <row r="610" spans="1:26" s="367" customFormat="1" ht="15.75">
      <c r="A610" s="39"/>
      <c r="F610" s="239"/>
      <c r="G610" s="239"/>
      <c r="H610" s="239"/>
      <c r="I610" s="239"/>
      <c r="J610" s="239"/>
      <c r="K610" s="239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</row>
    <row r="611" spans="1:26" s="367" customFormat="1" ht="15.75">
      <c r="A611" s="39"/>
      <c r="F611" s="239"/>
      <c r="G611" s="239"/>
      <c r="H611" s="239"/>
      <c r="I611" s="239"/>
      <c r="J611" s="239"/>
      <c r="K611" s="239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</row>
    <row r="612" spans="1:26" s="367" customFormat="1" ht="15.75">
      <c r="A612" s="39"/>
      <c r="F612" s="239"/>
      <c r="G612" s="239"/>
      <c r="H612" s="239"/>
      <c r="I612" s="239"/>
      <c r="J612" s="239"/>
      <c r="K612" s="239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</row>
    <row r="613" spans="1:26" s="367" customFormat="1" ht="15.75">
      <c r="A613" s="39"/>
      <c r="F613" s="239"/>
      <c r="G613" s="239"/>
      <c r="H613" s="239"/>
      <c r="I613" s="239"/>
      <c r="J613" s="239"/>
      <c r="K613" s="239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</row>
    <row r="614" spans="1:26" s="367" customFormat="1" ht="15.75">
      <c r="A614" s="39"/>
      <c r="F614" s="239"/>
      <c r="G614" s="239"/>
      <c r="H614" s="239"/>
      <c r="I614" s="239"/>
      <c r="J614" s="239"/>
      <c r="K614" s="239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</row>
    <row r="615" spans="1:26" s="367" customFormat="1" ht="15.75">
      <c r="A615" s="39"/>
      <c r="F615" s="239"/>
      <c r="G615" s="239"/>
      <c r="H615" s="239"/>
      <c r="I615" s="239"/>
      <c r="J615" s="239"/>
      <c r="K615" s="239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</row>
    <row r="616" spans="1:26" s="367" customFormat="1" ht="15.75">
      <c r="A616" s="39"/>
      <c r="F616" s="239"/>
      <c r="G616" s="239"/>
      <c r="H616" s="239"/>
      <c r="I616" s="239"/>
      <c r="J616" s="239"/>
      <c r="K616" s="239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</row>
    <row r="617" spans="1:26" s="367" customFormat="1" ht="15.75">
      <c r="A617" s="39"/>
      <c r="F617" s="239"/>
      <c r="G617" s="239"/>
      <c r="H617" s="239"/>
      <c r="I617" s="239"/>
      <c r="J617" s="239"/>
      <c r="K617" s="239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</row>
    <row r="618" spans="1:26" s="367" customFormat="1" ht="15.75">
      <c r="A618" s="39"/>
      <c r="F618" s="239"/>
      <c r="G618" s="239"/>
      <c r="H618" s="239"/>
      <c r="I618" s="239"/>
      <c r="J618" s="239"/>
      <c r="K618" s="239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</row>
    <row r="619" spans="1:26" s="367" customFormat="1" ht="15.75">
      <c r="A619" s="39"/>
      <c r="F619" s="239"/>
      <c r="G619" s="239"/>
      <c r="H619" s="239"/>
      <c r="I619" s="239"/>
      <c r="J619" s="239"/>
      <c r="K619" s="239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</row>
    <row r="620" spans="1:26" s="367" customFormat="1" ht="15.75">
      <c r="A620" s="39"/>
      <c r="F620" s="239"/>
      <c r="G620" s="239"/>
      <c r="H620" s="239"/>
      <c r="I620" s="239"/>
      <c r="J620" s="239"/>
      <c r="K620" s="239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</row>
    <row r="621" spans="1:26" s="367" customFormat="1" ht="15.75">
      <c r="A621" s="39"/>
      <c r="F621" s="239"/>
      <c r="G621" s="239"/>
      <c r="H621" s="239"/>
      <c r="I621" s="239"/>
      <c r="J621" s="239"/>
      <c r="K621" s="239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</row>
    <row r="622" spans="1:26" s="367" customFormat="1" ht="15.75">
      <c r="A622" s="39"/>
      <c r="F622" s="239"/>
      <c r="G622" s="239"/>
      <c r="H622" s="239"/>
      <c r="I622" s="239"/>
      <c r="J622" s="239"/>
      <c r="K622" s="239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</row>
    <row r="623" spans="1:26" s="367" customFormat="1" ht="15.75">
      <c r="A623" s="39"/>
      <c r="F623" s="239"/>
      <c r="G623" s="239"/>
      <c r="H623" s="239"/>
      <c r="I623" s="239"/>
      <c r="J623" s="239"/>
      <c r="K623" s="239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</row>
    <row r="624" spans="1:26" s="367" customFormat="1" ht="15.75">
      <c r="A624" s="39"/>
      <c r="F624" s="239"/>
      <c r="G624" s="239"/>
      <c r="H624" s="239"/>
      <c r="I624" s="239"/>
      <c r="J624" s="239"/>
      <c r="K624" s="239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</row>
    <row r="625" spans="1:26" s="367" customFormat="1" ht="15.75">
      <c r="A625" s="39"/>
      <c r="F625" s="239"/>
      <c r="G625" s="239"/>
      <c r="H625" s="239"/>
      <c r="I625" s="239"/>
      <c r="J625" s="239"/>
      <c r="K625" s="239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</row>
    <row r="626" spans="1:26" s="367" customFormat="1" ht="15.75">
      <c r="A626" s="39"/>
      <c r="F626" s="239"/>
      <c r="G626" s="239"/>
      <c r="H626" s="239"/>
      <c r="I626" s="239"/>
      <c r="J626" s="239"/>
      <c r="K626" s="239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</row>
    <row r="627" spans="1:26" s="367" customFormat="1" ht="15.75">
      <c r="A627" s="39"/>
      <c r="F627" s="239"/>
      <c r="G627" s="239"/>
      <c r="H627" s="239"/>
      <c r="I627" s="239"/>
      <c r="J627" s="239"/>
      <c r="K627" s="239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</row>
    <row r="628" spans="1:26" s="367" customFormat="1" ht="15.75">
      <c r="A628" s="39"/>
      <c r="F628" s="239"/>
      <c r="G628" s="239"/>
      <c r="H628" s="239"/>
      <c r="I628" s="239"/>
      <c r="J628" s="239"/>
      <c r="K628" s="239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</row>
    <row r="629" spans="1:26" s="367" customFormat="1" ht="15.75">
      <c r="A629" s="39"/>
      <c r="F629" s="239"/>
      <c r="G629" s="239"/>
      <c r="H629" s="239"/>
      <c r="I629" s="239"/>
      <c r="J629" s="239"/>
      <c r="K629" s="239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</row>
    <row r="630" spans="1:26" s="367" customFormat="1" ht="15.75">
      <c r="A630" s="39"/>
      <c r="F630" s="239"/>
      <c r="G630" s="239"/>
      <c r="H630" s="239"/>
      <c r="I630" s="239"/>
      <c r="J630" s="239"/>
      <c r="K630" s="239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</row>
    <row r="631" spans="1:26" s="367" customFormat="1" ht="15.75">
      <c r="A631" s="39"/>
      <c r="F631" s="239"/>
      <c r="G631" s="239"/>
      <c r="H631" s="239"/>
      <c r="I631" s="239"/>
      <c r="J631" s="239"/>
      <c r="K631" s="239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</row>
    <row r="632" spans="1:26" s="367" customFormat="1" ht="15.75">
      <c r="A632" s="39"/>
      <c r="F632" s="239"/>
      <c r="G632" s="239"/>
      <c r="H632" s="239"/>
      <c r="I632" s="239"/>
      <c r="J632" s="239"/>
      <c r="K632" s="239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</row>
    <row r="633" spans="1:26" s="367" customFormat="1" ht="15.75">
      <c r="A633" s="39"/>
      <c r="F633" s="239"/>
      <c r="G633" s="239"/>
      <c r="H633" s="239"/>
      <c r="I633" s="239"/>
      <c r="J633" s="239"/>
      <c r="K633" s="239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</row>
    <row r="634" spans="1:26" s="367" customFormat="1" ht="15.75">
      <c r="A634" s="39"/>
      <c r="F634" s="239"/>
      <c r="G634" s="239"/>
      <c r="H634" s="239"/>
      <c r="I634" s="239"/>
      <c r="J634" s="239"/>
      <c r="K634" s="239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</row>
    <row r="635" spans="1:26" s="367" customFormat="1" ht="15.75">
      <c r="A635" s="39"/>
      <c r="F635" s="239"/>
      <c r="G635" s="239"/>
      <c r="H635" s="239"/>
      <c r="I635" s="239"/>
      <c r="J635" s="239"/>
      <c r="K635" s="239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</row>
    <row r="636" spans="1:26" s="367" customFormat="1" ht="15.75">
      <c r="A636" s="39"/>
      <c r="F636" s="239"/>
      <c r="G636" s="239"/>
      <c r="H636" s="239"/>
      <c r="I636" s="239"/>
      <c r="J636" s="239"/>
      <c r="K636" s="239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</row>
    <row r="637" spans="1:26" s="367" customFormat="1" ht="15.75">
      <c r="A637" s="39"/>
      <c r="F637" s="239"/>
      <c r="G637" s="239"/>
      <c r="H637" s="239"/>
      <c r="I637" s="239"/>
      <c r="J637" s="239"/>
      <c r="K637" s="239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</row>
    <row r="638" spans="1:26" s="367" customFormat="1" ht="15.75">
      <c r="A638" s="39"/>
      <c r="F638" s="239"/>
      <c r="G638" s="239"/>
      <c r="H638" s="239"/>
      <c r="I638" s="239"/>
      <c r="J638" s="239"/>
      <c r="K638" s="239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</row>
    <row r="639" spans="1:26" s="367" customFormat="1" ht="15.75">
      <c r="A639" s="39"/>
      <c r="F639" s="239"/>
      <c r="G639" s="239"/>
      <c r="H639" s="239"/>
      <c r="I639" s="239"/>
      <c r="J639" s="239"/>
      <c r="K639" s="239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</row>
    <row r="640" spans="1:26" s="367" customFormat="1" ht="15.75">
      <c r="A640" s="39"/>
      <c r="F640" s="239"/>
      <c r="G640" s="239"/>
      <c r="H640" s="239"/>
      <c r="I640" s="239"/>
      <c r="J640" s="239"/>
      <c r="K640" s="239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</row>
    <row r="641" spans="1:26" s="367" customFormat="1" ht="15.75">
      <c r="A641" s="39"/>
      <c r="F641" s="239"/>
      <c r="G641" s="239"/>
      <c r="H641" s="239"/>
      <c r="I641" s="239"/>
      <c r="J641" s="239"/>
      <c r="K641" s="239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</row>
    <row r="642" spans="1:26" s="367" customFormat="1" ht="15.75">
      <c r="A642" s="39"/>
      <c r="F642" s="239"/>
      <c r="G642" s="239"/>
      <c r="H642" s="239"/>
      <c r="I642" s="239"/>
      <c r="J642" s="239"/>
      <c r="K642" s="239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</row>
    <row r="643" spans="1:26" s="367" customFormat="1" ht="15.75">
      <c r="A643" s="39"/>
      <c r="F643" s="239"/>
      <c r="G643" s="239"/>
      <c r="H643" s="239"/>
      <c r="I643" s="239"/>
      <c r="J643" s="239"/>
      <c r="K643" s="239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</row>
    <row r="644" spans="1:26" s="367" customFormat="1" ht="15.75">
      <c r="A644" s="39"/>
      <c r="F644" s="239"/>
      <c r="G644" s="239"/>
      <c r="H644" s="239"/>
      <c r="I644" s="239"/>
      <c r="J644" s="239"/>
      <c r="K644" s="239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</row>
    <row r="645" spans="1:26" s="367" customFormat="1" ht="15.75">
      <c r="A645" s="39"/>
      <c r="F645" s="239"/>
      <c r="G645" s="239"/>
      <c r="H645" s="239"/>
      <c r="I645" s="239"/>
      <c r="J645" s="239"/>
      <c r="K645" s="239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</row>
    <row r="646" spans="1:26" s="367" customFormat="1" ht="15.75">
      <c r="A646" s="39"/>
      <c r="F646" s="239"/>
      <c r="G646" s="239"/>
      <c r="H646" s="239"/>
      <c r="I646" s="239"/>
      <c r="J646" s="239"/>
      <c r="K646" s="239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</row>
    <row r="647" spans="1:26" s="367" customFormat="1" ht="15.75">
      <c r="A647" s="39"/>
      <c r="F647" s="239"/>
      <c r="G647" s="239"/>
      <c r="H647" s="239"/>
      <c r="I647" s="239"/>
      <c r="J647" s="239"/>
      <c r="K647" s="239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</row>
    <row r="648" spans="1:26" s="367" customFormat="1" ht="15.75">
      <c r="A648" s="39"/>
      <c r="F648" s="239"/>
      <c r="G648" s="239"/>
      <c r="H648" s="239"/>
      <c r="I648" s="239"/>
      <c r="J648" s="239"/>
      <c r="K648" s="239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</row>
    <row r="649" spans="1:26" s="367" customFormat="1" ht="15.75">
      <c r="A649" s="39"/>
      <c r="F649" s="239"/>
      <c r="G649" s="239"/>
      <c r="H649" s="239"/>
      <c r="I649" s="239"/>
      <c r="J649" s="239"/>
      <c r="K649" s="239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</row>
    <row r="650" spans="1:26" s="367" customFormat="1" ht="15.75">
      <c r="A650" s="39"/>
      <c r="F650" s="239"/>
      <c r="G650" s="239"/>
      <c r="H650" s="239"/>
      <c r="I650" s="239"/>
      <c r="J650" s="239"/>
      <c r="K650" s="239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</row>
    <row r="651" spans="1:26" s="367" customFormat="1" ht="15.75">
      <c r="A651" s="39"/>
      <c r="F651" s="239"/>
      <c r="G651" s="239"/>
      <c r="H651" s="239"/>
      <c r="I651" s="239"/>
      <c r="J651" s="239"/>
      <c r="K651" s="239"/>
      <c r="L651" s="239"/>
      <c r="M651" s="239"/>
      <c r="N651" s="239"/>
      <c r="O651" s="239"/>
      <c r="P651" s="239"/>
      <c r="Q651" s="239"/>
      <c r="R651" s="239"/>
      <c r="S651" s="239"/>
      <c r="T651" s="239"/>
      <c r="U651" s="239"/>
      <c r="V651" s="239"/>
      <c r="W651" s="239"/>
      <c r="X651" s="239"/>
      <c r="Y651" s="239"/>
      <c r="Z651" s="239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1"/>
  <sheetViews>
    <sheetView zoomScale="71" zoomScaleNormal="71" workbookViewId="0"/>
  </sheetViews>
  <sheetFormatPr defaultRowHeight="12.75"/>
  <cols>
    <col min="1" max="1" width="74.85546875" style="317" customWidth="1"/>
    <col min="2" max="5" width="26.85546875" style="239" customWidth="1"/>
    <col min="6" max="256" width="11.42578125" style="239" customWidth="1"/>
    <col min="257" max="16384" width="9.140625" style="239"/>
  </cols>
  <sheetData>
    <row r="1" spans="1:26" s="25" customFormat="1" ht="3.75" customHeight="1">
      <c r="A1" s="320"/>
      <c r="B1" s="321"/>
      <c r="C1" s="321"/>
      <c r="D1" s="321"/>
      <c r="E1" s="321"/>
    </row>
    <row r="2" spans="1:26" s="25" customFormat="1" ht="20.25">
      <c r="A2" s="1214" t="s">
        <v>353</v>
      </c>
      <c r="B2" s="1214"/>
      <c r="C2" s="1214"/>
      <c r="D2" s="1214"/>
      <c r="E2" s="1214"/>
    </row>
    <row r="3" spans="1:26" s="25" customFormat="1" ht="24.95" customHeight="1">
      <c r="A3" s="1214" t="s">
        <v>153</v>
      </c>
      <c r="B3" s="1214"/>
      <c r="C3" s="1214"/>
      <c r="D3" s="1214"/>
      <c r="E3" s="1214"/>
    </row>
    <row r="4" spans="1:26" s="25" customFormat="1" ht="24.95" customHeight="1">
      <c r="A4" s="1214" t="s">
        <v>922</v>
      </c>
      <c r="B4" s="1214"/>
      <c r="C4" s="1214"/>
      <c r="D4" s="1214"/>
      <c r="E4" s="1214"/>
    </row>
    <row r="5" spans="1:26" s="25" customFormat="1" ht="20.25">
      <c r="A5" s="1215" t="s">
        <v>75</v>
      </c>
      <c r="B5" s="1215"/>
      <c r="C5" s="1215"/>
      <c r="D5" s="1215"/>
      <c r="E5" s="1215"/>
    </row>
    <row r="6" spans="1:26">
      <c r="A6" s="305"/>
    </row>
    <row r="7" spans="1:26" ht="36.75" customHeight="1">
      <c r="A7" s="727" t="s">
        <v>164</v>
      </c>
      <c r="B7" s="727" t="s">
        <v>354</v>
      </c>
      <c r="C7" s="727" t="s">
        <v>355</v>
      </c>
      <c r="D7" s="728" t="s">
        <v>136</v>
      </c>
      <c r="E7" s="729" t="s">
        <v>116</v>
      </c>
      <c r="Y7" s="239">
        <v>1</v>
      </c>
      <c r="Z7" s="239">
        <v>1</v>
      </c>
    </row>
    <row r="8" spans="1:26" ht="30" customHeight="1">
      <c r="A8" s="717" t="s">
        <v>775</v>
      </c>
      <c r="B8" s="717">
        <v>1192.0255</v>
      </c>
      <c r="C8" s="718">
        <v>65.187110000000004</v>
      </c>
      <c r="D8" s="717">
        <f t="shared" ref="D8:D26" si="0">SUM(B8:C8)</f>
        <v>1257.21261</v>
      </c>
      <c r="E8" s="719">
        <f>+D8/$D$26</f>
        <v>1.2905988899261308E-2</v>
      </c>
    </row>
    <row r="9" spans="1:26" ht="30" customHeight="1">
      <c r="A9" s="717" t="s">
        <v>776</v>
      </c>
      <c r="B9" s="717">
        <v>8.2724100000000007</v>
      </c>
      <c r="C9" s="718">
        <v>0</v>
      </c>
      <c r="D9" s="717">
        <f t="shared" si="0"/>
        <v>8.2724100000000007</v>
      </c>
      <c r="E9" s="719">
        <f t="shared" ref="E9:E26" si="1">+D9/$D$26</f>
        <v>8.4920904213757641E-5</v>
      </c>
    </row>
    <row r="10" spans="1:26" ht="30" customHeight="1">
      <c r="A10" s="717" t="s">
        <v>777</v>
      </c>
      <c r="B10" s="717">
        <v>34.065829999999998</v>
      </c>
      <c r="C10" s="718">
        <v>6.86</v>
      </c>
      <c r="D10" s="717">
        <f t="shared" si="0"/>
        <v>40.925829999999998</v>
      </c>
      <c r="E10" s="719">
        <f t="shared" si="1"/>
        <v>4.2012647938128407E-4</v>
      </c>
    </row>
    <row r="11" spans="1:26" ht="30" customHeight="1">
      <c r="A11" s="717" t="s">
        <v>137</v>
      </c>
      <c r="B11" s="717">
        <v>567.07535999999993</v>
      </c>
      <c r="C11" s="718">
        <v>30.637830000000001</v>
      </c>
      <c r="D11" s="717">
        <f t="shared" si="0"/>
        <v>597.71318999999994</v>
      </c>
      <c r="E11" s="719">
        <f t="shared" si="1"/>
        <v>6.1358593874444702E-3</v>
      </c>
    </row>
    <row r="12" spans="1:26" ht="30" customHeight="1">
      <c r="A12" s="717" t="s">
        <v>778</v>
      </c>
      <c r="B12" s="717">
        <v>5652.1944299999996</v>
      </c>
      <c r="C12" s="718">
        <v>2358.2411299999999</v>
      </c>
      <c r="D12" s="717">
        <f t="shared" si="0"/>
        <v>8010.4355599999999</v>
      </c>
      <c r="E12" s="719">
        <f t="shared" si="1"/>
        <v>8.2231590419386602E-2</v>
      </c>
    </row>
    <row r="13" spans="1:26" ht="30" customHeight="1">
      <c r="A13" s="717" t="s">
        <v>138</v>
      </c>
      <c r="B13" s="717">
        <v>41.521720000000002</v>
      </c>
      <c r="C13" s="718">
        <v>6.86</v>
      </c>
      <c r="D13" s="717">
        <f t="shared" si="0"/>
        <v>48.381720000000001</v>
      </c>
      <c r="E13" s="719">
        <f t="shared" si="1"/>
        <v>4.9666535022041243E-4</v>
      </c>
    </row>
    <row r="14" spans="1:26" ht="30" customHeight="1">
      <c r="A14" s="717" t="s">
        <v>139</v>
      </c>
      <c r="B14" s="717">
        <v>2443.84175</v>
      </c>
      <c r="C14" s="718">
        <v>48736.954399999995</v>
      </c>
      <c r="D14" s="717">
        <f t="shared" si="0"/>
        <v>51180.796149999995</v>
      </c>
      <c r="E14" s="719">
        <f t="shared" si="1"/>
        <v>0.52539942863542843</v>
      </c>
    </row>
    <row r="15" spans="1:26" ht="30" customHeight="1">
      <c r="A15" s="717" t="s">
        <v>140</v>
      </c>
      <c r="B15" s="717">
        <v>9440.4046400000007</v>
      </c>
      <c r="C15" s="718">
        <v>3630.9301</v>
      </c>
      <c r="D15" s="717">
        <f t="shared" si="0"/>
        <v>13071.33474</v>
      </c>
      <c r="E15" s="719">
        <f t="shared" si="1"/>
        <v>0.13418454421402015</v>
      </c>
    </row>
    <row r="16" spans="1:26" ht="30" customHeight="1">
      <c r="A16" s="717" t="s">
        <v>779</v>
      </c>
      <c r="B16" s="717">
        <v>2574.8038500000002</v>
      </c>
      <c r="C16" s="718">
        <v>1057.1281399999998</v>
      </c>
      <c r="D16" s="717">
        <f t="shared" si="0"/>
        <v>3631.93199</v>
      </c>
      <c r="E16" s="719">
        <f t="shared" si="1"/>
        <v>3.7283808301773261E-2</v>
      </c>
    </row>
    <row r="17" spans="1:11" ht="30" customHeight="1">
      <c r="A17" s="717" t="s">
        <v>141</v>
      </c>
      <c r="B17" s="717">
        <v>4347.0668599999999</v>
      </c>
      <c r="C17" s="718">
        <v>363.48090999999999</v>
      </c>
      <c r="D17" s="717">
        <f t="shared" si="0"/>
        <v>4710.5477700000001</v>
      </c>
      <c r="E17" s="719">
        <f t="shared" si="1"/>
        <v>4.8356401093574863E-2</v>
      </c>
    </row>
    <row r="18" spans="1:11" ht="30" customHeight="1">
      <c r="A18" s="717" t="s">
        <v>142</v>
      </c>
      <c r="B18" s="717">
        <v>1603.02745</v>
      </c>
      <c r="C18" s="718">
        <v>1136.1655700000001</v>
      </c>
      <c r="D18" s="717">
        <f t="shared" si="0"/>
        <v>2739.1930200000002</v>
      </c>
      <c r="E18" s="719">
        <f t="shared" si="1"/>
        <v>2.8119344673972094E-2</v>
      </c>
    </row>
    <row r="19" spans="1:11" ht="30" customHeight="1">
      <c r="A19" s="717" t="s">
        <v>143</v>
      </c>
      <c r="B19" s="717">
        <v>2957.6152499999998</v>
      </c>
      <c r="C19" s="718">
        <v>5123.6816399999998</v>
      </c>
      <c r="D19" s="717">
        <f t="shared" si="0"/>
        <v>8081.2968899999996</v>
      </c>
      <c r="E19" s="719">
        <f t="shared" si="1"/>
        <v>8.2959021508680952E-2</v>
      </c>
    </row>
    <row r="20" spans="1:11" ht="30" customHeight="1">
      <c r="A20" s="717" t="s">
        <v>144</v>
      </c>
      <c r="B20" s="717">
        <v>969.54653000000008</v>
      </c>
      <c r="C20" s="718">
        <v>8.4</v>
      </c>
      <c r="D20" s="717">
        <f t="shared" si="0"/>
        <v>977.94653000000005</v>
      </c>
      <c r="E20" s="719">
        <f t="shared" si="1"/>
        <v>1.0039166772477024E-2</v>
      </c>
    </row>
    <row r="21" spans="1:11" ht="30" customHeight="1">
      <c r="A21" s="717" t="s">
        <v>145</v>
      </c>
      <c r="B21" s="717">
        <v>461.73176000000001</v>
      </c>
      <c r="C21" s="718">
        <v>23.452000000000002</v>
      </c>
      <c r="D21" s="717">
        <f t="shared" si="0"/>
        <v>485.18376000000001</v>
      </c>
      <c r="E21" s="719">
        <f t="shared" si="1"/>
        <v>4.9806820030717496E-3</v>
      </c>
    </row>
    <row r="22" spans="1:11" ht="30" customHeight="1">
      <c r="A22" s="717" t="s">
        <v>146</v>
      </c>
      <c r="B22" s="717">
        <v>1651.3123600000001</v>
      </c>
      <c r="C22" s="718">
        <v>412.81491</v>
      </c>
      <c r="D22" s="717">
        <f t="shared" si="0"/>
        <v>2064.12727</v>
      </c>
      <c r="E22" s="719">
        <f t="shared" si="1"/>
        <v>2.1189418099522996E-2</v>
      </c>
    </row>
    <row r="23" spans="1:11" ht="30" customHeight="1">
      <c r="A23" s="717" t="s">
        <v>147</v>
      </c>
      <c r="B23" s="717">
        <v>66.123869999999997</v>
      </c>
      <c r="C23" s="718">
        <v>0</v>
      </c>
      <c r="D23" s="717">
        <f t="shared" si="0"/>
        <v>66.123869999999997</v>
      </c>
      <c r="E23" s="719">
        <f t="shared" si="1"/>
        <v>6.7879841914423504E-4</v>
      </c>
    </row>
    <row r="24" spans="1:11" ht="30" customHeight="1">
      <c r="A24" s="717" t="s">
        <v>148</v>
      </c>
      <c r="B24" s="717">
        <v>0.40088000000000001</v>
      </c>
      <c r="C24" s="718">
        <v>0</v>
      </c>
      <c r="D24" s="717">
        <f t="shared" si="0"/>
        <v>0.40088000000000001</v>
      </c>
      <c r="E24" s="719">
        <f t="shared" si="1"/>
        <v>4.1152568696681086E-6</v>
      </c>
    </row>
    <row r="25" spans="1:11" s="323" customFormat="1" ht="39" customHeight="1">
      <c r="A25" s="720" t="s">
        <v>149</v>
      </c>
      <c r="B25" s="720">
        <v>413.47252000000003</v>
      </c>
      <c r="C25" s="721">
        <v>27.820550000000001</v>
      </c>
      <c r="D25" s="720">
        <f t="shared" si="0"/>
        <v>441.29307000000006</v>
      </c>
      <c r="E25" s="722">
        <f t="shared" si="1"/>
        <v>4.53011958155665E-3</v>
      </c>
    </row>
    <row r="26" spans="1:11" ht="23.25" customHeight="1">
      <c r="A26" s="723" t="s">
        <v>158</v>
      </c>
      <c r="B26" s="724">
        <f>SUM(B8:B25)</f>
        <v>34424.502970000009</v>
      </c>
      <c r="C26" s="724">
        <f>SUM(C8:C25)</f>
        <v>62988.61428999999</v>
      </c>
      <c r="D26" s="724">
        <f t="shared" si="0"/>
        <v>97413.117259999999</v>
      </c>
      <c r="E26" s="725">
        <f t="shared" si="1"/>
        <v>1</v>
      </c>
    </row>
    <row r="27" spans="1:11" ht="30.75" customHeight="1">
      <c r="A27" s="726" t="s">
        <v>151</v>
      </c>
      <c r="B27" s="719">
        <f>+B26/$D$26</f>
        <v>0.35338673002445309</v>
      </c>
      <c r="C27" s="719">
        <f>+C26/$D$26</f>
        <v>0.64661326997554691</v>
      </c>
      <c r="D27" s="719">
        <f>+D26/$D$26</f>
        <v>1</v>
      </c>
      <c r="E27" s="719"/>
    </row>
    <row r="28" spans="1:11" ht="9" customHeight="1" thickBot="1">
      <c r="A28" s="324"/>
      <c r="B28" s="325"/>
      <c r="C28" s="326"/>
      <c r="D28" s="327"/>
      <c r="E28" s="328"/>
    </row>
    <row r="29" spans="1:11" ht="15" customHeight="1" thickTop="1">
      <c r="A29" s="241" t="s">
        <v>152</v>
      </c>
      <c r="B29" s="583"/>
      <c r="C29" s="6"/>
      <c r="D29" s="7"/>
      <c r="E29" s="7"/>
    </row>
    <row r="30" spans="1:11" ht="15" customHeight="1">
      <c r="A30" s="330"/>
      <c r="C30" s="30"/>
      <c r="D30" s="244"/>
      <c r="E30" s="7"/>
      <c r="F30" s="246"/>
      <c r="G30" s="244"/>
      <c r="H30" s="244"/>
      <c r="I30" s="244"/>
      <c r="J30" s="244"/>
      <c r="K30" s="244"/>
    </row>
    <row r="31" spans="1:11" ht="9" customHeight="1">
      <c r="A31" s="31"/>
      <c r="C31" s="30"/>
      <c r="D31" s="244"/>
      <c r="E31" s="7"/>
    </row>
    <row r="32" spans="1:11" ht="9" customHeight="1">
      <c r="A32" s="33"/>
      <c r="C32" s="30"/>
      <c r="D32" s="244"/>
      <c r="E32" s="7"/>
    </row>
    <row r="33" spans="1:5" ht="9" customHeight="1">
      <c r="A33" s="31"/>
      <c r="C33" s="30"/>
      <c r="D33" s="244"/>
      <c r="E33" s="7"/>
    </row>
    <row r="34" spans="1:5" ht="9" customHeight="1">
      <c r="A34" s="31"/>
      <c r="C34" s="30"/>
      <c r="D34" s="244"/>
      <c r="E34" s="7"/>
    </row>
    <row r="35" spans="1:5" ht="9" customHeight="1">
      <c r="A35" s="31"/>
      <c r="B35" s="1"/>
      <c r="C35" s="30"/>
      <c r="D35" s="244"/>
      <c r="E35" s="7"/>
    </row>
    <row r="36" spans="1:5" ht="9" customHeight="1">
      <c r="A36" s="31"/>
      <c r="B36" s="1"/>
      <c r="C36" s="30"/>
      <c r="D36" s="244"/>
      <c r="E36" s="7"/>
    </row>
    <row r="37" spans="1:5" ht="9" customHeight="1">
      <c r="A37" s="31"/>
      <c r="B37" s="1"/>
      <c r="C37" s="30"/>
      <c r="D37" s="244"/>
      <c r="E37" s="7"/>
    </row>
    <row r="38" spans="1:5" ht="9" customHeight="1">
      <c r="A38" s="315"/>
      <c r="B38" s="1"/>
      <c r="C38" s="30"/>
      <c r="D38" s="244"/>
      <c r="E38" s="7"/>
    </row>
    <row r="39" spans="1:5" ht="9" customHeight="1">
      <c r="A39" s="31"/>
      <c r="B39" s="1"/>
      <c r="C39" s="30"/>
      <c r="D39" s="244"/>
      <c r="E39" s="7"/>
    </row>
    <row r="40" spans="1:5" ht="9" customHeight="1">
      <c r="A40" s="31"/>
      <c r="B40" s="1"/>
      <c r="C40" s="30"/>
      <c r="D40" s="244"/>
      <c r="E40" s="7"/>
    </row>
    <row r="41" spans="1:5" ht="9" customHeight="1">
      <c r="A41" s="31"/>
      <c r="B41" s="1"/>
      <c r="C41" s="30"/>
      <c r="D41" s="244"/>
      <c r="E41" s="7"/>
    </row>
    <row r="42" spans="1:5" ht="9" customHeight="1">
      <c r="A42" s="31"/>
      <c r="C42" s="30"/>
      <c r="D42" s="244"/>
      <c r="E42" s="7"/>
    </row>
    <row r="43" spans="1:5" ht="9" customHeight="1">
      <c r="A43" s="31"/>
      <c r="C43" s="30"/>
      <c r="D43" s="244"/>
      <c r="E43" s="7"/>
    </row>
    <row r="44" spans="1:5" ht="9" customHeight="1">
      <c r="A44" s="315"/>
      <c r="C44" s="30"/>
      <c r="D44" s="244"/>
      <c r="E44" s="7"/>
    </row>
    <row r="45" spans="1:5" ht="9" customHeight="1">
      <c r="A45" s="31"/>
      <c r="C45" s="30"/>
      <c r="D45" s="244"/>
      <c r="E45" s="7"/>
    </row>
    <row r="46" spans="1:5" ht="9" customHeight="1">
      <c r="A46" s="31"/>
      <c r="C46" s="30"/>
      <c r="D46" s="244"/>
      <c r="E46" s="7"/>
    </row>
    <row r="47" spans="1:5" ht="9" customHeight="1">
      <c r="A47" s="31"/>
      <c r="C47" s="30"/>
      <c r="D47" s="244"/>
      <c r="E47" s="7"/>
    </row>
    <row r="48" spans="1:5" ht="9" customHeight="1">
      <c r="A48" s="31"/>
      <c r="C48" s="30"/>
      <c r="D48" s="244"/>
      <c r="E48" s="7"/>
    </row>
    <row r="49" spans="1:5" ht="9" customHeight="1">
      <c r="A49" s="31"/>
      <c r="C49" s="30"/>
      <c r="D49" s="244"/>
      <c r="E49" s="7"/>
    </row>
    <row r="50" spans="1:5" ht="9" customHeight="1">
      <c r="A50" s="315"/>
      <c r="C50" s="30"/>
      <c r="D50" s="244"/>
      <c r="E50" s="7"/>
    </row>
    <row r="51" spans="1:5" ht="9" customHeight="1">
      <c r="A51" s="31"/>
      <c r="C51" s="30"/>
      <c r="D51" s="244"/>
      <c r="E51" s="7"/>
    </row>
    <row r="52" spans="1:5" ht="9" customHeight="1">
      <c r="A52" s="31"/>
      <c r="C52" s="30"/>
      <c r="D52" s="244"/>
      <c r="E52" s="7"/>
    </row>
    <row r="53" spans="1:5" ht="9" customHeight="1">
      <c r="A53" s="31"/>
      <c r="C53" s="30"/>
      <c r="D53" s="244"/>
      <c r="E53" s="7"/>
    </row>
    <row r="54" spans="1:5" ht="9" customHeight="1">
      <c r="A54" s="31"/>
      <c r="C54" s="30"/>
      <c r="D54" s="244"/>
      <c r="E54" s="7"/>
    </row>
    <row r="55" spans="1:5" ht="9" customHeight="1">
      <c r="A55" s="315"/>
      <c r="C55" s="30"/>
      <c r="D55" s="244"/>
      <c r="E55" s="7"/>
    </row>
    <row r="56" spans="1:5" ht="9" customHeight="1">
      <c r="A56" s="35"/>
      <c r="C56" s="30"/>
      <c r="D56" s="244"/>
      <c r="E56" s="7"/>
    </row>
    <row r="57" spans="1:5" ht="9" customHeight="1">
      <c r="A57" s="35"/>
      <c r="C57" s="30"/>
      <c r="D57" s="244"/>
      <c r="E57" s="7"/>
    </row>
    <row r="58" spans="1:5" ht="9" customHeight="1">
      <c r="A58" s="35"/>
      <c r="C58" s="30"/>
      <c r="D58" s="244"/>
      <c r="E58" s="7"/>
    </row>
    <row r="59" spans="1:5" ht="9" customHeight="1">
      <c r="A59" s="35"/>
      <c r="C59" s="30"/>
      <c r="D59" s="244"/>
      <c r="E59" s="7"/>
    </row>
    <row r="60" spans="1:5" ht="9" customHeight="1">
      <c r="A60" s="36"/>
      <c r="C60" s="30"/>
      <c r="D60" s="244"/>
      <c r="E60" s="7"/>
    </row>
    <row r="61" spans="1:5" ht="9" customHeight="1">
      <c r="A61" s="36"/>
      <c r="C61" s="30"/>
      <c r="D61" s="244"/>
      <c r="E61" s="7"/>
    </row>
    <row r="62" spans="1:5" ht="9" customHeight="1">
      <c r="A62" s="33"/>
      <c r="C62" s="30"/>
      <c r="D62" s="244"/>
      <c r="E62" s="7"/>
    </row>
    <row r="63" spans="1:5" ht="9" customHeight="1">
      <c r="A63" s="31"/>
      <c r="C63" s="30"/>
      <c r="D63" s="244"/>
      <c r="E63" s="7"/>
    </row>
    <row r="64" spans="1:5" ht="9" customHeight="1">
      <c r="A64" s="31"/>
      <c r="C64" s="30"/>
      <c r="D64" s="244"/>
      <c r="E64" s="7"/>
    </row>
    <row r="65" spans="1:5" ht="9" customHeight="1">
      <c r="A65" s="31"/>
      <c r="C65" s="30"/>
      <c r="D65" s="244"/>
      <c r="E65" s="7"/>
    </row>
    <row r="66" spans="1:5" ht="9" customHeight="1">
      <c r="A66" s="31"/>
      <c r="C66" s="30"/>
      <c r="D66" s="244"/>
      <c r="E66" s="7"/>
    </row>
    <row r="67" spans="1:5" ht="9" customHeight="1">
      <c r="A67" s="35"/>
      <c r="C67" s="30"/>
      <c r="D67" s="244"/>
      <c r="E67" s="7"/>
    </row>
    <row r="68" spans="1:5" ht="9" customHeight="1">
      <c r="A68" s="33"/>
      <c r="C68" s="30"/>
      <c r="D68" s="244"/>
      <c r="E68" s="7"/>
    </row>
    <row r="69" spans="1:5" ht="9" customHeight="1">
      <c r="A69" s="31"/>
      <c r="C69" s="30"/>
      <c r="D69" s="244"/>
      <c r="E69" s="7"/>
    </row>
    <row r="70" spans="1:5" ht="9" customHeight="1">
      <c r="A70" s="31"/>
      <c r="C70" s="30"/>
      <c r="D70" s="244"/>
      <c r="E70" s="7"/>
    </row>
    <row r="71" spans="1:5" ht="9" customHeight="1">
      <c r="A71" s="31"/>
      <c r="C71" s="30"/>
      <c r="D71" s="244"/>
      <c r="E71" s="7"/>
    </row>
    <row r="72" spans="1:5" ht="9" customHeight="1">
      <c r="A72" s="31"/>
      <c r="C72" s="30"/>
      <c r="D72" s="244"/>
      <c r="E72" s="7"/>
    </row>
    <row r="73" spans="1:5" ht="9" customHeight="1">
      <c r="A73" s="35"/>
      <c r="C73" s="30"/>
      <c r="D73" s="244"/>
      <c r="E73" s="7"/>
    </row>
    <row r="74" spans="1:5" ht="9" customHeight="1">
      <c r="A74" s="33"/>
      <c r="C74" s="30"/>
      <c r="D74" s="244"/>
      <c r="E74" s="7"/>
    </row>
    <row r="75" spans="1:5" ht="9" customHeight="1">
      <c r="A75" s="31"/>
      <c r="C75" s="30"/>
      <c r="D75" s="244"/>
      <c r="E75" s="7"/>
    </row>
    <row r="76" spans="1:5" ht="9" customHeight="1">
      <c r="A76" s="31"/>
      <c r="C76" s="30"/>
      <c r="D76" s="244"/>
      <c r="E76" s="7"/>
    </row>
    <row r="77" spans="1:5" ht="9" customHeight="1">
      <c r="A77" s="31"/>
      <c r="C77" s="32"/>
      <c r="E77" s="5"/>
    </row>
    <row r="78" spans="1:5" ht="9" customHeight="1">
      <c r="A78" s="31"/>
      <c r="C78" s="32"/>
      <c r="E78" s="5"/>
    </row>
    <row r="79" spans="1:5" ht="9" customHeight="1">
      <c r="A79" s="31"/>
      <c r="C79" s="32"/>
      <c r="E79" s="5"/>
    </row>
    <row r="80" spans="1:5" ht="9" customHeight="1">
      <c r="A80" s="31"/>
      <c r="C80" s="32"/>
      <c r="E80" s="5"/>
    </row>
    <row r="81" spans="1:5" ht="9" customHeight="1">
      <c r="A81" s="31"/>
      <c r="C81" s="32"/>
      <c r="E81" s="5"/>
    </row>
    <row r="82" spans="1:5" ht="9" customHeight="1">
      <c r="A82" s="31"/>
      <c r="C82" s="32"/>
      <c r="E82" s="5"/>
    </row>
    <row r="83" spans="1:5" ht="9" customHeight="1">
      <c r="A83" s="35"/>
      <c r="C83" s="32"/>
      <c r="E83" s="5"/>
    </row>
    <row r="84" spans="1:5" ht="9" customHeight="1">
      <c r="A84" s="33"/>
      <c r="C84" s="32"/>
      <c r="E84" s="5"/>
    </row>
    <row r="85" spans="1:5" ht="9" customHeight="1">
      <c r="A85" s="31"/>
      <c r="C85" s="32"/>
      <c r="E85" s="5"/>
    </row>
    <row r="86" spans="1:5" ht="9" customHeight="1">
      <c r="A86" s="31"/>
      <c r="C86" s="32"/>
      <c r="E86" s="5"/>
    </row>
    <row r="87" spans="1:5" ht="9" customHeight="1">
      <c r="A87" s="31"/>
      <c r="C87" s="32"/>
      <c r="E87" s="5"/>
    </row>
    <row r="88" spans="1:5" ht="9" customHeight="1">
      <c r="A88" s="31"/>
      <c r="C88" s="32"/>
      <c r="E88" s="5"/>
    </row>
    <row r="89" spans="1:5" ht="9" customHeight="1">
      <c r="A89" s="31"/>
      <c r="C89" s="32"/>
      <c r="E89" s="5"/>
    </row>
    <row r="90" spans="1:5" ht="9" customHeight="1">
      <c r="A90" s="31"/>
      <c r="C90" s="32"/>
      <c r="E90" s="5"/>
    </row>
    <row r="91" spans="1:5" ht="9" customHeight="1">
      <c r="A91" s="31"/>
      <c r="C91" s="32"/>
      <c r="E91" s="5"/>
    </row>
    <row r="92" spans="1:5" ht="9" customHeight="1">
      <c r="A92" s="31"/>
      <c r="C92" s="32"/>
      <c r="E92" s="5"/>
    </row>
    <row r="93" spans="1:5" ht="9" customHeight="1">
      <c r="A93" s="31"/>
      <c r="C93" s="32"/>
      <c r="E93" s="5"/>
    </row>
    <row r="94" spans="1:5" ht="9" customHeight="1">
      <c r="A94" s="33"/>
      <c r="C94" s="32"/>
      <c r="E94" s="5"/>
    </row>
    <row r="95" spans="1:5" ht="9" customHeight="1">
      <c r="A95" s="31"/>
      <c r="C95" s="32"/>
      <c r="E95" s="5"/>
    </row>
    <row r="96" spans="1:5" ht="9" customHeight="1">
      <c r="A96" s="31"/>
      <c r="C96" s="32"/>
      <c r="E96" s="5"/>
    </row>
    <row r="97" spans="1:5" ht="9" customHeight="1">
      <c r="A97" s="31"/>
      <c r="C97" s="32"/>
      <c r="E97" s="5"/>
    </row>
    <row r="98" spans="1:5">
      <c r="A98" s="37"/>
      <c r="C98" s="32"/>
      <c r="E98" s="5"/>
    </row>
    <row r="99" spans="1:5">
      <c r="A99" s="37"/>
      <c r="C99" s="32"/>
      <c r="E99" s="5"/>
    </row>
    <row r="100" spans="1:5">
      <c r="A100" s="37"/>
      <c r="C100" s="32"/>
      <c r="E100" s="5"/>
    </row>
    <row r="101" spans="1:5">
      <c r="A101" s="37"/>
      <c r="C101" s="32"/>
      <c r="E101" s="5"/>
    </row>
    <row r="102" spans="1:5">
      <c r="A102" s="37"/>
      <c r="C102" s="32"/>
      <c r="E102" s="5"/>
    </row>
    <row r="103" spans="1:5">
      <c r="A103" s="37"/>
      <c r="C103" s="32"/>
      <c r="E103" s="5"/>
    </row>
    <row r="104" spans="1:5">
      <c r="A104" s="37"/>
      <c r="C104" s="32"/>
      <c r="E104" s="5"/>
    </row>
    <row r="105" spans="1:5" ht="15.75">
      <c r="A105" s="38"/>
      <c r="C105" s="32"/>
      <c r="E105" s="5"/>
    </row>
    <row r="106" spans="1:5" ht="15.75">
      <c r="A106" s="38"/>
      <c r="C106" s="32"/>
      <c r="E106" s="5"/>
    </row>
    <row r="107" spans="1:5" ht="15.75">
      <c r="A107" s="38"/>
      <c r="C107" s="32"/>
      <c r="E107" s="5"/>
    </row>
    <row r="108" spans="1:5" ht="15.75">
      <c r="A108" s="38"/>
      <c r="C108" s="32"/>
      <c r="E108" s="5"/>
    </row>
    <row r="109" spans="1:5" ht="15.75">
      <c r="A109" s="38"/>
      <c r="C109" s="32"/>
      <c r="E109" s="5"/>
    </row>
    <row r="110" spans="1:5" ht="15.75">
      <c r="A110" s="38"/>
      <c r="C110" s="32"/>
      <c r="E110" s="5"/>
    </row>
    <row r="111" spans="1:5" ht="15.75">
      <c r="A111" s="38"/>
      <c r="C111" s="32"/>
      <c r="E111" s="5"/>
    </row>
    <row r="112" spans="1:5" ht="15.75">
      <c r="A112" s="38"/>
      <c r="C112" s="32"/>
      <c r="E112" s="5"/>
    </row>
    <row r="113" spans="1:5" ht="15.75">
      <c r="A113" s="38"/>
      <c r="C113" s="32"/>
      <c r="E113" s="5"/>
    </row>
    <row r="114" spans="1:5" ht="15.75">
      <c r="A114" s="38"/>
      <c r="C114" s="32"/>
      <c r="E114" s="5"/>
    </row>
    <row r="115" spans="1:5" ht="15.75">
      <c r="A115" s="38"/>
      <c r="C115" s="32"/>
      <c r="E115" s="5"/>
    </row>
    <row r="116" spans="1:5" ht="15.75">
      <c r="A116" s="38"/>
      <c r="C116" s="32"/>
      <c r="E116" s="5"/>
    </row>
    <row r="117" spans="1:5" ht="15.75">
      <c r="A117" s="38"/>
      <c r="C117" s="32"/>
      <c r="E117" s="5"/>
    </row>
    <row r="118" spans="1:5" ht="15.75">
      <c r="A118" s="38"/>
      <c r="C118" s="32"/>
      <c r="E118" s="5"/>
    </row>
    <row r="119" spans="1:5" ht="15.75">
      <c r="A119" s="38"/>
      <c r="C119" s="32"/>
      <c r="E119" s="5"/>
    </row>
    <row r="120" spans="1:5" ht="15.75">
      <c r="A120" s="38"/>
      <c r="C120" s="32"/>
      <c r="E120" s="5"/>
    </row>
    <row r="121" spans="1:5" ht="15.75">
      <c r="A121" s="38"/>
      <c r="C121" s="32"/>
      <c r="E121" s="5"/>
    </row>
    <row r="122" spans="1:5" ht="15.75">
      <c r="A122" s="38"/>
      <c r="C122" s="32"/>
      <c r="E122" s="5"/>
    </row>
    <row r="123" spans="1:5" ht="15.75">
      <c r="A123" s="38"/>
      <c r="C123" s="32"/>
      <c r="E123" s="5"/>
    </row>
    <row r="124" spans="1:5" ht="15.75">
      <c r="A124" s="38"/>
      <c r="C124" s="32"/>
      <c r="E124" s="5"/>
    </row>
    <row r="125" spans="1:5" ht="15.75">
      <c r="A125" s="38"/>
      <c r="C125" s="32"/>
      <c r="E125" s="5"/>
    </row>
    <row r="126" spans="1:5" ht="15.75">
      <c r="A126" s="38"/>
      <c r="C126" s="32"/>
      <c r="E126" s="5"/>
    </row>
    <row r="127" spans="1:5" ht="15.75">
      <c r="A127" s="38"/>
      <c r="C127" s="32"/>
      <c r="E127" s="5"/>
    </row>
    <row r="128" spans="1:5" ht="15.75">
      <c r="A128" s="38"/>
      <c r="C128" s="32"/>
      <c r="E128" s="5"/>
    </row>
    <row r="129" spans="1:5" ht="15.75">
      <c r="A129" s="38"/>
      <c r="C129" s="32"/>
      <c r="E129" s="5"/>
    </row>
    <row r="130" spans="1:5" ht="15.75">
      <c r="A130" s="38"/>
      <c r="C130" s="32"/>
      <c r="E130" s="5"/>
    </row>
    <row r="131" spans="1:5" ht="15.75">
      <c r="A131" s="38"/>
      <c r="C131" s="32"/>
      <c r="E131" s="5"/>
    </row>
    <row r="132" spans="1:5" ht="15.75">
      <c r="A132" s="38"/>
      <c r="C132" s="32"/>
      <c r="E132" s="5"/>
    </row>
    <row r="133" spans="1:5" ht="15.75">
      <c r="A133" s="38"/>
      <c r="C133" s="32"/>
      <c r="E133" s="5"/>
    </row>
    <row r="134" spans="1:5" ht="15.75">
      <c r="A134" s="38"/>
      <c r="C134" s="32"/>
      <c r="E134" s="5"/>
    </row>
    <row r="135" spans="1:5" ht="15.75">
      <c r="A135" s="38"/>
      <c r="C135" s="32"/>
      <c r="E135" s="5"/>
    </row>
    <row r="136" spans="1:5" ht="15.75">
      <c r="A136" s="38"/>
      <c r="C136" s="32"/>
      <c r="E136" s="5"/>
    </row>
    <row r="137" spans="1:5" ht="15.75">
      <c r="A137" s="38"/>
      <c r="C137" s="32"/>
      <c r="E137" s="5"/>
    </row>
    <row r="138" spans="1:5" ht="15.75">
      <c r="A138" s="38"/>
      <c r="C138" s="32"/>
      <c r="E138" s="5"/>
    </row>
    <row r="139" spans="1:5" ht="15.75">
      <c r="A139" s="38"/>
      <c r="C139" s="32"/>
      <c r="E139" s="5"/>
    </row>
    <row r="140" spans="1:5" ht="15.75">
      <c r="A140" s="38"/>
      <c r="C140" s="32"/>
      <c r="E140" s="5"/>
    </row>
    <row r="141" spans="1:5" ht="15.75">
      <c r="A141" s="38"/>
      <c r="C141" s="32"/>
      <c r="E141" s="5"/>
    </row>
    <row r="142" spans="1:5" ht="15.75">
      <c r="A142" s="38"/>
      <c r="C142" s="32"/>
      <c r="E142" s="5"/>
    </row>
    <row r="143" spans="1:5" ht="15.75">
      <c r="A143" s="38"/>
      <c r="C143" s="32"/>
      <c r="E143" s="5"/>
    </row>
    <row r="144" spans="1:5" ht="15.75">
      <c r="A144" s="38"/>
      <c r="C144" s="32"/>
      <c r="E144" s="5"/>
    </row>
    <row r="145" spans="1:5" ht="15.75">
      <c r="A145" s="38"/>
      <c r="C145" s="32"/>
      <c r="E145" s="5"/>
    </row>
    <row r="146" spans="1:5" ht="15.75">
      <c r="A146" s="38"/>
      <c r="C146" s="32"/>
      <c r="E146" s="5"/>
    </row>
    <row r="147" spans="1:5" ht="15.75">
      <c r="A147" s="38"/>
      <c r="C147" s="32"/>
      <c r="E147" s="5"/>
    </row>
    <row r="148" spans="1:5" ht="15.75">
      <c r="A148" s="38"/>
      <c r="C148" s="32"/>
      <c r="E148" s="5"/>
    </row>
    <row r="149" spans="1:5" ht="15.75">
      <c r="A149" s="38"/>
      <c r="C149" s="32"/>
      <c r="E149" s="5"/>
    </row>
    <row r="150" spans="1:5" ht="15.75">
      <c r="A150" s="38"/>
      <c r="C150" s="32"/>
      <c r="E150" s="5"/>
    </row>
    <row r="151" spans="1:5" ht="15.75">
      <c r="A151" s="38"/>
      <c r="C151" s="32"/>
      <c r="E151" s="5"/>
    </row>
    <row r="152" spans="1:5" ht="15.75">
      <c r="A152" s="38"/>
      <c r="C152" s="32"/>
      <c r="E152" s="5"/>
    </row>
    <row r="153" spans="1:5" ht="15.75">
      <c r="A153" s="38"/>
      <c r="C153" s="32"/>
      <c r="E153" s="5"/>
    </row>
    <row r="154" spans="1:5" ht="15.75">
      <c r="A154" s="38"/>
      <c r="C154" s="32"/>
      <c r="E154" s="5"/>
    </row>
    <row r="155" spans="1:5" ht="15.75">
      <c r="A155" s="38"/>
      <c r="C155" s="32"/>
      <c r="E155" s="5"/>
    </row>
    <row r="156" spans="1:5" ht="15.75">
      <c r="A156" s="38"/>
      <c r="C156" s="32"/>
      <c r="E156" s="5"/>
    </row>
    <row r="157" spans="1:5" ht="15.75">
      <c r="A157" s="38"/>
      <c r="C157" s="32"/>
      <c r="E157" s="5"/>
    </row>
    <row r="158" spans="1:5" ht="15.75">
      <c r="A158" s="38"/>
      <c r="C158" s="32"/>
      <c r="E158" s="5"/>
    </row>
    <row r="159" spans="1:5" ht="15.75">
      <c r="A159" s="38"/>
      <c r="C159" s="32"/>
      <c r="E159" s="5"/>
    </row>
    <row r="160" spans="1:5" ht="15.75">
      <c r="A160" s="38"/>
      <c r="C160" s="32"/>
      <c r="E160" s="5"/>
    </row>
    <row r="161" spans="1:5" ht="15.75">
      <c r="A161" s="38"/>
      <c r="C161" s="32"/>
      <c r="E161" s="5"/>
    </row>
    <row r="162" spans="1:5" ht="15.75">
      <c r="A162" s="38"/>
      <c r="C162" s="32"/>
      <c r="E162" s="5"/>
    </row>
    <row r="163" spans="1:5" ht="15.75">
      <c r="A163" s="38"/>
      <c r="C163" s="32"/>
      <c r="E163" s="5"/>
    </row>
    <row r="164" spans="1:5" ht="15.75">
      <c r="A164" s="38"/>
      <c r="C164" s="32"/>
      <c r="E164" s="5"/>
    </row>
    <row r="165" spans="1:5" ht="15.75">
      <c r="A165" s="38"/>
      <c r="C165" s="32"/>
      <c r="E165" s="5"/>
    </row>
    <row r="166" spans="1:5" ht="15.75">
      <c r="A166" s="38"/>
      <c r="C166" s="32"/>
      <c r="E166" s="5"/>
    </row>
    <row r="167" spans="1:5" ht="15.75">
      <c r="A167" s="38"/>
      <c r="C167" s="32"/>
      <c r="E167" s="5"/>
    </row>
    <row r="168" spans="1:5" ht="15.75">
      <c r="A168" s="38"/>
      <c r="C168" s="32"/>
      <c r="E168" s="5"/>
    </row>
    <row r="169" spans="1:5" ht="15.75">
      <c r="A169" s="38"/>
      <c r="C169" s="32"/>
      <c r="E169" s="5"/>
    </row>
    <row r="170" spans="1:5" ht="15.75">
      <c r="A170" s="38"/>
      <c r="C170" s="32"/>
      <c r="E170" s="5"/>
    </row>
    <row r="171" spans="1:5" ht="15.75">
      <c r="A171" s="38"/>
      <c r="C171" s="32"/>
      <c r="E171" s="5"/>
    </row>
    <row r="172" spans="1:5" ht="15.75">
      <c r="A172" s="38"/>
      <c r="C172" s="32"/>
      <c r="E172" s="5"/>
    </row>
    <row r="173" spans="1:5" ht="15.75">
      <c r="A173" s="38"/>
      <c r="C173" s="32"/>
      <c r="E173" s="5"/>
    </row>
    <row r="174" spans="1:5" ht="15.75">
      <c r="A174" s="38"/>
      <c r="C174" s="32"/>
      <c r="E174" s="5"/>
    </row>
    <row r="175" spans="1:5" ht="15.75">
      <c r="A175" s="38"/>
      <c r="C175" s="32"/>
      <c r="E175" s="5"/>
    </row>
    <row r="176" spans="1:5" ht="15.75">
      <c r="A176" s="38"/>
      <c r="C176" s="32"/>
      <c r="E176" s="5"/>
    </row>
    <row r="177" spans="1:5" ht="15.75">
      <c r="A177" s="38"/>
      <c r="C177" s="32"/>
      <c r="E177" s="5"/>
    </row>
    <row r="178" spans="1:5" ht="15.75">
      <c r="A178" s="38"/>
      <c r="C178" s="32"/>
      <c r="E178" s="5"/>
    </row>
    <row r="179" spans="1:5" ht="15.75">
      <c r="A179" s="38"/>
      <c r="C179" s="32"/>
      <c r="E179" s="5"/>
    </row>
    <row r="180" spans="1:5" ht="15.75">
      <c r="A180" s="38"/>
      <c r="C180" s="32"/>
      <c r="E180" s="5"/>
    </row>
    <row r="181" spans="1:5" ht="15.75">
      <c r="A181" s="38"/>
      <c r="C181" s="32"/>
      <c r="E181" s="5"/>
    </row>
    <row r="182" spans="1:5" ht="15.75">
      <c r="A182" s="38"/>
      <c r="C182" s="32"/>
      <c r="E182" s="5"/>
    </row>
    <row r="183" spans="1:5" ht="15.75">
      <c r="A183" s="38"/>
      <c r="C183" s="32"/>
      <c r="E183" s="5"/>
    </row>
    <row r="184" spans="1:5" ht="15.75">
      <c r="A184" s="38"/>
      <c r="C184" s="32"/>
      <c r="E184" s="5"/>
    </row>
    <row r="185" spans="1:5" ht="15.75">
      <c r="A185" s="38"/>
      <c r="C185" s="32"/>
      <c r="E185" s="5"/>
    </row>
    <row r="186" spans="1:5" ht="15.75">
      <c r="A186" s="38"/>
      <c r="C186" s="32"/>
      <c r="E186" s="5"/>
    </row>
    <row r="187" spans="1:5" ht="15.75">
      <c r="A187" s="38"/>
      <c r="C187" s="32"/>
      <c r="E187" s="5"/>
    </row>
    <row r="188" spans="1:5" ht="15.75">
      <c r="A188" s="38"/>
      <c r="C188" s="32"/>
      <c r="E188" s="5"/>
    </row>
    <row r="189" spans="1:5" ht="15.75">
      <c r="A189" s="38"/>
      <c r="C189" s="32"/>
      <c r="E189" s="5"/>
    </row>
    <row r="190" spans="1:5" ht="15.75">
      <c r="A190" s="38"/>
      <c r="C190" s="32"/>
      <c r="E190" s="5"/>
    </row>
    <row r="191" spans="1:5" ht="15.75">
      <c r="A191" s="38"/>
      <c r="C191" s="32"/>
      <c r="E191" s="5"/>
    </row>
    <row r="192" spans="1:5" ht="15.75">
      <c r="A192" s="38"/>
      <c r="C192" s="32"/>
      <c r="E192" s="5"/>
    </row>
    <row r="193" spans="1:5" ht="15.75">
      <c r="A193" s="38"/>
      <c r="C193" s="32"/>
      <c r="E193" s="5"/>
    </row>
    <row r="194" spans="1:5" ht="15.75">
      <c r="A194" s="38"/>
      <c r="C194" s="32"/>
      <c r="E194" s="5"/>
    </row>
    <row r="195" spans="1:5" ht="15.75">
      <c r="A195" s="38"/>
      <c r="C195" s="32"/>
      <c r="E195" s="5"/>
    </row>
    <row r="196" spans="1:5" ht="15.75">
      <c r="A196" s="39"/>
      <c r="C196" s="32"/>
      <c r="E196" s="5"/>
    </row>
    <row r="197" spans="1:5" ht="15.75">
      <c r="A197" s="39"/>
      <c r="C197" s="32"/>
      <c r="E197" s="5"/>
    </row>
    <row r="198" spans="1:5" ht="15.75">
      <c r="A198" s="39"/>
      <c r="C198" s="32"/>
      <c r="E198" s="5"/>
    </row>
    <row r="199" spans="1:5" ht="15.75">
      <c r="A199" s="39"/>
      <c r="C199" s="32"/>
    </row>
    <row r="200" spans="1:5" ht="15.75">
      <c r="A200" s="39"/>
      <c r="C200" s="32"/>
    </row>
    <row r="201" spans="1:5" ht="15.75">
      <c r="A201" s="39"/>
      <c r="C201" s="32"/>
    </row>
    <row r="202" spans="1:5" ht="15.75">
      <c r="A202" s="39"/>
      <c r="C202" s="32"/>
    </row>
    <row r="203" spans="1:5" ht="15.75">
      <c r="A203" s="39"/>
      <c r="C203" s="32"/>
    </row>
    <row r="204" spans="1:5" ht="15.75">
      <c r="A204" s="39"/>
      <c r="C204" s="32"/>
    </row>
    <row r="205" spans="1:5" ht="15.75">
      <c r="A205" s="39"/>
      <c r="C205" s="32"/>
    </row>
    <row r="206" spans="1:5" ht="15.75">
      <c r="A206" s="39"/>
      <c r="C206" s="32"/>
    </row>
    <row r="207" spans="1:5" ht="15.75">
      <c r="A207" s="39"/>
      <c r="C207" s="32"/>
    </row>
    <row r="208" spans="1:5" ht="15.75">
      <c r="A208" s="39"/>
      <c r="C208" s="32"/>
    </row>
    <row r="209" spans="1:3" ht="15.75">
      <c r="A209" s="39"/>
      <c r="C209" s="32"/>
    </row>
    <row r="210" spans="1:3" ht="15.75">
      <c r="A210" s="39"/>
      <c r="C210" s="32"/>
    </row>
    <row r="211" spans="1:3" ht="15.75">
      <c r="A211" s="39"/>
      <c r="C211" s="32"/>
    </row>
    <row r="212" spans="1:3" ht="15.75">
      <c r="A212" s="39"/>
      <c r="C212" s="32"/>
    </row>
    <row r="213" spans="1:3" ht="15.75">
      <c r="A213" s="39"/>
      <c r="C213" s="32"/>
    </row>
    <row r="214" spans="1:3" ht="15.75">
      <c r="A214" s="39"/>
      <c r="C214" s="32"/>
    </row>
    <row r="215" spans="1:3" ht="15.75">
      <c r="A215" s="39"/>
      <c r="C215" s="32"/>
    </row>
    <row r="216" spans="1:3" ht="15.75">
      <c r="A216" s="39"/>
      <c r="C216" s="32"/>
    </row>
    <row r="217" spans="1:3" ht="15.75">
      <c r="A217" s="39"/>
      <c r="C217" s="32"/>
    </row>
    <row r="218" spans="1:3" ht="15.75">
      <c r="A218" s="39"/>
      <c r="C218" s="32"/>
    </row>
    <row r="219" spans="1:3" ht="15.75">
      <c r="A219" s="39"/>
      <c r="C219" s="32"/>
    </row>
    <row r="220" spans="1:3" ht="15.75">
      <c r="A220" s="39"/>
      <c r="C220" s="32"/>
    </row>
    <row r="221" spans="1:3" ht="15.75">
      <c r="A221" s="39"/>
      <c r="C221" s="32"/>
    </row>
    <row r="222" spans="1:3" ht="15.75">
      <c r="A222" s="39"/>
      <c r="C222" s="32"/>
    </row>
    <row r="223" spans="1:3" ht="15.75">
      <c r="A223" s="39"/>
      <c r="C223" s="32"/>
    </row>
    <row r="224" spans="1:3" ht="15.75">
      <c r="A224" s="39"/>
      <c r="C224" s="32"/>
    </row>
    <row r="225" spans="1:3" ht="15.75">
      <c r="A225" s="39"/>
      <c r="C225" s="32"/>
    </row>
    <row r="226" spans="1:3" ht="15.75">
      <c r="A226" s="39"/>
      <c r="C226" s="32"/>
    </row>
    <row r="227" spans="1:3" ht="15.75">
      <c r="A227" s="39"/>
      <c r="C227" s="32"/>
    </row>
    <row r="228" spans="1:3" ht="15.75">
      <c r="A228" s="39"/>
      <c r="C228" s="32"/>
    </row>
    <row r="229" spans="1:3" ht="15.75">
      <c r="A229" s="39"/>
      <c r="C229" s="32"/>
    </row>
    <row r="230" spans="1:3" ht="15.75">
      <c r="A230" s="39"/>
      <c r="C230" s="32"/>
    </row>
    <row r="231" spans="1:3" ht="15.75">
      <c r="A231" s="39"/>
      <c r="C231" s="32"/>
    </row>
    <row r="232" spans="1:3" ht="15.75">
      <c r="A232" s="39"/>
      <c r="C232" s="32"/>
    </row>
    <row r="233" spans="1:3" ht="15.75">
      <c r="A233" s="39"/>
      <c r="C233" s="32"/>
    </row>
    <row r="234" spans="1:3" ht="15.75">
      <c r="A234" s="39"/>
      <c r="C234" s="32"/>
    </row>
    <row r="235" spans="1:3" ht="15.75">
      <c r="A235" s="39"/>
      <c r="C235" s="32"/>
    </row>
    <row r="236" spans="1:3" ht="15.75">
      <c r="A236" s="39"/>
      <c r="C236" s="32"/>
    </row>
    <row r="237" spans="1:3" ht="15.75">
      <c r="A237" s="39"/>
      <c r="C237" s="32"/>
    </row>
    <row r="238" spans="1:3" ht="15.75">
      <c r="A238" s="39"/>
      <c r="C238" s="32"/>
    </row>
    <row r="239" spans="1:3" ht="15.75">
      <c r="A239" s="39"/>
      <c r="C239" s="32"/>
    </row>
    <row r="240" spans="1:3" ht="15.75">
      <c r="A240" s="39"/>
      <c r="C240" s="32"/>
    </row>
    <row r="241" spans="1:3" ht="15.75">
      <c r="A241" s="39"/>
      <c r="C241" s="32"/>
    </row>
    <row r="242" spans="1:3" ht="15.75">
      <c r="A242" s="39"/>
      <c r="C242" s="32"/>
    </row>
    <row r="243" spans="1:3" ht="15.75">
      <c r="A243" s="39"/>
      <c r="C243" s="32"/>
    </row>
    <row r="244" spans="1:3" ht="15.75">
      <c r="A244" s="39"/>
      <c r="C244" s="32"/>
    </row>
    <row r="245" spans="1:3" ht="15.75">
      <c r="A245" s="39"/>
      <c r="C245" s="32"/>
    </row>
    <row r="246" spans="1:3" ht="15.75">
      <c r="A246" s="39"/>
      <c r="C246" s="32"/>
    </row>
    <row r="247" spans="1:3" ht="15.75">
      <c r="A247" s="39"/>
      <c r="C247" s="32"/>
    </row>
    <row r="248" spans="1:3" ht="15.75">
      <c r="A248" s="39"/>
      <c r="C248" s="32"/>
    </row>
    <row r="249" spans="1:3" ht="15.75">
      <c r="A249" s="39"/>
      <c r="C249" s="32"/>
    </row>
    <row r="250" spans="1:3" ht="15.75">
      <c r="A250" s="39"/>
      <c r="C250" s="32"/>
    </row>
    <row r="251" spans="1:3" ht="15.75">
      <c r="A251" s="39"/>
      <c r="C251" s="32"/>
    </row>
    <row r="252" spans="1:3" ht="15.75">
      <c r="A252" s="39"/>
      <c r="C252" s="32"/>
    </row>
    <row r="253" spans="1:3" ht="15.75">
      <c r="A253" s="39"/>
      <c r="C253" s="32"/>
    </row>
    <row r="254" spans="1:3" ht="15.75">
      <c r="A254" s="39"/>
      <c r="C254" s="32"/>
    </row>
    <row r="255" spans="1:3" ht="15.75">
      <c r="A255" s="39"/>
      <c r="C255" s="32"/>
    </row>
    <row r="256" spans="1:3" ht="15.75">
      <c r="A256" s="39"/>
      <c r="C256" s="32"/>
    </row>
    <row r="257" spans="1:3" ht="15.75">
      <c r="A257" s="39"/>
      <c r="C257" s="32"/>
    </row>
    <row r="258" spans="1:3" ht="15.75">
      <c r="A258" s="39"/>
      <c r="C258" s="32"/>
    </row>
    <row r="259" spans="1:3" ht="15.75">
      <c r="A259" s="39"/>
      <c r="C259" s="32"/>
    </row>
    <row r="260" spans="1:3" ht="15.75">
      <c r="A260" s="39"/>
      <c r="C260" s="32"/>
    </row>
    <row r="261" spans="1:3" ht="15.75">
      <c r="A261" s="39"/>
      <c r="C261" s="32"/>
    </row>
    <row r="262" spans="1:3" ht="15.75">
      <c r="A262" s="39"/>
      <c r="C262" s="32"/>
    </row>
    <row r="263" spans="1:3" ht="15.75">
      <c r="A263" s="39"/>
      <c r="C263" s="32"/>
    </row>
    <row r="264" spans="1:3" ht="15.75">
      <c r="A264" s="39"/>
      <c r="C264" s="32"/>
    </row>
    <row r="265" spans="1:3" ht="15.75">
      <c r="A265" s="39"/>
      <c r="C265" s="32"/>
    </row>
    <row r="266" spans="1:3" ht="15.75">
      <c r="A266" s="39"/>
      <c r="C266" s="32"/>
    </row>
    <row r="267" spans="1:3" ht="15.75">
      <c r="A267" s="39"/>
      <c r="C267" s="32"/>
    </row>
    <row r="268" spans="1:3" ht="15.75">
      <c r="A268" s="39"/>
    </row>
    <row r="269" spans="1:3" ht="15.75">
      <c r="A269" s="39"/>
    </row>
    <row r="270" spans="1:3" ht="15.75">
      <c r="A270" s="39"/>
    </row>
    <row r="271" spans="1:3" ht="15.75">
      <c r="A271" s="39"/>
    </row>
    <row r="272" spans="1:3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E2"/>
    <mergeCell ref="A3:E3"/>
    <mergeCell ref="A4:E4"/>
    <mergeCell ref="A5:E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zoomScale="85" zoomScaleNormal="85" workbookViewId="0"/>
  </sheetViews>
  <sheetFormatPr defaultRowHeight="12.75"/>
  <cols>
    <col min="1" max="1" width="51.140625" style="317" customWidth="1"/>
    <col min="2" max="3" width="9.85546875" style="239" customWidth="1"/>
    <col min="4" max="4" width="12.7109375" style="239" customWidth="1"/>
    <col min="5" max="5" width="9.85546875" style="239" customWidth="1"/>
    <col min="6" max="6" width="2.5703125" style="316" customWidth="1"/>
    <col min="7" max="256" width="11.42578125" style="239" customWidth="1"/>
    <col min="257" max="16384" width="9.140625" style="239"/>
  </cols>
  <sheetData>
    <row r="1" spans="1:26" s="25" customFormat="1" ht="3.75" customHeight="1">
      <c r="A1" s="320"/>
      <c r="B1" s="321"/>
      <c r="C1" s="321"/>
      <c r="D1" s="321"/>
      <c r="E1" s="321"/>
      <c r="F1" s="736"/>
      <c r="G1" s="696"/>
      <c r="H1" s="696"/>
      <c r="I1" s="696"/>
      <c r="J1" s="696"/>
      <c r="K1" s="696"/>
      <c r="L1" s="696"/>
      <c r="M1" s="696"/>
      <c r="N1" s="696"/>
      <c r="O1" s="696"/>
      <c r="P1" s="696"/>
    </row>
    <row r="2" spans="1:26" s="25" customFormat="1" ht="20.25">
      <c r="A2" s="1214" t="s">
        <v>353</v>
      </c>
      <c r="B2" s="1214"/>
      <c r="C2" s="1214"/>
      <c r="D2" s="1214"/>
      <c r="E2" s="1214"/>
      <c r="F2" s="736"/>
      <c r="G2" s="696"/>
      <c r="H2" s="696"/>
      <c r="I2" s="696"/>
      <c r="J2" s="696"/>
      <c r="K2" s="696"/>
      <c r="L2" s="696"/>
      <c r="M2" s="696"/>
      <c r="N2" s="696"/>
      <c r="O2" s="696"/>
      <c r="P2" s="696"/>
    </row>
    <row r="3" spans="1:26" s="25" customFormat="1" ht="20.25" customHeight="1">
      <c r="A3" s="1214" t="s">
        <v>356</v>
      </c>
      <c r="B3" s="1214"/>
      <c r="C3" s="1214"/>
      <c r="D3" s="1214"/>
      <c r="E3" s="1214"/>
      <c r="F3" s="736"/>
      <c r="G3" s="696"/>
      <c r="H3" s="696"/>
      <c r="I3" s="696"/>
      <c r="J3" s="696"/>
      <c r="K3" s="696"/>
      <c r="L3" s="696"/>
      <c r="M3" s="696"/>
      <c r="N3" s="696"/>
      <c r="O3" s="696"/>
      <c r="P3" s="696"/>
    </row>
    <row r="4" spans="1:26" s="25" customFormat="1" ht="20.25" customHeight="1">
      <c r="A4" s="1214" t="s">
        <v>922</v>
      </c>
      <c r="B4" s="1214"/>
      <c r="C4" s="1214"/>
      <c r="D4" s="1214"/>
      <c r="E4" s="1214"/>
      <c r="F4" s="736"/>
      <c r="G4" s="696"/>
      <c r="H4" s="696"/>
      <c r="I4" s="696"/>
      <c r="J4" s="696"/>
      <c r="K4" s="696"/>
      <c r="L4" s="696"/>
      <c r="M4" s="696"/>
      <c r="N4" s="696"/>
      <c r="O4" s="696"/>
      <c r="P4" s="696"/>
    </row>
    <row r="5" spans="1:26" s="25" customFormat="1" ht="20.25">
      <c r="A5" s="1215" t="s">
        <v>75</v>
      </c>
      <c r="B5" s="1215"/>
      <c r="C5" s="1215"/>
      <c r="D5" s="1215"/>
      <c r="E5" s="1215"/>
      <c r="F5" s="736"/>
      <c r="G5" s="696"/>
      <c r="H5" s="696"/>
      <c r="I5" s="696"/>
      <c r="J5" s="696"/>
      <c r="K5" s="696"/>
      <c r="L5" s="696"/>
      <c r="M5" s="696"/>
      <c r="N5" s="696"/>
      <c r="O5" s="696"/>
      <c r="P5" s="696"/>
    </row>
    <row r="6" spans="1:26" ht="7.5" customHeight="1">
      <c r="A6" s="680"/>
      <c r="B6" s="424"/>
      <c r="C6" s="424"/>
      <c r="D6" s="424"/>
      <c r="E6" s="424"/>
      <c r="F6" s="423"/>
      <c r="G6" s="424"/>
      <c r="H6" s="424"/>
      <c r="I6" s="424"/>
      <c r="J6" s="424"/>
      <c r="K6" s="424"/>
      <c r="L6" s="424"/>
      <c r="M6" s="424"/>
      <c r="N6" s="424"/>
      <c r="O6" s="424"/>
      <c r="P6" s="424"/>
    </row>
    <row r="7" spans="1:26" ht="10.5" customHeight="1">
      <c r="A7" s="682"/>
      <c r="B7" s="732"/>
      <c r="C7" s="683"/>
      <c r="D7" s="733"/>
      <c r="E7" s="734"/>
      <c r="F7" s="735"/>
      <c r="G7" s="431"/>
      <c r="H7" s="431"/>
      <c r="I7" s="431"/>
      <c r="J7" s="431"/>
      <c r="K7" s="431"/>
      <c r="L7" s="424"/>
      <c r="M7" s="424"/>
      <c r="N7" s="424"/>
      <c r="O7" s="424"/>
      <c r="P7" s="424"/>
    </row>
    <row r="8" spans="1:26" ht="15.75">
      <c r="A8" s="730" t="s">
        <v>164</v>
      </c>
      <c r="B8" s="730" t="s">
        <v>354</v>
      </c>
      <c r="C8" s="730" t="s">
        <v>355</v>
      </c>
      <c r="D8" s="731" t="s">
        <v>136</v>
      </c>
      <c r="E8" s="730" t="s">
        <v>116</v>
      </c>
      <c r="F8" s="738"/>
      <c r="G8" s="424"/>
      <c r="H8" s="424"/>
      <c r="I8" s="424"/>
      <c r="J8" s="424"/>
      <c r="K8" s="424"/>
      <c r="L8" s="424"/>
      <c r="M8" s="424"/>
      <c r="N8" s="424"/>
      <c r="O8" s="424"/>
      <c r="P8" s="424"/>
      <c r="Y8" s="239">
        <v>1</v>
      </c>
      <c r="Z8" s="239">
        <v>1</v>
      </c>
    </row>
    <row r="9" spans="1:26" ht="43.5" customHeight="1">
      <c r="A9" s="676" t="s">
        <v>775</v>
      </c>
      <c r="B9" s="676">
        <v>966633.42810999998</v>
      </c>
      <c r="C9" s="677">
        <v>42945.569479999998</v>
      </c>
      <c r="D9" s="676">
        <f t="shared" ref="D9:D27" si="0">SUM(B9:C9)</f>
        <v>1009578.9975899999</v>
      </c>
      <c r="E9" s="737">
        <f t="shared" ref="E9:E27" si="1">+D9/$D$27</f>
        <v>0.24174688644695116</v>
      </c>
      <c r="F9" s="738"/>
      <c r="G9" s="431"/>
      <c r="H9" s="431"/>
      <c r="I9" s="431"/>
      <c r="J9" s="431"/>
      <c r="K9" s="431"/>
      <c r="L9" s="424"/>
      <c r="M9" s="424"/>
      <c r="N9" s="424"/>
      <c r="O9" s="424"/>
      <c r="P9" s="424"/>
      <c r="Q9" s="424"/>
      <c r="R9" s="424"/>
      <c r="S9" s="424"/>
      <c r="T9" s="424"/>
    </row>
    <row r="10" spans="1:26" ht="27" customHeight="1">
      <c r="A10" s="676" t="s">
        <v>776</v>
      </c>
      <c r="B10" s="676">
        <v>10624.338529999999</v>
      </c>
      <c r="C10" s="677">
        <v>5351.8048699999999</v>
      </c>
      <c r="D10" s="676">
        <f t="shared" si="0"/>
        <v>15976.143399999999</v>
      </c>
      <c r="E10" s="737">
        <f t="shared" si="1"/>
        <v>3.8255381041003775E-3</v>
      </c>
      <c r="F10" s="738"/>
      <c r="G10" s="431"/>
      <c r="H10" s="431"/>
      <c r="I10" s="431"/>
      <c r="J10" s="431"/>
      <c r="K10" s="431"/>
      <c r="L10" s="424"/>
      <c r="M10" s="424"/>
      <c r="N10" s="424"/>
      <c r="O10" s="424"/>
      <c r="P10" s="424"/>
      <c r="Q10" s="424"/>
      <c r="R10" s="424"/>
      <c r="S10" s="424"/>
      <c r="T10" s="424"/>
    </row>
    <row r="11" spans="1:26" ht="27" customHeight="1">
      <c r="A11" s="676" t="s">
        <v>777</v>
      </c>
      <c r="B11" s="676">
        <v>123.43416999999999</v>
      </c>
      <c r="C11" s="677">
        <v>0</v>
      </c>
      <c r="D11" s="676">
        <f t="shared" si="0"/>
        <v>123.43416999999999</v>
      </c>
      <c r="E11" s="737">
        <f t="shared" si="1"/>
        <v>2.9556702694782004E-5</v>
      </c>
      <c r="F11" s="738"/>
      <c r="G11" s="431"/>
      <c r="H11" s="431"/>
      <c r="I11" s="431"/>
      <c r="J11" s="431"/>
      <c r="K11" s="431"/>
      <c r="L11" s="424"/>
      <c r="M11" s="424"/>
      <c r="N11" s="424"/>
      <c r="O11" s="424"/>
      <c r="P11" s="424"/>
      <c r="Q11" s="424"/>
      <c r="R11" s="424"/>
      <c r="S11" s="424"/>
      <c r="T11" s="424"/>
    </row>
    <row r="12" spans="1:26" ht="27" customHeight="1">
      <c r="A12" s="676" t="s">
        <v>137</v>
      </c>
      <c r="B12" s="676">
        <v>52906.523609999997</v>
      </c>
      <c r="C12" s="677">
        <v>11788.928699999999</v>
      </c>
      <c r="D12" s="676">
        <f t="shared" si="0"/>
        <v>64695.452309999993</v>
      </c>
      <c r="E12" s="737">
        <f t="shared" si="1"/>
        <v>1.5491530826764723E-2</v>
      </c>
      <c r="F12" s="738"/>
      <c r="G12" s="431"/>
      <c r="H12" s="431"/>
      <c r="I12" s="431"/>
      <c r="J12" s="431"/>
      <c r="K12" s="431"/>
      <c r="L12" s="424"/>
      <c r="M12" s="424"/>
      <c r="N12" s="424"/>
      <c r="O12" s="424"/>
      <c r="P12" s="424"/>
      <c r="Q12" s="424"/>
      <c r="R12" s="424"/>
      <c r="S12" s="424"/>
      <c r="T12" s="424"/>
    </row>
    <row r="13" spans="1:26" ht="27" customHeight="1">
      <c r="A13" s="676" t="s">
        <v>778</v>
      </c>
      <c r="B13" s="676">
        <v>454478.69738999999</v>
      </c>
      <c r="C13" s="677">
        <v>158257.29147999999</v>
      </c>
      <c r="D13" s="676">
        <f t="shared" si="0"/>
        <v>612735.98887</v>
      </c>
      <c r="E13" s="737">
        <f t="shared" si="1"/>
        <v>0.14672157193930857</v>
      </c>
      <c r="F13" s="738"/>
      <c r="G13" s="431"/>
      <c r="H13" s="431"/>
      <c r="I13" s="431"/>
      <c r="J13" s="431"/>
      <c r="K13" s="431"/>
      <c r="L13" s="424"/>
      <c r="M13" s="424"/>
      <c r="N13" s="424"/>
      <c r="O13" s="424"/>
      <c r="P13" s="424"/>
      <c r="Q13" s="424"/>
      <c r="R13" s="424"/>
      <c r="S13" s="424"/>
      <c r="T13" s="424"/>
    </row>
    <row r="14" spans="1:26" ht="27" customHeight="1">
      <c r="A14" s="676" t="s">
        <v>138</v>
      </c>
      <c r="B14" s="676">
        <v>1520.1155700000002</v>
      </c>
      <c r="C14" s="677">
        <v>254.57498999999999</v>
      </c>
      <c r="D14" s="676">
        <f t="shared" si="0"/>
        <v>1774.6905600000002</v>
      </c>
      <c r="E14" s="737">
        <f t="shared" si="1"/>
        <v>4.249552717627233E-4</v>
      </c>
      <c r="F14" s="738"/>
      <c r="G14" s="431"/>
      <c r="H14" s="431"/>
      <c r="I14" s="431"/>
      <c r="J14" s="431"/>
      <c r="K14" s="431"/>
      <c r="L14" s="424"/>
      <c r="M14" s="424"/>
      <c r="N14" s="424"/>
      <c r="O14" s="424"/>
      <c r="P14" s="424"/>
      <c r="Q14" s="424"/>
      <c r="R14" s="424"/>
      <c r="S14" s="424"/>
      <c r="T14" s="424"/>
    </row>
    <row r="15" spans="1:26" ht="27" customHeight="1">
      <c r="A15" s="676" t="s">
        <v>139</v>
      </c>
      <c r="B15" s="676">
        <v>329639.66683</v>
      </c>
      <c r="C15" s="677">
        <v>254668.96416</v>
      </c>
      <c r="D15" s="676">
        <f t="shared" si="0"/>
        <v>584308.63098999998</v>
      </c>
      <c r="E15" s="737">
        <f t="shared" si="1"/>
        <v>0.13991455111794826</v>
      </c>
      <c r="F15" s="738"/>
      <c r="G15" s="431"/>
      <c r="H15" s="431"/>
      <c r="I15" s="431"/>
      <c r="J15" s="431"/>
      <c r="K15" s="431"/>
      <c r="L15" s="424"/>
      <c r="M15" s="424"/>
      <c r="N15" s="424"/>
      <c r="O15" s="424"/>
      <c r="P15" s="424"/>
      <c r="Q15" s="424"/>
      <c r="R15" s="424"/>
      <c r="S15" s="424"/>
      <c r="T15" s="424"/>
    </row>
    <row r="16" spans="1:26" ht="27" customHeight="1">
      <c r="A16" s="676" t="s">
        <v>140</v>
      </c>
      <c r="B16" s="676">
        <v>716427.05490999995</v>
      </c>
      <c r="C16" s="677">
        <v>208642.04337</v>
      </c>
      <c r="D16" s="676">
        <f t="shared" si="0"/>
        <v>925069.09827999992</v>
      </c>
      <c r="E16" s="737">
        <f t="shared" si="1"/>
        <v>0.22151072357024018</v>
      </c>
      <c r="F16" s="738"/>
      <c r="G16" s="431"/>
      <c r="H16" s="431"/>
      <c r="I16" s="431"/>
      <c r="J16" s="431"/>
      <c r="K16" s="431"/>
      <c r="L16" s="424"/>
      <c r="M16" s="424"/>
      <c r="N16" s="424"/>
      <c r="O16" s="424"/>
      <c r="P16" s="424"/>
      <c r="Q16" s="424"/>
      <c r="R16" s="424"/>
      <c r="S16" s="424"/>
      <c r="T16" s="424"/>
    </row>
    <row r="17" spans="1:20" ht="27" customHeight="1">
      <c r="A17" s="676" t="s">
        <v>779</v>
      </c>
      <c r="B17" s="676">
        <v>140372.08355000001</v>
      </c>
      <c r="C17" s="677">
        <v>39165.91244</v>
      </c>
      <c r="D17" s="676">
        <f t="shared" si="0"/>
        <v>179537.99599000002</v>
      </c>
      <c r="E17" s="737">
        <f t="shared" si="1"/>
        <v>4.2990941405393612E-2</v>
      </c>
      <c r="F17" s="738"/>
      <c r="G17" s="431"/>
      <c r="H17" s="431"/>
      <c r="I17" s="431"/>
      <c r="J17" s="431"/>
      <c r="K17" s="431"/>
      <c r="L17" s="424"/>
      <c r="M17" s="424"/>
      <c r="N17" s="424"/>
      <c r="O17" s="424"/>
      <c r="P17" s="424"/>
      <c r="Q17" s="424"/>
      <c r="R17" s="424"/>
      <c r="S17" s="424"/>
      <c r="T17" s="424"/>
    </row>
    <row r="18" spans="1:20" ht="27" customHeight="1">
      <c r="A18" s="676" t="s">
        <v>141</v>
      </c>
      <c r="B18" s="676">
        <v>359559.21804000001</v>
      </c>
      <c r="C18" s="677">
        <v>67560.868629999997</v>
      </c>
      <c r="D18" s="676">
        <f t="shared" si="0"/>
        <v>427120.08666999999</v>
      </c>
      <c r="E18" s="737">
        <f t="shared" si="1"/>
        <v>0.10227525665441516</v>
      </c>
      <c r="F18" s="738"/>
      <c r="G18" s="431"/>
      <c r="H18" s="431"/>
      <c r="I18" s="431"/>
      <c r="J18" s="431"/>
      <c r="K18" s="431"/>
      <c r="L18" s="424"/>
      <c r="M18" s="424"/>
      <c r="N18" s="424"/>
      <c r="O18" s="424"/>
      <c r="P18" s="424"/>
      <c r="Q18" s="424"/>
      <c r="R18" s="424"/>
      <c r="S18" s="424"/>
      <c r="T18" s="424"/>
    </row>
    <row r="19" spans="1:20" ht="27" customHeight="1">
      <c r="A19" s="676" t="s">
        <v>142</v>
      </c>
      <c r="B19" s="676">
        <v>4860.5104599999995</v>
      </c>
      <c r="C19" s="677">
        <v>428.93978999999996</v>
      </c>
      <c r="D19" s="676">
        <f t="shared" si="0"/>
        <v>5289.4502499999999</v>
      </c>
      <c r="E19" s="737">
        <f t="shared" si="1"/>
        <v>1.266575604292477E-3</v>
      </c>
      <c r="F19" s="738"/>
      <c r="G19" s="431"/>
      <c r="H19" s="431"/>
      <c r="I19" s="431"/>
      <c r="J19" s="431"/>
      <c r="K19" s="431"/>
      <c r="L19" s="424"/>
      <c r="M19" s="424"/>
      <c r="N19" s="424"/>
      <c r="O19" s="424"/>
      <c r="P19" s="424"/>
      <c r="Q19" s="424"/>
      <c r="R19" s="424"/>
      <c r="S19" s="424"/>
      <c r="T19" s="424"/>
    </row>
    <row r="20" spans="1:20" ht="27" customHeight="1">
      <c r="A20" s="676" t="s">
        <v>143</v>
      </c>
      <c r="B20" s="676">
        <v>176233.13578000001</v>
      </c>
      <c r="C20" s="677">
        <v>114442.005</v>
      </c>
      <c r="D20" s="676">
        <f t="shared" si="0"/>
        <v>290675.14078000002</v>
      </c>
      <c r="E20" s="737">
        <f t="shared" si="1"/>
        <v>6.960308249165012E-2</v>
      </c>
      <c r="F20" s="738"/>
      <c r="G20" s="431"/>
      <c r="H20" s="431"/>
      <c r="I20" s="431"/>
      <c r="J20" s="431"/>
      <c r="K20" s="431"/>
      <c r="L20" s="424"/>
      <c r="M20" s="424"/>
      <c r="N20" s="424"/>
      <c r="O20" s="424"/>
      <c r="P20" s="424"/>
      <c r="Q20" s="424"/>
      <c r="R20" s="424"/>
      <c r="S20" s="424"/>
      <c r="T20" s="424"/>
    </row>
    <row r="21" spans="1:20" ht="27" customHeight="1">
      <c r="A21" s="676" t="s">
        <v>144</v>
      </c>
      <c r="B21" s="676">
        <v>2573.8470499999999</v>
      </c>
      <c r="C21" s="677">
        <v>142.42712</v>
      </c>
      <c r="D21" s="676">
        <f t="shared" si="0"/>
        <v>2716.2741699999997</v>
      </c>
      <c r="E21" s="737">
        <f t="shared" si="1"/>
        <v>6.5042044743530698E-4</v>
      </c>
      <c r="F21" s="738"/>
      <c r="G21" s="431"/>
      <c r="H21" s="431"/>
      <c r="I21" s="431"/>
      <c r="J21" s="431"/>
      <c r="K21" s="431"/>
      <c r="L21" s="424"/>
      <c r="M21" s="424"/>
      <c r="N21" s="424"/>
      <c r="O21" s="424"/>
      <c r="P21" s="424"/>
      <c r="Q21" s="424"/>
      <c r="R21" s="424"/>
      <c r="S21" s="424"/>
      <c r="T21" s="424"/>
    </row>
    <row r="22" spans="1:20" ht="27" customHeight="1">
      <c r="A22" s="676" t="s">
        <v>145</v>
      </c>
      <c r="B22" s="676">
        <v>4963.9783899999993</v>
      </c>
      <c r="C22" s="677">
        <v>299.50597999999997</v>
      </c>
      <c r="D22" s="676">
        <f t="shared" si="0"/>
        <v>5263.4843699999992</v>
      </c>
      <c r="E22" s="737">
        <f t="shared" si="1"/>
        <v>1.2603579921404416E-3</v>
      </c>
      <c r="F22" s="738"/>
      <c r="G22" s="431"/>
      <c r="H22" s="431"/>
      <c r="I22" s="431"/>
      <c r="J22" s="431"/>
      <c r="K22" s="431"/>
      <c r="L22" s="424"/>
      <c r="M22" s="424"/>
      <c r="N22" s="424"/>
      <c r="O22" s="424"/>
      <c r="P22" s="424"/>
      <c r="Q22" s="424"/>
      <c r="R22" s="424"/>
      <c r="S22" s="424"/>
      <c r="T22" s="424"/>
    </row>
    <row r="23" spans="1:20" ht="27" customHeight="1">
      <c r="A23" s="676" t="s">
        <v>146</v>
      </c>
      <c r="B23" s="676">
        <v>36111.956530000003</v>
      </c>
      <c r="C23" s="677">
        <v>13686.83827</v>
      </c>
      <c r="D23" s="676">
        <f t="shared" si="0"/>
        <v>49798.794800000003</v>
      </c>
      <c r="E23" s="737">
        <f t="shared" si="1"/>
        <v>1.1924479035765025E-2</v>
      </c>
      <c r="F23" s="738"/>
      <c r="G23" s="431"/>
      <c r="H23" s="431"/>
      <c r="I23" s="431"/>
      <c r="J23" s="431"/>
      <c r="K23" s="431"/>
      <c r="L23" s="424"/>
      <c r="M23" s="424"/>
      <c r="N23" s="424"/>
      <c r="O23" s="424"/>
      <c r="P23" s="424"/>
      <c r="Q23" s="424"/>
      <c r="R23" s="424"/>
      <c r="S23" s="424"/>
      <c r="T23" s="424"/>
    </row>
    <row r="24" spans="1:20" ht="27" customHeight="1">
      <c r="A24" s="676" t="s">
        <v>147</v>
      </c>
      <c r="B24" s="676">
        <v>410.65280000000001</v>
      </c>
      <c r="C24" s="677">
        <v>0</v>
      </c>
      <c r="D24" s="676">
        <f t="shared" si="0"/>
        <v>410.65280000000001</v>
      </c>
      <c r="E24" s="737">
        <f t="shared" si="1"/>
        <v>9.8332112739768699E-5</v>
      </c>
      <c r="F24" s="738"/>
      <c r="G24" s="431"/>
      <c r="H24" s="431"/>
      <c r="I24" s="431"/>
      <c r="J24" s="431"/>
      <c r="K24" s="431"/>
      <c r="L24" s="424"/>
      <c r="M24" s="424"/>
      <c r="N24" s="424"/>
      <c r="O24" s="424"/>
      <c r="P24" s="424"/>
      <c r="Q24" s="424"/>
      <c r="R24" s="424"/>
      <c r="S24" s="424"/>
      <c r="T24" s="424"/>
    </row>
    <row r="25" spans="1:20" ht="27" customHeight="1">
      <c r="A25" s="676" t="s">
        <v>148</v>
      </c>
      <c r="B25" s="676">
        <v>14.599120000000001</v>
      </c>
      <c r="C25" s="677">
        <v>0</v>
      </c>
      <c r="D25" s="676">
        <f t="shared" si="0"/>
        <v>14.599120000000001</v>
      </c>
      <c r="E25" s="737">
        <f t="shared" si="1"/>
        <v>3.4958054924778601E-6</v>
      </c>
      <c r="F25" s="738"/>
      <c r="G25" s="431"/>
      <c r="H25" s="431"/>
      <c r="I25" s="431"/>
      <c r="J25" s="431"/>
      <c r="K25" s="431"/>
      <c r="L25" s="424"/>
      <c r="M25" s="424"/>
      <c r="N25" s="424"/>
      <c r="O25" s="424"/>
      <c r="P25" s="424"/>
      <c r="Q25" s="424"/>
      <c r="R25" s="424"/>
      <c r="S25" s="424"/>
      <c r="T25" s="424"/>
    </row>
    <row r="26" spans="1:20" ht="27" customHeight="1">
      <c r="A26" s="676" t="s">
        <v>149</v>
      </c>
      <c r="B26" s="676">
        <v>1092.9131</v>
      </c>
      <c r="C26" s="677">
        <v>0.17945</v>
      </c>
      <c r="D26" s="739">
        <f t="shared" si="0"/>
        <v>1093.0925500000001</v>
      </c>
      <c r="E26" s="740">
        <f t="shared" si="1"/>
        <v>2.617444709048648E-4</v>
      </c>
      <c r="F26" s="738"/>
      <c r="G26" s="431"/>
      <c r="H26" s="431"/>
      <c r="I26" s="431"/>
      <c r="J26" s="431"/>
      <c r="K26" s="431"/>
      <c r="L26" s="424"/>
      <c r="M26" s="424"/>
      <c r="N26" s="424"/>
      <c r="O26" s="424"/>
      <c r="P26" s="424"/>
      <c r="Q26" s="424"/>
      <c r="R26" s="424"/>
      <c r="S26" s="424"/>
      <c r="T26" s="424"/>
    </row>
    <row r="27" spans="1:20" ht="33" customHeight="1">
      <c r="A27" s="714" t="s">
        <v>150</v>
      </c>
      <c r="B27" s="634">
        <f>SUM(B9:B26)</f>
        <v>3258546.1539399996</v>
      </c>
      <c r="C27" s="634">
        <f>SUM(C9:C26)</f>
        <v>917635.85372999997</v>
      </c>
      <c r="D27" s="634">
        <f t="shared" si="0"/>
        <v>4176182.0076699997</v>
      </c>
      <c r="E27" s="715">
        <f t="shared" si="1"/>
        <v>1</v>
      </c>
      <c r="F27" s="246"/>
      <c r="G27" s="244"/>
      <c r="H27" s="244"/>
      <c r="I27" s="244"/>
      <c r="J27" s="244"/>
      <c r="K27" s="244"/>
    </row>
    <row r="28" spans="1:20" ht="33" customHeight="1">
      <c r="A28" s="716" t="s">
        <v>151</v>
      </c>
      <c r="B28" s="580">
        <f>+B27/$D$27</f>
        <v>0.7802691903646285</v>
      </c>
      <c r="C28" s="580">
        <f>+C27/$D$27</f>
        <v>0.21973080963537142</v>
      </c>
      <c r="D28" s="580">
        <f>+D27/$D$27</f>
        <v>1</v>
      </c>
      <c r="E28" s="580"/>
      <c r="F28" s="246"/>
      <c r="G28" s="244"/>
      <c r="H28" s="244"/>
      <c r="I28" s="244"/>
      <c r="J28" s="244"/>
      <c r="K28" s="244"/>
    </row>
    <row r="29" spans="1:20" ht="9" customHeight="1" thickBot="1">
      <c r="A29" s="324"/>
      <c r="B29" s="325"/>
      <c r="C29" s="326"/>
      <c r="D29" s="327"/>
      <c r="E29" s="328"/>
      <c r="F29" s="246"/>
      <c r="G29" s="244"/>
      <c r="H29" s="244"/>
      <c r="I29" s="244"/>
      <c r="J29" s="244"/>
      <c r="K29" s="244"/>
    </row>
    <row r="30" spans="1:20" ht="15" customHeight="1" thickTop="1">
      <c r="A30" s="241" t="s">
        <v>152</v>
      </c>
      <c r="B30" s="5"/>
      <c r="C30" s="6"/>
      <c r="D30" s="7"/>
      <c r="E30" s="7"/>
      <c r="F30" s="246"/>
      <c r="G30" s="7"/>
      <c r="H30" s="244"/>
      <c r="I30" s="244"/>
      <c r="J30" s="244"/>
      <c r="K30" s="244"/>
    </row>
    <row r="31" spans="1:20" ht="15" customHeight="1">
      <c r="A31" s="365"/>
      <c r="C31" s="30"/>
      <c r="D31" s="244"/>
      <c r="E31" s="7"/>
      <c r="F31" s="246"/>
      <c r="G31" s="244"/>
      <c r="H31" s="244"/>
      <c r="I31" s="244"/>
      <c r="J31" s="244"/>
      <c r="K31" s="244"/>
    </row>
    <row r="32" spans="1:20" ht="15" customHeight="1">
      <c r="A32" s="330"/>
      <c r="C32" s="30"/>
      <c r="D32" s="244"/>
      <c r="E32" s="7"/>
      <c r="F32" s="246"/>
      <c r="G32" s="244"/>
      <c r="H32" s="244"/>
      <c r="I32" s="244"/>
      <c r="J32" s="244"/>
      <c r="K32" s="244"/>
    </row>
    <row r="33" spans="1:11" ht="9" customHeight="1">
      <c r="A33" s="33"/>
      <c r="C33" s="30"/>
      <c r="D33" s="244"/>
      <c r="E33" s="7"/>
      <c r="F33" s="246"/>
      <c r="G33" s="244"/>
      <c r="H33" s="244"/>
      <c r="I33" s="244"/>
      <c r="J33" s="244"/>
      <c r="K33" s="244"/>
    </row>
    <row r="34" spans="1:11" ht="9" customHeight="1">
      <c r="A34" s="31"/>
      <c r="C34" s="30"/>
      <c r="D34" s="244"/>
      <c r="E34" s="7"/>
      <c r="F34" s="246"/>
      <c r="G34" s="244"/>
      <c r="H34" s="244"/>
      <c r="I34" s="244"/>
      <c r="J34" s="244"/>
      <c r="K34" s="244"/>
    </row>
    <row r="35" spans="1:11" ht="9" customHeight="1">
      <c r="A35" s="31"/>
      <c r="C35" s="30"/>
      <c r="D35" s="244"/>
      <c r="E35" s="7"/>
      <c r="F35" s="246"/>
      <c r="G35" s="244"/>
      <c r="H35" s="244"/>
      <c r="I35" s="244"/>
      <c r="J35" s="244"/>
      <c r="K35" s="244"/>
    </row>
    <row r="36" spans="1:11" ht="9" customHeight="1">
      <c r="A36" s="31"/>
      <c r="B36" s="1"/>
      <c r="C36" s="30"/>
      <c r="D36" s="244"/>
      <c r="E36" s="7"/>
      <c r="F36" s="246"/>
      <c r="G36" s="244"/>
      <c r="H36" s="244"/>
      <c r="I36" s="244"/>
      <c r="J36" s="244"/>
      <c r="K36" s="244"/>
    </row>
    <row r="37" spans="1:11" ht="9" customHeight="1">
      <c r="A37" s="31"/>
      <c r="B37" s="1"/>
      <c r="C37" s="30"/>
      <c r="D37" s="244"/>
      <c r="E37" s="7"/>
      <c r="F37" s="246"/>
      <c r="G37" s="244"/>
      <c r="H37" s="244"/>
      <c r="I37" s="244"/>
      <c r="J37" s="244"/>
      <c r="K37" s="244"/>
    </row>
    <row r="38" spans="1:11" ht="9" customHeight="1">
      <c r="A38" s="31"/>
      <c r="B38" s="1"/>
      <c r="C38" s="30"/>
      <c r="D38" s="244"/>
      <c r="E38" s="7"/>
      <c r="F38" s="246"/>
      <c r="G38" s="244"/>
      <c r="H38" s="244"/>
      <c r="I38" s="244"/>
      <c r="J38" s="244"/>
      <c r="K38" s="244"/>
    </row>
    <row r="39" spans="1:11" ht="9" customHeight="1">
      <c r="A39" s="315"/>
      <c r="B39" s="1"/>
      <c r="C39" s="30"/>
      <c r="D39" s="244"/>
      <c r="E39" s="7"/>
      <c r="F39" s="246"/>
      <c r="G39" s="244"/>
      <c r="H39" s="244"/>
      <c r="I39" s="244"/>
      <c r="J39" s="244"/>
      <c r="K39" s="244"/>
    </row>
    <row r="40" spans="1:11" ht="9" customHeight="1">
      <c r="A40" s="31"/>
      <c r="B40" s="1"/>
      <c r="C40" s="30"/>
      <c r="D40" s="244"/>
      <c r="E40" s="7"/>
      <c r="F40" s="246"/>
      <c r="G40" s="244"/>
      <c r="H40" s="244"/>
      <c r="I40" s="244"/>
      <c r="J40" s="244"/>
      <c r="K40" s="244"/>
    </row>
    <row r="41" spans="1:11" ht="9" customHeight="1">
      <c r="A41" s="31"/>
      <c r="B41" s="1"/>
      <c r="C41" s="30"/>
      <c r="D41" s="244"/>
      <c r="E41" s="7"/>
      <c r="F41" s="246"/>
      <c r="G41" s="244"/>
      <c r="H41" s="244"/>
      <c r="I41" s="244"/>
      <c r="J41" s="244"/>
      <c r="K41" s="244"/>
    </row>
    <row r="42" spans="1:11" ht="9" customHeight="1">
      <c r="A42" s="31"/>
      <c r="B42" s="1"/>
      <c r="C42" s="30"/>
      <c r="D42" s="244"/>
      <c r="E42" s="7"/>
      <c r="F42" s="246"/>
      <c r="G42" s="244"/>
      <c r="H42" s="244"/>
      <c r="I42" s="244"/>
      <c r="J42" s="244"/>
      <c r="K42" s="244"/>
    </row>
    <row r="43" spans="1:11" ht="9" customHeight="1">
      <c r="A43" s="31"/>
      <c r="C43" s="30"/>
      <c r="D43" s="244"/>
      <c r="E43" s="7"/>
      <c r="F43" s="246"/>
      <c r="G43" s="244"/>
      <c r="H43" s="244"/>
      <c r="I43" s="244"/>
      <c r="J43" s="244"/>
      <c r="K43" s="244"/>
    </row>
    <row r="44" spans="1:11" ht="9" customHeight="1">
      <c r="A44" s="31"/>
      <c r="C44" s="30"/>
      <c r="D44" s="244"/>
      <c r="E44" s="7"/>
      <c r="F44" s="246"/>
      <c r="G44" s="244"/>
      <c r="H44" s="244"/>
      <c r="I44" s="244"/>
      <c r="J44" s="244"/>
      <c r="K44" s="244"/>
    </row>
    <row r="45" spans="1:11" ht="9" customHeight="1">
      <c r="A45" s="315"/>
      <c r="C45" s="30"/>
      <c r="D45" s="244"/>
      <c r="E45" s="7"/>
      <c r="F45" s="246"/>
      <c r="G45" s="244"/>
      <c r="H45" s="244"/>
      <c r="I45" s="244"/>
      <c r="J45" s="244"/>
      <c r="K45" s="244"/>
    </row>
    <row r="46" spans="1:11" ht="9" customHeight="1">
      <c r="A46" s="31"/>
      <c r="C46" s="30"/>
      <c r="D46" s="244"/>
      <c r="E46" s="7"/>
      <c r="F46" s="246"/>
      <c r="G46" s="244"/>
      <c r="H46" s="244"/>
      <c r="I46" s="244"/>
      <c r="J46" s="244"/>
      <c r="K46" s="244"/>
    </row>
    <row r="47" spans="1:11" ht="9" customHeight="1">
      <c r="A47" s="31"/>
      <c r="C47" s="30"/>
      <c r="D47" s="244"/>
      <c r="E47" s="7"/>
      <c r="F47" s="246"/>
      <c r="G47" s="244"/>
      <c r="H47" s="244"/>
      <c r="I47" s="244"/>
      <c r="J47" s="244"/>
      <c r="K47" s="244"/>
    </row>
    <row r="48" spans="1:11" ht="9" customHeight="1">
      <c r="A48" s="31"/>
      <c r="C48" s="30"/>
      <c r="D48" s="244"/>
      <c r="E48" s="7"/>
      <c r="F48" s="246"/>
      <c r="G48" s="244"/>
      <c r="H48" s="244"/>
      <c r="I48" s="244"/>
      <c r="J48" s="244"/>
      <c r="K48" s="244"/>
    </row>
    <row r="49" spans="1:11" ht="9" customHeight="1">
      <c r="A49" s="31"/>
      <c r="C49" s="30"/>
      <c r="D49" s="244"/>
      <c r="E49" s="7"/>
      <c r="F49" s="246"/>
      <c r="G49" s="244"/>
      <c r="H49" s="244"/>
      <c r="I49" s="244"/>
      <c r="J49" s="244"/>
      <c r="K49" s="244"/>
    </row>
    <row r="50" spans="1:11" ht="9" customHeight="1">
      <c r="A50" s="31"/>
      <c r="C50" s="30"/>
      <c r="D50" s="244"/>
      <c r="E50" s="7"/>
      <c r="F50" s="246"/>
      <c r="G50" s="244"/>
      <c r="H50" s="244"/>
      <c r="I50" s="244"/>
      <c r="J50" s="244"/>
      <c r="K50" s="244"/>
    </row>
    <row r="51" spans="1:11" ht="9" customHeight="1">
      <c r="A51" s="315"/>
      <c r="C51" s="30"/>
      <c r="D51" s="244"/>
      <c r="E51" s="7"/>
      <c r="F51" s="246"/>
      <c r="G51" s="244"/>
      <c r="H51" s="244"/>
      <c r="I51" s="244"/>
      <c r="J51" s="244"/>
      <c r="K51" s="244"/>
    </row>
    <row r="52" spans="1:11" ht="9" customHeight="1">
      <c r="A52" s="31"/>
      <c r="C52" s="30"/>
      <c r="D52" s="244"/>
      <c r="E52" s="7"/>
      <c r="F52" s="246"/>
      <c r="G52" s="244"/>
      <c r="H52" s="244"/>
      <c r="I52" s="244"/>
      <c r="J52" s="244"/>
      <c r="K52" s="244"/>
    </row>
    <row r="53" spans="1:11" ht="9" customHeight="1">
      <c r="A53" s="31"/>
      <c r="C53" s="30"/>
      <c r="D53" s="244"/>
      <c r="E53" s="7"/>
      <c r="F53" s="246"/>
      <c r="G53" s="244"/>
      <c r="H53" s="244"/>
      <c r="I53" s="244"/>
      <c r="J53" s="244"/>
      <c r="K53" s="244"/>
    </row>
    <row r="54" spans="1:11" ht="9" customHeight="1">
      <c r="A54" s="31"/>
      <c r="C54" s="30"/>
      <c r="D54" s="244"/>
      <c r="E54" s="7"/>
      <c r="F54" s="246"/>
      <c r="G54" s="244"/>
      <c r="H54" s="244"/>
      <c r="I54" s="244"/>
      <c r="J54" s="244"/>
      <c r="K54" s="244"/>
    </row>
    <row r="55" spans="1:11" ht="9" customHeight="1">
      <c r="A55" s="31"/>
      <c r="C55" s="30"/>
      <c r="D55" s="244"/>
      <c r="E55" s="7"/>
      <c r="F55" s="246"/>
      <c r="G55" s="244"/>
      <c r="H55" s="244"/>
      <c r="I55" s="244"/>
      <c r="J55" s="244"/>
      <c r="K55" s="244"/>
    </row>
    <row r="56" spans="1:11" ht="9" customHeight="1">
      <c r="A56" s="315"/>
      <c r="C56" s="30"/>
      <c r="D56" s="244"/>
      <c r="E56" s="7"/>
      <c r="F56" s="246"/>
      <c r="G56" s="244"/>
      <c r="H56" s="244"/>
      <c r="I56" s="244"/>
      <c r="J56" s="244"/>
      <c r="K56" s="244"/>
    </row>
    <row r="57" spans="1:11" ht="9" customHeight="1">
      <c r="A57" s="35"/>
      <c r="C57" s="30"/>
      <c r="D57" s="244"/>
      <c r="E57" s="7"/>
      <c r="F57" s="246"/>
      <c r="G57" s="244"/>
      <c r="H57" s="244"/>
      <c r="I57" s="244"/>
      <c r="J57" s="244"/>
      <c r="K57" s="244"/>
    </row>
    <row r="58" spans="1:11" ht="9" customHeight="1">
      <c r="A58" s="35"/>
      <c r="C58" s="30"/>
      <c r="D58" s="244"/>
      <c r="E58" s="7"/>
      <c r="F58" s="246"/>
      <c r="G58" s="244"/>
      <c r="H58" s="244"/>
      <c r="I58" s="244"/>
      <c r="J58" s="244"/>
      <c r="K58" s="244"/>
    </row>
    <row r="59" spans="1:11" ht="9" customHeight="1">
      <c r="A59" s="35"/>
      <c r="C59" s="30"/>
      <c r="D59" s="244"/>
      <c r="E59" s="7"/>
      <c r="F59" s="246"/>
      <c r="G59" s="244"/>
      <c r="H59" s="244"/>
      <c r="I59" s="244"/>
      <c r="J59" s="244"/>
      <c r="K59" s="244"/>
    </row>
    <row r="60" spans="1:11" ht="9" customHeight="1">
      <c r="A60" s="35"/>
      <c r="C60" s="30"/>
      <c r="D60" s="244"/>
      <c r="E60" s="7"/>
      <c r="F60" s="246"/>
      <c r="G60" s="244"/>
      <c r="H60" s="244"/>
      <c r="I60" s="244"/>
      <c r="J60" s="244"/>
      <c r="K60" s="244"/>
    </row>
    <row r="61" spans="1:11" ht="9" customHeight="1">
      <c r="A61" s="36"/>
      <c r="C61" s="30"/>
      <c r="D61" s="244"/>
      <c r="E61" s="7"/>
      <c r="F61" s="246"/>
      <c r="G61" s="244"/>
      <c r="H61" s="244"/>
      <c r="I61" s="244"/>
      <c r="J61" s="244"/>
      <c r="K61" s="244"/>
    </row>
    <row r="62" spans="1:11" ht="9" customHeight="1">
      <c r="A62" s="36"/>
      <c r="C62" s="30"/>
      <c r="D62" s="244"/>
      <c r="E62" s="7"/>
      <c r="F62" s="246"/>
      <c r="G62" s="244"/>
      <c r="H62" s="244"/>
      <c r="I62" s="244"/>
      <c r="J62" s="244"/>
      <c r="K62" s="244"/>
    </row>
    <row r="63" spans="1:11" ht="9" customHeight="1">
      <c r="A63" s="33"/>
      <c r="C63" s="30"/>
      <c r="D63" s="244"/>
      <c r="E63" s="7"/>
      <c r="F63" s="246"/>
      <c r="G63" s="244"/>
      <c r="H63" s="244"/>
      <c r="I63" s="244"/>
      <c r="J63" s="244"/>
      <c r="K63" s="244"/>
    </row>
    <row r="64" spans="1:11" ht="9" customHeight="1">
      <c r="A64" s="31"/>
      <c r="C64" s="30"/>
      <c r="D64" s="244"/>
      <c r="E64" s="7"/>
      <c r="F64" s="246"/>
      <c r="G64" s="244"/>
      <c r="H64" s="244"/>
      <c r="I64" s="244"/>
      <c r="J64" s="244"/>
      <c r="K64" s="244"/>
    </row>
    <row r="65" spans="1:11" ht="9" customHeight="1">
      <c r="A65" s="31"/>
      <c r="C65" s="30"/>
      <c r="D65" s="244"/>
      <c r="E65" s="7"/>
      <c r="F65" s="246"/>
      <c r="G65" s="244"/>
      <c r="H65" s="244"/>
      <c r="I65" s="244"/>
      <c r="J65" s="244"/>
      <c r="K65" s="244"/>
    </row>
    <row r="66" spans="1:11" ht="9" customHeight="1">
      <c r="A66" s="31"/>
      <c r="C66" s="30"/>
      <c r="D66" s="244"/>
      <c r="E66" s="7"/>
      <c r="F66" s="246"/>
      <c r="G66" s="244"/>
      <c r="H66" s="244"/>
      <c r="I66" s="244"/>
      <c r="J66" s="244"/>
      <c r="K66" s="244"/>
    </row>
    <row r="67" spans="1:11" ht="9" customHeight="1">
      <c r="A67" s="31"/>
      <c r="C67" s="30"/>
      <c r="D67" s="244"/>
      <c r="E67" s="7"/>
      <c r="F67" s="246"/>
      <c r="G67" s="244"/>
      <c r="H67" s="244"/>
      <c r="I67" s="244"/>
      <c r="J67" s="244"/>
      <c r="K67" s="244"/>
    </row>
    <row r="68" spans="1:11" ht="9" customHeight="1">
      <c r="A68" s="35"/>
      <c r="C68" s="30"/>
      <c r="D68" s="244"/>
      <c r="E68" s="7"/>
      <c r="F68" s="246"/>
      <c r="G68" s="244"/>
      <c r="H68" s="244"/>
      <c r="I68" s="244"/>
      <c r="J68" s="244"/>
      <c r="K68" s="244"/>
    </row>
    <row r="69" spans="1:11" ht="9" customHeight="1">
      <c r="A69" s="33"/>
      <c r="C69" s="30"/>
      <c r="D69" s="244"/>
      <c r="E69" s="7"/>
      <c r="F69" s="246"/>
      <c r="G69" s="244"/>
      <c r="H69" s="244"/>
      <c r="I69" s="244"/>
      <c r="J69" s="244"/>
      <c r="K69" s="244"/>
    </row>
    <row r="70" spans="1:11" ht="9" customHeight="1">
      <c r="A70" s="31"/>
      <c r="C70" s="30"/>
      <c r="D70" s="244"/>
      <c r="E70" s="7"/>
      <c r="F70" s="246"/>
      <c r="G70" s="244"/>
      <c r="H70" s="244"/>
      <c r="I70" s="244"/>
      <c r="J70" s="244"/>
      <c r="K70" s="244"/>
    </row>
    <row r="71" spans="1:11" ht="9" customHeight="1">
      <c r="A71" s="31"/>
      <c r="C71" s="30"/>
      <c r="D71" s="244"/>
      <c r="E71" s="7"/>
      <c r="F71" s="246"/>
      <c r="G71" s="244"/>
      <c r="H71" s="244"/>
      <c r="I71" s="244"/>
      <c r="J71" s="244"/>
      <c r="K71" s="244"/>
    </row>
    <row r="72" spans="1:11" ht="9" customHeight="1">
      <c r="A72" s="31"/>
      <c r="C72" s="30"/>
      <c r="D72" s="244"/>
      <c r="E72" s="7"/>
      <c r="F72" s="246"/>
      <c r="G72" s="244"/>
      <c r="H72" s="244"/>
      <c r="I72" s="244"/>
      <c r="J72" s="244"/>
      <c r="K72" s="244"/>
    </row>
    <row r="73" spans="1:11" ht="9" customHeight="1">
      <c r="A73" s="31"/>
      <c r="C73" s="30"/>
      <c r="D73" s="244"/>
      <c r="E73" s="7"/>
      <c r="F73" s="246"/>
      <c r="G73" s="244"/>
      <c r="H73" s="244"/>
      <c r="I73" s="244"/>
      <c r="J73" s="244"/>
      <c r="K73" s="244"/>
    </row>
    <row r="74" spans="1:11" ht="9" customHeight="1">
      <c r="A74" s="35"/>
      <c r="C74" s="30"/>
      <c r="D74" s="244"/>
      <c r="E74" s="7"/>
      <c r="F74" s="246"/>
      <c r="G74" s="244"/>
      <c r="H74" s="244"/>
      <c r="I74" s="244"/>
      <c r="J74" s="244"/>
      <c r="K74" s="244"/>
    </row>
    <row r="75" spans="1:11" ht="9" customHeight="1">
      <c r="A75" s="33"/>
      <c r="C75" s="30"/>
      <c r="D75" s="244"/>
      <c r="E75" s="7"/>
      <c r="F75" s="246"/>
      <c r="G75" s="244"/>
      <c r="H75" s="244"/>
      <c r="I75" s="244"/>
      <c r="J75" s="244"/>
      <c r="K75" s="244"/>
    </row>
    <row r="76" spans="1:11" ht="9" customHeight="1">
      <c r="A76" s="31"/>
      <c r="C76" s="30"/>
      <c r="D76" s="244"/>
      <c r="E76" s="7"/>
      <c r="F76" s="246"/>
      <c r="G76" s="244"/>
      <c r="H76" s="244"/>
      <c r="I76" s="244"/>
      <c r="J76" s="244"/>
      <c r="K76" s="244"/>
    </row>
    <row r="77" spans="1:11" ht="9" customHeight="1">
      <c r="A77" s="31"/>
      <c r="C77" s="30"/>
      <c r="D77" s="244"/>
      <c r="E77" s="7"/>
      <c r="F77" s="246"/>
      <c r="G77" s="244"/>
      <c r="H77" s="244"/>
      <c r="I77" s="244"/>
      <c r="J77" s="244"/>
      <c r="K77" s="244"/>
    </row>
    <row r="78" spans="1:11" ht="9" customHeight="1">
      <c r="A78" s="31"/>
      <c r="C78" s="32"/>
      <c r="E78" s="5"/>
      <c r="F78" s="246"/>
    </row>
    <row r="79" spans="1:11" ht="9" customHeight="1">
      <c r="A79" s="31"/>
      <c r="C79" s="32"/>
      <c r="E79" s="5"/>
      <c r="F79" s="246"/>
    </row>
    <row r="80" spans="1:11" ht="9" customHeight="1">
      <c r="A80" s="31"/>
      <c r="C80" s="32"/>
      <c r="E80" s="5"/>
      <c r="F80" s="246"/>
    </row>
    <row r="81" spans="1:6" ht="9" customHeight="1">
      <c r="A81" s="31"/>
      <c r="C81" s="32"/>
      <c r="E81" s="5"/>
      <c r="F81" s="246"/>
    </row>
    <row r="82" spans="1:6" ht="9" customHeight="1">
      <c r="A82" s="31"/>
      <c r="C82" s="32"/>
      <c r="E82" s="5"/>
      <c r="F82" s="246"/>
    </row>
    <row r="83" spans="1:6" ht="9" customHeight="1">
      <c r="A83" s="31"/>
      <c r="C83" s="32"/>
      <c r="E83" s="5"/>
      <c r="F83" s="246"/>
    </row>
    <row r="84" spans="1:6" ht="9" customHeight="1">
      <c r="A84" s="35"/>
      <c r="C84" s="32"/>
      <c r="E84" s="5"/>
      <c r="F84" s="246"/>
    </row>
    <row r="85" spans="1:6" ht="9" customHeight="1">
      <c r="A85" s="33"/>
      <c r="C85" s="32"/>
      <c r="E85" s="5"/>
      <c r="F85" s="246"/>
    </row>
    <row r="86" spans="1:6" ht="9" customHeight="1">
      <c r="A86" s="31"/>
      <c r="C86" s="32"/>
      <c r="E86" s="5"/>
      <c r="F86" s="246"/>
    </row>
    <row r="87" spans="1:6" ht="9" customHeight="1">
      <c r="A87" s="31"/>
      <c r="C87" s="32"/>
      <c r="E87" s="5"/>
      <c r="F87" s="246"/>
    </row>
    <row r="88" spans="1:6" ht="9" customHeight="1">
      <c r="A88" s="31"/>
      <c r="C88" s="32"/>
      <c r="E88" s="5"/>
      <c r="F88" s="246"/>
    </row>
    <row r="89" spans="1:6" ht="9" customHeight="1">
      <c r="A89" s="31"/>
      <c r="C89" s="32"/>
      <c r="E89" s="5"/>
      <c r="F89" s="246"/>
    </row>
    <row r="90" spans="1:6" ht="9" customHeight="1">
      <c r="A90" s="31"/>
      <c r="C90" s="32"/>
      <c r="E90" s="5"/>
      <c r="F90" s="246"/>
    </row>
    <row r="91" spans="1:6" ht="9" customHeight="1">
      <c r="A91" s="31"/>
      <c r="C91" s="32"/>
      <c r="E91" s="5"/>
      <c r="F91" s="246"/>
    </row>
    <row r="92" spans="1:6" ht="9" customHeight="1">
      <c r="A92" s="31"/>
      <c r="C92" s="32"/>
      <c r="E92" s="5"/>
      <c r="F92" s="246"/>
    </row>
    <row r="93" spans="1:6" ht="9" customHeight="1">
      <c r="A93" s="31"/>
      <c r="C93" s="32"/>
      <c r="E93" s="5"/>
      <c r="F93" s="246"/>
    </row>
    <row r="94" spans="1:6" ht="9" customHeight="1">
      <c r="A94" s="31"/>
      <c r="C94" s="32"/>
      <c r="E94" s="5"/>
      <c r="F94" s="246"/>
    </row>
    <row r="95" spans="1:6" ht="9" customHeight="1">
      <c r="A95" s="33"/>
      <c r="C95" s="32"/>
      <c r="E95" s="5"/>
      <c r="F95" s="246"/>
    </row>
    <row r="96" spans="1:6" ht="9" customHeight="1">
      <c r="A96" s="31"/>
      <c r="C96" s="32"/>
      <c r="E96" s="5"/>
      <c r="F96" s="246"/>
    </row>
    <row r="97" spans="1:6" ht="9" customHeight="1">
      <c r="A97" s="31"/>
      <c r="C97" s="32"/>
      <c r="E97" s="5"/>
      <c r="F97" s="246"/>
    </row>
    <row r="98" spans="1:6" ht="9" customHeight="1">
      <c r="A98" s="31"/>
      <c r="C98" s="32"/>
      <c r="E98" s="5"/>
      <c r="F98" s="246"/>
    </row>
    <row r="99" spans="1:6">
      <c r="A99" s="37"/>
      <c r="C99" s="32"/>
      <c r="E99" s="5"/>
      <c r="F99" s="246"/>
    </row>
    <row r="100" spans="1:6">
      <c r="A100" s="37"/>
      <c r="C100" s="32"/>
      <c r="E100" s="5"/>
      <c r="F100" s="246"/>
    </row>
    <row r="101" spans="1:6">
      <c r="A101" s="37"/>
      <c r="C101" s="32"/>
      <c r="E101" s="5"/>
      <c r="F101" s="246"/>
    </row>
    <row r="102" spans="1:6">
      <c r="A102" s="37"/>
      <c r="C102" s="32"/>
      <c r="E102" s="5"/>
    </row>
    <row r="103" spans="1:6">
      <c r="A103" s="37"/>
      <c r="C103" s="32"/>
      <c r="E103" s="5"/>
    </row>
    <row r="104" spans="1:6">
      <c r="A104" s="37"/>
      <c r="C104" s="32"/>
      <c r="E104" s="5"/>
    </row>
    <row r="105" spans="1:6">
      <c r="A105" s="37"/>
      <c r="C105" s="32"/>
      <c r="E105" s="5"/>
    </row>
    <row r="106" spans="1:6" ht="15.75">
      <c r="A106" s="38"/>
      <c r="C106" s="32"/>
      <c r="E106" s="5"/>
    </row>
    <row r="107" spans="1:6" ht="15.75">
      <c r="A107" s="38"/>
      <c r="C107" s="32"/>
      <c r="E107" s="5"/>
    </row>
    <row r="108" spans="1:6" ht="15.75">
      <c r="A108" s="38"/>
      <c r="C108" s="32"/>
      <c r="E108" s="5"/>
    </row>
    <row r="109" spans="1:6" ht="15.75">
      <c r="A109" s="38"/>
      <c r="C109" s="32"/>
      <c r="E109" s="5"/>
    </row>
    <row r="110" spans="1:6" ht="15.75">
      <c r="A110" s="38"/>
      <c r="C110" s="32"/>
      <c r="E110" s="5"/>
    </row>
    <row r="111" spans="1:6" ht="15.75">
      <c r="A111" s="38"/>
      <c r="C111" s="32"/>
      <c r="E111" s="5"/>
    </row>
    <row r="112" spans="1:6" ht="15.75">
      <c r="A112" s="38"/>
      <c r="C112" s="32"/>
      <c r="E112" s="5"/>
    </row>
    <row r="113" spans="1:5" ht="15.75">
      <c r="A113" s="38"/>
      <c r="C113" s="32"/>
      <c r="E113" s="5"/>
    </row>
    <row r="114" spans="1:5" ht="15.75">
      <c r="A114" s="38"/>
      <c r="C114" s="32"/>
      <c r="E114" s="5"/>
    </row>
    <row r="115" spans="1:5" ht="15.75">
      <c r="A115" s="38"/>
      <c r="C115" s="32"/>
      <c r="E115" s="5"/>
    </row>
    <row r="116" spans="1:5" ht="15.75">
      <c r="A116" s="38"/>
      <c r="C116" s="32"/>
      <c r="E116" s="5"/>
    </row>
    <row r="117" spans="1:5" ht="15.75">
      <c r="A117" s="38"/>
      <c r="C117" s="32"/>
      <c r="E117" s="5"/>
    </row>
    <row r="118" spans="1:5" ht="15.75">
      <c r="A118" s="38"/>
      <c r="C118" s="32"/>
      <c r="E118" s="5"/>
    </row>
    <row r="119" spans="1:5" ht="15.75">
      <c r="A119" s="38"/>
      <c r="C119" s="32"/>
      <c r="E119" s="5"/>
    </row>
    <row r="120" spans="1:5" ht="15.75">
      <c r="A120" s="38"/>
      <c r="C120" s="32"/>
      <c r="E120" s="5"/>
    </row>
    <row r="121" spans="1:5" ht="15.75">
      <c r="A121" s="38"/>
      <c r="C121" s="32"/>
      <c r="E121" s="5"/>
    </row>
    <row r="122" spans="1:5" ht="15.75">
      <c r="A122" s="38"/>
      <c r="C122" s="32"/>
      <c r="E122" s="5"/>
    </row>
    <row r="123" spans="1:5" ht="15.75">
      <c r="A123" s="38"/>
      <c r="C123" s="32"/>
      <c r="E123" s="5"/>
    </row>
    <row r="124" spans="1:5" ht="15.75">
      <c r="A124" s="38"/>
      <c r="C124" s="32"/>
      <c r="E124" s="5"/>
    </row>
    <row r="125" spans="1:5" ht="15.75">
      <c r="A125" s="38"/>
      <c r="C125" s="32"/>
      <c r="E125" s="5"/>
    </row>
    <row r="126" spans="1:5" ht="15.75">
      <c r="A126" s="38"/>
      <c r="C126" s="32"/>
      <c r="E126" s="5"/>
    </row>
    <row r="127" spans="1:5" ht="15.75">
      <c r="A127" s="38"/>
      <c r="C127" s="32"/>
      <c r="E127" s="5"/>
    </row>
    <row r="128" spans="1:5" ht="15.75">
      <c r="A128" s="38"/>
      <c r="C128" s="32"/>
      <c r="E128" s="5"/>
    </row>
    <row r="129" spans="1:5" ht="15.75">
      <c r="A129" s="38"/>
      <c r="C129" s="32"/>
      <c r="E129" s="5"/>
    </row>
    <row r="130" spans="1:5" ht="15.75">
      <c r="A130" s="38"/>
      <c r="C130" s="32"/>
      <c r="E130" s="5"/>
    </row>
    <row r="131" spans="1:5" ht="15.75">
      <c r="A131" s="38"/>
      <c r="C131" s="32"/>
      <c r="E131" s="5"/>
    </row>
    <row r="132" spans="1:5" ht="15.75">
      <c r="A132" s="38"/>
      <c r="C132" s="32"/>
      <c r="E132" s="5"/>
    </row>
    <row r="133" spans="1:5" ht="15.75">
      <c r="A133" s="38"/>
      <c r="C133" s="32"/>
      <c r="E133" s="5"/>
    </row>
    <row r="134" spans="1:5" ht="15.75">
      <c r="A134" s="38"/>
      <c r="C134" s="32"/>
      <c r="E134" s="5"/>
    </row>
    <row r="135" spans="1:5" ht="15.75">
      <c r="A135" s="38"/>
      <c r="C135" s="32"/>
      <c r="E135" s="5"/>
    </row>
    <row r="136" spans="1:5" ht="15.75">
      <c r="A136" s="38"/>
      <c r="C136" s="32"/>
      <c r="E136" s="5"/>
    </row>
    <row r="137" spans="1:5" ht="15.75">
      <c r="A137" s="38"/>
      <c r="C137" s="32"/>
      <c r="E137" s="5"/>
    </row>
    <row r="138" spans="1:5" ht="15.75">
      <c r="A138" s="38"/>
      <c r="C138" s="32"/>
      <c r="E138" s="5"/>
    </row>
    <row r="139" spans="1:5" ht="15.75">
      <c r="A139" s="38"/>
      <c r="C139" s="32"/>
      <c r="E139" s="5"/>
    </row>
    <row r="140" spans="1:5" ht="15.75">
      <c r="A140" s="38"/>
      <c r="C140" s="32"/>
      <c r="E140" s="5"/>
    </row>
    <row r="141" spans="1:5" ht="15.75">
      <c r="A141" s="38"/>
      <c r="C141" s="32"/>
      <c r="E141" s="5"/>
    </row>
    <row r="142" spans="1:5" ht="15.75">
      <c r="A142" s="38"/>
      <c r="C142" s="32"/>
      <c r="E142" s="5"/>
    </row>
    <row r="143" spans="1:5" ht="15.75">
      <c r="A143" s="38"/>
      <c r="C143" s="32"/>
      <c r="E143" s="5"/>
    </row>
    <row r="144" spans="1:5" ht="15.75">
      <c r="A144" s="38"/>
      <c r="C144" s="32"/>
      <c r="E144" s="5"/>
    </row>
    <row r="145" spans="1:5" ht="15.75">
      <c r="A145" s="38"/>
      <c r="C145" s="32"/>
      <c r="E145" s="5"/>
    </row>
    <row r="146" spans="1:5" ht="15.75">
      <c r="A146" s="38"/>
      <c r="C146" s="32"/>
      <c r="E146" s="5"/>
    </row>
    <row r="147" spans="1:5" ht="15.75">
      <c r="A147" s="38"/>
      <c r="C147" s="32"/>
      <c r="E147" s="5"/>
    </row>
    <row r="148" spans="1:5" ht="15.75">
      <c r="A148" s="38"/>
      <c r="C148" s="32"/>
      <c r="E148" s="5"/>
    </row>
    <row r="149" spans="1:5" ht="15.75">
      <c r="A149" s="38"/>
      <c r="C149" s="32"/>
      <c r="E149" s="5"/>
    </row>
    <row r="150" spans="1:5" ht="15.75">
      <c r="A150" s="38"/>
      <c r="C150" s="32"/>
      <c r="E150" s="5"/>
    </row>
    <row r="151" spans="1:5" ht="15.75">
      <c r="A151" s="38"/>
      <c r="C151" s="32"/>
      <c r="E151" s="5"/>
    </row>
    <row r="152" spans="1:5" ht="15.75">
      <c r="A152" s="38"/>
      <c r="C152" s="32"/>
      <c r="E152" s="5"/>
    </row>
    <row r="153" spans="1:5" ht="15.75">
      <c r="A153" s="38"/>
      <c r="C153" s="32"/>
      <c r="E153" s="5"/>
    </row>
    <row r="154" spans="1:5" ht="15.75">
      <c r="A154" s="38"/>
      <c r="C154" s="32"/>
      <c r="E154" s="5"/>
    </row>
    <row r="155" spans="1:5" ht="15.75">
      <c r="A155" s="38"/>
      <c r="C155" s="32"/>
      <c r="E155" s="5"/>
    </row>
    <row r="156" spans="1:5" ht="15.75">
      <c r="A156" s="38"/>
      <c r="C156" s="32"/>
      <c r="E156" s="5"/>
    </row>
    <row r="157" spans="1:5" ht="15.75">
      <c r="A157" s="38"/>
      <c r="C157" s="32"/>
      <c r="E157" s="5"/>
    </row>
    <row r="158" spans="1:5" ht="15.75">
      <c r="A158" s="38"/>
      <c r="C158" s="32"/>
      <c r="E158" s="5"/>
    </row>
    <row r="159" spans="1:5" ht="15.75">
      <c r="A159" s="38"/>
      <c r="C159" s="32"/>
      <c r="E159" s="5"/>
    </row>
    <row r="160" spans="1:5" ht="15.75">
      <c r="A160" s="38"/>
      <c r="C160" s="32"/>
      <c r="E160" s="5"/>
    </row>
    <row r="161" spans="1:5" ht="15.75">
      <c r="A161" s="38"/>
      <c r="C161" s="32"/>
      <c r="E161" s="5"/>
    </row>
    <row r="162" spans="1:5" ht="15.75">
      <c r="A162" s="38"/>
      <c r="C162" s="32"/>
      <c r="E162" s="5"/>
    </row>
    <row r="163" spans="1:5" ht="15.75">
      <c r="A163" s="38"/>
      <c r="C163" s="32"/>
      <c r="E163" s="5"/>
    </row>
    <row r="164" spans="1:5" ht="15.75">
      <c r="A164" s="38"/>
      <c r="C164" s="32"/>
      <c r="E164" s="5"/>
    </row>
    <row r="165" spans="1:5" ht="15.75">
      <c r="A165" s="38"/>
      <c r="C165" s="32"/>
      <c r="E165" s="5"/>
    </row>
    <row r="166" spans="1:5" ht="15.75">
      <c r="A166" s="38"/>
      <c r="C166" s="32"/>
      <c r="E166" s="5"/>
    </row>
    <row r="167" spans="1:5" ht="15.75">
      <c r="A167" s="38"/>
      <c r="C167" s="32"/>
      <c r="E167" s="5"/>
    </row>
    <row r="168" spans="1:5" ht="15.75">
      <c r="A168" s="38"/>
      <c r="C168" s="32"/>
      <c r="E168" s="5"/>
    </row>
    <row r="169" spans="1:5" ht="15.75">
      <c r="A169" s="38"/>
      <c r="C169" s="32"/>
      <c r="E169" s="5"/>
    </row>
    <row r="170" spans="1:5" ht="15.75">
      <c r="A170" s="38"/>
      <c r="C170" s="32"/>
      <c r="E170" s="5"/>
    </row>
    <row r="171" spans="1:5" ht="15.75">
      <c r="A171" s="38"/>
      <c r="C171" s="32"/>
      <c r="E171" s="5"/>
    </row>
    <row r="172" spans="1:5" ht="15.75">
      <c r="A172" s="38"/>
      <c r="C172" s="32"/>
      <c r="E172" s="5"/>
    </row>
    <row r="173" spans="1:5" ht="15.75">
      <c r="A173" s="38"/>
      <c r="C173" s="32"/>
      <c r="E173" s="5"/>
    </row>
    <row r="174" spans="1:5" ht="15.75">
      <c r="A174" s="38"/>
      <c r="C174" s="32"/>
      <c r="E174" s="5"/>
    </row>
    <row r="175" spans="1:5" ht="15.75">
      <c r="A175" s="38"/>
      <c r="C175" s="32"/>
      <c r="E175" s="5"/>
    </row>
    <row r="176" spans="1:5" ht="15.75">
      <c r="A176" s="38"/>
      <c r="C176" s="32"/>
      <c r="E176" s="5"/>
    </row>
    <row r="177" spans="1:5" ht="15.75">
      <c r="A177" s="38"/>
      <c r="C177" s="32"/>
      <c r="E177" s="5"/>
    </row>
    <row r="178" spans="1:5" ht="15.75">
      <c r="A178" s="38"/>
      <c r="C178" s="32"/>
      <c r="E178" s="5"/>
    </row>
    <row r="179" spans="1:5" ht="15.75">
      <c r="A179" s="38"/>
      <c r="C179" s="32"/>
      <c r="E179" s="5"/>
    </row>
    <row r="180" spans="1:5" ht="15.75">
      <c r="A180" s="38"/>
      <c r="C180" s="32"/>
      <c r="E180" s="5"/>
    </row>
    <row r="181" spans="1:5" ht="15.75">
      <c r="A181" s="38"/>
      <c r="C181" s="32"/>
      <c r="E181" s="5"/>
    </row>
    <row r="182" spans="1:5" ht="15.75">
      <c r="A182" s="38"/>
      <c r="C182" s="32"/>
      <c r="E182" s="5"/>
    </row>
    <row r="183" spans="1:5" ht="15.75">
      <c r="A183" s="38"/>
      <c r="C183" s="32"/>
      <c r="E183" s="5"/>
    </row>
    <row r="184" spans="1:5" ht="15.75">
      <c r="A184" s="38"/>
      <c r="C184" s="32"/>
      <c r="E184" s="5"/>
    </row>
    <row r="185" spans="1:5" ht="15.75">
      <c r="A185" s="38"/>
      <c r="C185" s="32"/>
      <c r="E185" s="5"/>
    </row>
    <row r="186" spans="1:5" ht="15.75">
      <c r="A186" s="38"/>
      <c r="C186" s="32"/>
      <c r="E186" s="5"/>
    </row>
    <row r="187" spans="1:5" ht="15.75">
      <c r="A187" s="38"/>
      <c r="C187" s="32"/>
      <c r="E187" s="5"/>
    </row>
    <row r="188" spans="1:5" ht="15.75">
      <c r="A188" s="38"/>
      <c r="C188" s="32"/>
      <c r="E188" s="5"/>
    </row>
    <row r="189" spans="1:5" ht="15.75">
      <c r="A189" s="38"/>
      <c r="C189" s="32"/>
      <c r="E189" s="5"/>
    </row>
    <row r="190" spans="1:5" ht="15.75">
      <c r="A190" s="38"/>
      <c r="C190" s="32"/>
      <c r="E190" s="5"/>
    </row>
    <row r="191" spans="1:5" ht="15.75">
      <c r="A191" s="38"/>
      <c r="C191" s="32"/>
      <c r="E191" s="5"/>
    </row>
    <row r="192" spans="1:5" ht="15.75">
      <c r="A192" s="38"/>
      <c r="C192" s="32"/>
      <c r="E192" s="5"/>
    </row>
    <row r="193" spans="1:5" ht="15.75">
      <c r="A193" s="38"/>
      <c r="C193" s="32"/>
      <c r="E193" s="5"/>
    </row>
    <row r="194" spans="1:5" ht="15.75">
      <c r="A194" s="38"/>
      <c r="C194" s="32"/>
      <c r="E194" s="5"/>
    </row>
    <row r="195" spans="1:5" ht="15.75">
      <c r="A195" s="38"/>
      <c r="C195" s="32"/>
      <c r="E195" s="5"/>
    </row>
    <row r="196" spans="1:5" ht="15.75">
      <c r="A196" s="38"/>
      <c r="C196" s="32"/>
      <c r="E196" s="5"/>
    </row>
    <row r="197" spans="1:5" ht="15.75">
      <c r="A197" s="39"/>
      <c r="C197" s="32"/>
      <c r="E197" s="5"/>
    </row>
    <row r="198" spans="1:5" ht="15.75">
      <c r="A198" s="39"/>
      <c r="C198" s="32"/>
      <c r="E198" s="5"/>
    </row>
    <row r="199" spans="1:5" ht="15.75">
      <c r="A199" s="39"/>
      <c r="C199" s="32"/>
      <c r="E199" s="5"/>
    </row>
    <row r="200" spans="1:5" ht="15.75">
      <c r="A200" s="39"/>
      <c r="C200" s="32"/>
    </row>
    <row r="201" spans="1:5" ht="15.75">
      <c r="A201" s="39"/>
      <c r="C201" s="32"/>
    </row>
    <row r="202" spans="1:5" ht="15.75">
      <c r="A202" s="39"/>
      <c r="C202" s="32"/>
    </row>
    <row r="203" spans="1:5" ht="15.75">
      <c r="A203" s="39"/>
      <c r="C203" s="32"/>
    </row>
    <row r="204" spans="1:5" ht="15.75">
      <c r="A204" s="39"/>
      <c r="C204" s="32"/>
    </row>
    <row r="205" spans="1:5" ht="15.75">
      <c r="A205" s="39"/>
      <c r="C205" s="32"/>
    </row>
    <row r="206" spans="1:5" ht="15.75">
      <c r="A206" s="39"/>
      <c r="C206" s="32"/>
    </row>
    <row r="207" spans="1:5" ht="15.75">
      <c r="A207" s="39"/>
      <c r="C207" s="32"/>
    </row>
    <row r="208" spans="1:5" ht="15.75">
      <c r="A208" s="39"/>
      <c r="C208" s="32"/>
    </row>
    <row r="209" spans="1:3" ht="15.75">
      <c r="A209" s="39"/>
      <c r="C209" s="32"/>
    </row>
    <row r="210" spans="1:3" ht="15.75">
      <c r="A210" s="39"/>
      <c r="C210" s="32"/>
    </row>
    <row r="211" spans="1:3" ht="15.75">
      <c r="A211" s="39"/>
      <c r="C211" s="32"/>
    </row>
    <row r="212" spans="1:3" ht="15.75">
      <c r="A212" s="39"/>
      <c r="C212" s="32"/>
    </row>
    <row r="213" spans="1:3" ht="15.75">
      <c r="A213" s="39"/>
      <c r="C213" s="32"/>
    </row>
    <row r="214" spans="1:3" ht="15.75">
      <c r="A214" s="39"/>
      <c r="C214" s="32"/>
    </row>
    <row r="215" spans="1:3" ht="15.75">
      <c r="A215" s="39"/>
      <c r="C215" s="32"/>
    </row>
    <row r="216" spans="1:3" ht="15.75">
      <c r="A216" s="39"/>
      <c r="C216" s="32"/>
    </row>
    <row r="217" spans="1:3" ht="15.75">
      <c r="A217" s="39"/>
      <c r="C217" s="32"/>
    </row>
    <row r="218" spans="1:3" ht="15.75">
      <c r="A218" s="39"/>
      <c r="C218" s="32"/>
    </row>
    <row r="219" spans="1:3" ht="15.75">
      <c r="A219" s="39"/>
      <c r="C219" s="32"/>
    </row>
    <row r="220" spans="1:3" ht="15.75">
      <c r="A220" s="39"/>
      <c r="C220" s="32"/>
    </row>
    <row r="221" spans="1:3" ht="15.75">
      <c r="A221" s="39"/>
      <c r="C221" s="32"/>
    </row>
    <row r="222" spans="1:3" ht="15.75">
      <c r="A222" s="39"/>
      <c r="C222" s="32"/>
    </row>
    <row r="223" spans="1:3" ht="15.75">
      <c r="A223" s="39"/>
      <c r="C223" s="32"/>
    </row>
    <row r="224" spans="1:3" ht="15.75">
      <c r="A224" s="39"/>
      <c r="C224" s="32"/>
    </row>
    <row r="225" spans="1:3" ht="15.75">
      <c r="A225" s="39"/>
      <c r="C225" s="32"/>
    </row>
    <row r="226" spans="1:3" ht="15.75">
      <c r="A226" s="39"/>
      <c r="C226" s="32"/>
    </row>
    <row r="227" spans="1:3" ht="15.75">
      <c r="A227" s="39"/>
      <c r="C227" s="32"/>
    </row>
    <row r="228" spans="1:3" ht="15.75">
      <c r="A228" s="39"/>
      <c r="C228" s="32"/>
    </row>
    <row r="229" spans="1:3" ht="15.75">
      <c r="A229" s="39"/>
      <c r="C229" s="32"/>
    </row>
    <row r="230" spans="1:3" ht="15.75">
      <c r="A230" s="39"/>
      <c r="C230" s="32"/>
    </row>
    <row r="231" spans="1:3" ht="15.75">
      <c r="A231" s="39"/>
      <c r="C231" s="32"/>
    </row>
    <row r="232" spans="1:3" ht="15.75">
      <c r="A232" s="39"/>
      <c r="C232" s="32"/>
    </row>
    <row r="233" spans="1:3" ht="15.75">
      <c r="A233" s="39"/>
      <c r="C233" s="32"/>
    </row>
    <row r="234" spans="1:3" ht="15.75">
      <c r="A234" s="39"/>
      <c r="C234" s="32"/>
    </row>
    <row r="235" spans="1:3" ht="15.75">
      <c r="A235" s="39"/>
      <c r="C235" s="32"/>
    </row>
    <row r="236" spans="1:3" ht="15.75">
      <c r="A236" s="39"/>
      <c r="C236" s="32"/>
    </row>
    <row r="237" spans="1:3" ht="15.75">
      <c r="A237" s="39"/>
      <c r="C237" s="32"/>
    </row>
    <row r="238" spans="1:3" ht="15.75">
      <c r="A238" s="39"/>
      <c r="C238" s="32"/>
    </row>
    <row r="239" spans="1:3" ht="15.75">
      <c r="A239" s="39"/>
      <c r="C239" s="32"/>
    </row>
    <row r="240" spans="1:3" ht="15.75">
      <c r="A240" s="39"/>
      <c r="C240" s="32"/>
    </row>
    <row r="241" spans="1:3" ht="15.75">
      <c r="A241" s="39"/>
      <c r="C241" s="32"/>
    </row>
    <row r="242" spans="1:3" ht="15.75">
      <c r="A242" s="39"/>
      <c r="C242" s="32"/>
    </row>
    <row r="243" spans="1:3" ht="15.75">
      <c r="A243" s="39"/>
      <c r="C243" s="32"/>
    </row>
    <row r="244" spans="1:3" ht="15.75">
      <c r="A244" s="39"/>
      <c r="C244" s="32"/>
    </row>
    <row r="245" spans="1:3" ht="15.75">
      <c r="A245" s="39"/>
      <c r="C245" s="32"/>
    </row>
    <row r="246" spans="1:3" ht="15.75">
      <c r="A246" s="39"/>
      <c r="C246" s="32"/>
    </row>
    <row r="247" spans="1:3" ht="15.75">
      <c r="A247" s="39"/>
      <c r="C247" s="32"/>
    </row>
    <row r="248" spans="1:3" ht="15.75">
      <c r="A248" s="39"/>
      <c r="C248" s="32"/>
    </row>
    <row r="249" spans="1:3" ht="15.75">
      <c r="A249" s="39"/>
      <c r="C249" s="32"/>
    </row>
    <row r="250" spans="1:3" ht="15.75">
      <c r="A250" s="39"/>
      <c r="C250" s="32"/>
    </row>
    <row r="251" spans="1:3" ht="15.75">
      <c r="A251" s="39"/>
      <c r="C251" s="32"/>
    </row>
    <row r="252" spans="1:3" ht="15.75">
      <c r="A252" s="39"/>
      <c r="C252" s="32"/>
    </row>
    <row r="253" spans="1:3" ht="15.75">
      <c r="A253" s="39"/>
      <c r="C253" s="32"/>
    </row>
    <row r="254" spans="1:3" ht="15.75">
      <c r="A254" s="39"/>
      <c r="C254" s="32"/>
    </row>
    <row r="255" spans="1:3" ht="15.75">
      <c r="A255" s="39"/>
      <c r="C255" s="32"/>
    </row>
    <row r="256" spans="1:3" ht="15.75">
      <c r="A256" s="39"/>
      <c r="C256" s="32"/>
    </row>
    <row r="257" spans="1:3" ht="15.75">
      <c r="A257" s="39"/>
      <c r="C257" s="32"/>
    </row>
    <row r="258" spans="1:3" ht="15.75">
      <c r="A258" s="39"/>
      <c r="C258" s="32"/>
    </row>
    <row r="259" spans="1:3" ht="15.75">
      <c r="A259" s="39"/>
      <c r="C259" s="32"/>
    </row>
    <row r="260" spans="1:3" ht="15.75">
      <c r="A260" s="39"/>
      <c r="C260" s="32"/>
    </row>
    <row r="261" spans="1:3" ht="15.75">
      <c r="A261" s="39"/>
      <c r="C261" s="32"/>
    </row>
    <row r="262" spans="1:3" ht="15.75">
      <c r="A262" s="39"/>
      <c r="C262" s="32"/>
    </row>
    <row r="263" spans="1:3" ht="15.75">
      <c r="A263" s="39"/>
      <c r="C263" s="32"/>
    </row>
    <row r="264" spans="1:3" ht="15.75">
      <c r="A264" s="39"/>
      <c r="C264" s="32"/>
    </row>
    <row r="265" spans="1:3" ht="15.75">
      <c r="A265" s="39"/>
      <c r="C265" s="32"/>
    </row>
    <row r="266" spans="1:3" ht="15.75">
      <c r="A266" s="39"/>
      <c r="C266" s="32"/>
    </row>
    <row r="267" spans="1:3" ht="15.75">
      <c r="A267" s="39"/>
      <c r="C267" s="32"/>
    </row>
    <row r="268" spans="1:3" ht="15.75">
      <c r="A268" s="39"/>
      <c r="C268" s="32"/>
    </row>
    <row r="269" spans="1:3" ht="15.75">
      <c r="A269" s="39"/>
    </row>
    <row r="270" spans="1:3" ht="15.75">
      <c r="A270" s="39"/>
    </row>
    <row r="271" spans="1:3" ht="15.75">
      <c r="A271" s="39"/>
    </row>
    <row r="272" spans="1:3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</sheetData>
  <mergeCells count="4">
    <mergeCell ref="A2:E2"/>
    <mergeCell ref="A3:E3"/>
    <mergeCell ref="A4:E4"/>
    <mergeCell ref="A5:E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0"/>
  <sheetViews>
    <sheetView zoomScale="82" zoomScaleNormal="82" workbookViewId="0"/>
  </sheetViews>
  <sheetFormatPr defaultRowHeight="12.75"/>
  <cols>
    <col min="1" max="1" width="65.28515625" style="317" customWidth="1"/>
    <col min="2" max="5" width="20.85546875" style="239" customWidth="1"/>
    <col min="6" max="256" width="11.42578125" style="239" customWidth="1"/>
    <col min="257" max="16384" width="9.140625" style="239"/>
  </cols>
  <sheetData>
    <row r="1" spans="1:26" s="25" customFormat="1" ht="3.75" customHeight="1">
      <c r="A1" s="320"/>
      <c r="B1" s="321"/>
      <c r="C1" s="321"/>
      <c r="D1" s="321"/>
      <c r="E1" s="321"/>
    </row>
    <row r="2" spans="1:26" s="25" customFormat="1" ht="20.25">
      <c r="A2" s="1214" t="s">
        <v>353</v>
      </c>
      <c r="B2" s="1214"/>
      <c r="C2" s="1214"/>
      <c r="D2" s="1214"/>
      <c r="E2" s="1214"/>
      <c r="F2" s="696"/>
      <c r="G2" s="696"/>
      <c r="H2" s="696"/>
      <c r="I2" s="696"/>
      <c r="J2" s="696"/>
      <c r="K2" s="696"/>
      <c r="L2" s="696"/>
      <c r="M2" s="696"/>
      <c r="N2" s="696"/>
      <c r="O2" s="696"/>
      <c r="P2" s="696"/>
      <c r="Q2" s="696"/>
      <c r="R2" s="696"/>
      <c r="S2" s="696"/>
    </row>
    <row r="3" spans="1:26" s="25" customFormat="1" ht="20.25" customHeight="1">
      <c r="A3" s="1214" t="s">
        <v>160</v>
      </c>
      <c r="B3" s="1214"/>
      <c r="C3" s="1214"/>
      <c r="D3" s="1214"/>
      <c r="E3" s="1214"/>
      <c r="F3" s="696"/>
      <c r="G3" s="696"/>
      <c r="H3" s="696"/>
      <c r="I3" s="696"/>
      <c r="J3" s="696"/>
      <c r="K3" s="696"/>
      <c r="L3" s="696"/>
      <c r="M3" s="696"/>
      <c r="N3" s="696"/>
      <c r="O3" s="696"/>
      <c r="P3" s="696"/>
      <c r="Q3" s="696"/>
      <c r="R3" s="696"/>
      <c r="S3" s="696"/>
    </row>
    <row r="4" spans="1:26" s="25" customFormat="1" ht="20.25" customHeight="1">
      <c r="A4" s="1214" t="s">
        <v>922</v>
      </c>
      <c r="B4" s="1214"/>
      <c r="C4" s="1214"/>
      <c r="D4" s="1214"/>
      <c r="E4" s="1214"/>
      <c r="F4" s="696"/>
      <c r="G4" s="696"/>
      <c r="H4" s="696"/>
      <c r="I4" s="696"/>
      <c r="J4" s="696"/>
      <c r="K4" s="696"/>
      <c r="L4" s="696"/>
      <c r="M4" s="696"/>
      <c r="N4" s="696"/>
      <c r="O4" s="696"/>
      <c r="P4" s="696"/>
      <c r="Q4" s="696"/>
      <c r="R4" s="696"/>
      <c r="S4" s="696"/>
    </row>
    <row r="5" spans="1:26" s="304" customFormat="1" ht="20.25">
      <c r="A5" s="1216" t="s">
        <v>75</v>
      </c>
      <c r="B5" s="1216"/>
      <c r="C5" s="1216"/>
      <c r="D5" s="1216"/>
      <c r="E5" s="1216"/>
      <c r="F5" s="744"/>
      <c r="G5" s="744"/>
      <c r="H5" s="744"/>
      <c r="I5" s="744"/>
      <c r="J5" s="744"/>
      <c r="K5" s="744"/>
      <c r="L5" s="744"/>
      <c r="M5" s="744"/>
      <c r="N5" s="744"/>
      <c r="O5" s="744"/>
      <c r="P5" s="744"/>
      <c r="Q5" s="744"/>
      <c r="R5" s="744"/>
      <c r="S5" s="744"/>
    </row>
    <row r="6" spans="1:26" ht="7.5" customHeight="1">
      <c r="A6" s="680"/>
      <c r="B6" s="424"/>
      <c r="C6" s="424"/>
      <c r="D6" s="424"/>
      <c r="E6" s="424"/>
      <c r="F6" s="424"/>
      <c r="G6" s="424"/>
      <c r="H6" s="424"/>
      <c r="I6" s="424"/>
      <c r="J6" s="424"/>
      <c r="K6" s="424"/>
      <c r="L6" s="424"/>
      <c r="M6" s="424"/>
      <c r="N6" s="424"/>
      <c r="O6" s="424"/>
      <c r="P6" s="424"/>
      <c r="Q6" s="424"/>
      <c r="R6" s="424"/>
      <c r="S6" s="424"/>
      <c r="T6" s="424"/>
    </row>
    <row r="7" spans="1:26" ht="37.5" customHeight="1">
      <c r="A7" s="322" t="s">
        <v>164</v>
      </c>
      <c r="B7" s="322" t="s">
        <v>354</v>
      </c>
      <c r="C7" s="322" t="s">
        <v>355</v>
      </c>
      <c r="D7" s="616" t="s">
        <v>136</v>
      </c>
      <c r="E7" s="712" t="s">
        <v>116</v>
      </c>
      <c r="F7" s="424"/>
      <c r="G7" s="424"/>
      <c r="H7" s="424"/>
      <c r="I7" s="424"/>
      <c r="J7" s="424"/>
      <c r="K7" s="424"/>
      <c r="L7" s="424"/>
      <c r="M7" s="424"/>
      <c r="N7" s="424"/>
      <c r="O7" s="424"/>
      <c r="P7" s="424"/>
      <c r="Q7" s="424"/>
      <c r="R7" s="424"/>
      <c r="S7" s="424"/>
      <c r="Y7" s="239">
        <v>1</v>
      </c>
      <c r="Z7" s="239">
        <v>1</v>
      </c>
    </row>
    <row r="8" spans="1:26" ht="42.75" customHeight="1">
      <c r="A8" s="579" t="s">
        <v>775</v>
      </c>
      <c r="B8" s="579">
        <v>1192.0255</v>
      </c>
      <c r="C8" s="547">
        <v>65.187110000000004</v>
      </c>
      <c r="D8" s="579">
        <f t="shared" ref="D8:D26" si="0">SUM(B8:C8)</f>
        <v>1257.21261</v>
      </c>
      <c r="E8" s="580">
        <f>+D8/$D$26</f>
        <v>1.2905988899261308E-2</v>
      </c>
      <c r="F8" s="424"/>
      <c r="G8" s="424"/>
      <c r="H8" s="424"/>
      <c r="I8" s="424"/>
      <c r="J8" s="424"/>
      <c r="K8" s="424"/>
      <c r="L8" s="424"/>
      <c r="M8" s="424"/>
      <c r="N8" s="424"/>
      <c r="O8" s="424"/>
      <c r="P8" s="424"/>
      <c r="Q8" s="424"/>
      <c r="R8" s="424"/>
      <c r="S8" s="424"/>
    </row>
    <row r="9" spans="1:26" ht="27" customHeight="1">
      <c r="A9" s="579" t="s">
        <v>776</v>
      </c>
      <c r="B9" s="579">
        <v>8.2724100000000007</v>
      </c>
      <c r="C9" s="547">
        <v>0</v>
      </c>
      <c r="D9" s="579">
        <f t="shared" si="0"/>
        <v>8.2724100000000007</v>
      </c>
      <c r="E9" s="580">
        <f t="shared" ref="E9:E26" si="1">+D9/$D$26</f>
        <v>8.4920904213757641E-5</v>
      </c>
      <c r="F9" s="424"/>
      <c r="G9" s="424"/>
      <c r="H9" s="424"/>
      <c r="I9" s="424"/>
      <c r="J9" s="424"/>
      <c r="K9" s="424"/>
      <c r="L9" s="424"/>
      <c r="M9" s="424"/>
      <c r="N9" s="424"/>
      <c r="O9" s="424"/>
      <c r="P9" s="424"/>
      <c r="Q9" s="424"/>
      <c r="R9" s="424"/>
      <c r="S9" s="424"/>
    </row>
    <row r="10" spans="1:26" ht="27" customHeight="1">
      <c r="A10" s="579" t="s">
        <v>777</v>
      </c>
      <c r="B10" s="579">
        <v>34.065829999999998</v>
      </c>
      <c r="C10" s="547">
        <v>6.86</v>
      </c>
      <c r="D10" s="579">
        <f t="shared" si="0"/>
        <v>40.925829999999998</v>
      </c>
      <c r="E10" s="580">
        <f t="shared" si="1"/>
        <v>4.2012647938128407E-4</v>
      </c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4"/>
      <c r="R10" s="424"/>
      <c r="S10" s="424"/>
    </row>
    <row r="11" spans="1:26" ht="27" customHeight="1">
      <c r="A11" s="579" t="s">
        <v>137</v>
      </c>
      <c r="B11" s="579">
        <v>567.07535999999993</v>
      </c>
      <c r="C11" s="547">
        <v>30.637830000000001</v>
      </c>
      <c r="D11" s="579">
        <f t="shared" si="0"/>
        <v>597.71318999999994</v>
      </c>
      <c r="E11" s="580">
        <f t="shared" si="1"/>
        <v>6.1358593874444702E-3</v>
      </c>
      <c r="F11" s="424"/>
      <c r="G11" s="424"/>
      <c r="H11" s="424"/>
      <c r="I11" s="424"/>
      <c r="J11" s="424"/>
      <c r="K11" s="424"/>
      <c r="L11" s="424"/>
      <c r="M11" s="424"/>
      <c r="N11" s="424"/>
      <c r="O11" s="424"/>
      <c r="P11" s="424"/>
      <c r="Q11" s="424"/>
      <c r="R11" s="424"/>
      <c r="S11" s="424"/>
    </row>
    <row r="12" spans="1:26" ht="27" customHeight="1">
      <c r="A12" s="579" t="s">
        <v>778</v>
      </c>
      <c r="B12" s="579">
        <v>5652.1944299999996</v>
      </c>
      <c r="C12" s="547">
        <v>2358.2411299999999</v>
      </c>
      <c r="D12" s="579">
        <f t="shared" si="0"/>
        <v>8010.4355599999999</v>
      </c>
      <c r="E12" s="580">
        <f t="shared" si="1"/>
        <v>8.2231590419386602E-2</v>
      </c>
      <c r="F12" s="424"/>
      <c r="G12" s="424"/>
      <c r="H12" s="424"/>
      <c r="I12" s="424"/>
      <c r="J12" s="424"/>
      <c r="K12" s="424"/>
      <c r="L12" s="424"/>
      <c r="M12" s="424"/>
      <c r="N12" s="424"/>
      <c r="O12" s="424"/>
      <c r="P12" s="424"/>
      <c r="Q12" s="424"/>
      <c r="R12" s="424"/>
      <c r="S12" s="424"/>
    </row>
    <row r="13" spans="1:26" ht="27" customHeight="1">
      <c r="A13" s="579" t="s">
        <v>138</v>
      </c>
      <c r="B13" s="579">
        <v>41.521720000000002</v>
      </c>
      <c r="C13" s="547">
        <v>6.86</v>
      </c>
      <c r="D13" s="579">
        <f t="shared" si="0"/>
        <v>48.381720000000001</v>
      </c>
      <c r="E13" s="580">
        <f t="shared" si="1"/>
        <v>4.9666535022041243E-4</v>
      </c>
      <c r="F13" s="424"/>
      <c r="G13" s="424"/>
      <c r="H13" s="424"/>
      <c r="I13" s="424"/>
      <c r="J13" s="424"/>
      <c r="K13" s="424"/>
      <c r="L13" s="424"/>
      <c r="M13" s="424"/>
      <c r="N13" s="424"/>
      <c r="O13" s="424"/>
      <c r="P13" s="424"/>
      <c r="Q13" s="424"/>
      <c r="R13" s="424"/>
      <c r="S13" s="424"/>
    </row>
    <row r="14" spans="1:26" ht="27" customHeight="1">
      <c r="A14" s="579" t="s">
        <v>139</v>
      </c>
      <c r="B14" s="579">
        <v>2443.84175</v>
      </c>
      <c r="C14" s="547">
        <v>48736.954399999995</v>
      </c>
      <c r="D14" s="579">
        <f t="shared" si="0"/>
        <v>51180.796149999995</v>
      </c>
      <c r="E14" s="580">
        <f t="shared" si="1"/>
        <v>0.52539942863542843</v>
      </c>
      <c r="F14" s="424"/>
      <c r="G14" s="424"/>
      <c r="H14" s="424"/>
      <c r="I14" s="424"/>
      <c r="J14" s="424"/>
      <c r="K14" s="424"/>
      <c r="L14" s="424"/>
      <c r="M14" s="424"/>
      <c r="N14" s="424"/>
      <c r="O14" s="424"/>
      <c r="P14" s="424"/>
      <c r="Q14" s="424"/>
      <c r="R14" s="424"/>
      <c r="S14" s="424"/>
    </row>
    <row r="15" spans="1:26" ht="27" customHeight="1">
      <c r="A15" s="579" t="s">
        <v>140</v>
      </c>
      <c r="B15" s="579">
        <v>9440.4046400000007</v>
      </c>
      <c r="C15" s="547">
        <v>3630.9301</v>
      </c>
      <c r="D15" s="579">
        <f t="shared" si="0"/>
        <v>13071.33474</v>
      </c>
      <c r="E15" s="580">
        <f t="shared" si="1"/>
        <v>0.13418454421402015</v>
      </c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24"/>
      <c r="Q15" s="424"/>
      <c r="R15" s="424"/>
      <c r="S15" s="424"/>
    </row>
    <row r="16" spans="1:26" ht="27" customHeight="1">
      <c r="A16" s="579" t="s">
        <v>779</v>
      </c>
      <c r="B16" s="579">
        <v>2574.8038500000002</v>
      </c>
      <c r="C16" s="547">
        <v>1057.1281399999998</v>
      </c>
      <c r="D16" s="579">
        <f t="shared" si="0"/>
        <v>3631.93199</v>
      </c>
      <c r="E16" s="580">
        <f t="shared" si="1"/>
        <v>3.7283808301773261E-2</v>
      </c>
      <c r="F16" s="424"/>
      <c r="G16" s="424"/>
      <c r="H16" s="424"/>
      <c r="I16" s="424"/>
      <c r="J16" s="424"/>
      <c r="K16" s="424"/>
      <c r="L16" s="424"/>
      <c r="M16" s="424"/>
      <c r="N16" s="424"/>
      <c r="O16" s="424"/>
      <c r="P16" s="424"/>
      <c r="Q16" s="424"/>
      <c r="R16" s="424"/>
      <c r="S16" s="424"/>
    </row>
    <row r="17" spans="1:19" ht="27" customHeight="1">
      <c r="A17" s="579" t="s">
        <v>141</v>
      </c>
      <c r="B17" s="579">
        <v>4347.0668599999999</v>
      </c>
      <c r="C17" s="547">
        <v>363.48090999999999</v>
      </c>
      <c r="D17" s="579">
        <f t="shared" si="0"/>
        <v>4710.5477700000001</v>
      </c>
      <c r="E17" s="580">
        <f t="shared" si="1"/>
        <v>4.8356401093574863E-2</v>
      </c>
      <c r="F17" s="424"/>
      <c r="G17" s="424"/>
      <c r="H17" s="424"/>
      <c r="I17" s="424"/>
      <c r="J17" s="424"/>
      <c r="K17" s="424"/>
      <c r="L17" s="424"/>
      <c r="M17" s="424"/>
      <c r="N17" s="424"/>
      <c r="O17" s="424"/>
      <c r="P17" s="424"/>
      <c r="Q17" s="424"/>
      <c r="R17" s="424"/>
      <c r="S17" s="424"/>
    </row>
    <row r="18" spans="1:19" ht="27" customHeight="1">
      <c r="A18" s="579" t="s">
        <v>142</v>
      </c>
      <c r="B18" s="579">
        <v>1603.02745</v>
      </c>
      <c r="C18" s="547">
        <v>1136.1655700000001</v>
      </c>
      <c r="D18" s="579">
        <f t="shared" si="0"/>
        <v>2739.1930200000002</v>
      </c>
      <c r="E18" s="580">
        <f t="shared" si="1"/>
        <v>2.8119344673972094E-2</v>
      </c>
      <c r="F18" s="424"/>
      <c r="G18" s="424"/>
      <c r="H18" s="424"/>
      <c r="I18" s="424"/>
      <c r="J18" s="424"/>
      <c r="K18" s="424"/>
      <c r="L18" s="424"/>
      <c r="M18" s="424"/>
      <c r="N18" s="424"/>
      <c r="O18" s="424"/>
      <c r="P18" s="424"/>
      <c r="Q18" s="424"/>
      <c r="R18" s="424"/>
      <c r="S18" s="424"/>
    </row>
    <row r="19" spans="1:19" ht="27" customHeight="1">
      <c r="A19" s="579" t="s">
        <v>143</v>
      </c>
      <c r="B19" s="579">
        <v>2957.6152499999998</v>
      </c>
      <c r="C19" s="547">
        <v>5123.6816399999998</v>
      </c>
      <c r="D19" s="579">
        <f t="shared" si="0"/>
        <v>8081.2968899999996</v>
      </c>
      <c r="E19" s="580">
        <f t="shared" si="1"/>
        <v>8.2959021508680952E-2</v>
      </c>
      <c r="F19" s="424"/>
      <c r="G19" s="424"/>
      <c r="H19" s="424"/>
      <c r="I19" s="424"/>
      <c r="J19" s="424"/>
      <c r="K19" s="424"/>
      <c r="L19" s="424"/>
      <c r="M19" s="424"/>
      <c r="N19" s="424"/>
      <c r="O19" s="424"/>
      <c r="P19" s="424"/>
      <c r="Q19" s="424"/>
      <c r="R19" s="424"/>
      <c r="S19" s="424"/>
    </row>
    <row r="20" spans="1:19" ht="27" customHeight="1">
      <c r="A20" s="579" t="s">
        <v>144</v>
      </c>
      <c r="B20" s="579">
        <v>969.54653000000008</v>
      </c>
      <c r="C20" s="547">
        <v>8.4</v>
      </c>
      <c r="D20" s="579">
        <f t="shared" si="0"/>
        <v>977.94653000000005</v>
      </c>
      <c r="E20" s="580">
        <f t="shared" si="1"/>
        <v>1.0039166772477024E-2</v>
      </c>
      <c r="F20" s="424"/>
      <c r="G20" s="424"/>
      <c r="H20" s="424"/>
      <c r="I20" s="424"/>
      <c r="J20" s="424"/>
      <c r="K20" s="424"/>
      <c r="L20" s="424"/>
      <c r="M20" s="424"/>
      <c r="N20" s="424"/>
      <c r="O20" s="424"/>
      <c r="P20" s="424"/>
      <c r="Q20" s="424"/>
      <c r="R20" s="424"/>
      <c r="S20" s="424"/>
    </row>
    <row r="21" spans="1:19" ht="27" customHeight="1">
      <c r="A21" s="579" t="s">
        <v>145</v>
      </c>
      <c r="B21" s="579">
        <v>461.73176000000001</v>
      </c>
      <c r="C21" s="547">
        <v>23.452000000000002</v>
      </c>
      <c r="D21" s="579">
        <f t="shared" si="0"/>
        <v>485.18376000000001</v>
      </c>
      <c r="E21" s="580">
        <f t="shared" si="1"/>
        <v>4.9806820030717496E-3</v>
      </c>
      <c r="F21" s="424"/>
      <c r="G21" s="424"/>
      <c r="H21" s="424"/>
      <c r="I21" s="424"/>
      <c r="J21" s="424"/>
      <c r="K21" s="424"/>
      <c r="L21" s="424"/>
      <c r="M21" s="424"/>
      <c r="N21" s="424"/>
      <c r="O21" s="424"/>
      <c r="P21" s="424"/>
      <c r="Q21" s="424"/>
      <c r="R21" s="424"/>
      <c r="S21" s="424"/>
    </row>
    <row r="22" spans="1:19" ht="27" customHeight="1">
      <c r="A22" s="579" t="s">
        <v>146</v>
      </c>
      <c r="B22" s="579">
        <v>1651.3123600000001</v>
      </c>
      <c r="C22" s="547">
        <v>412.81491</v>
      </c>
      <c r="D22" s="579">
        <f t="shared" si="0"/>
        <v>2064.12727</v>
      </c>
      <c r="E22" s="580">
        <f t="shared" si="1"/>
        <v>2.1189418099522996E-2</v>
      </c>
      <c r="F22" s="424"/>
      <c r="G22" s="424"/>
      <c r="H22" s="424"/>
      <c r="I22" s="424"/>
      <c r="J22" s="424"/>
      <c r="K22" s="424"/>
      <c r="L22" s="424"/>
      <c r="M22" s="424"/>
      <c r="N22" s="424"/>
      <c r="O22" s="424"/>
      <c r="P22" s="424"/>
      <c r="Q22" s="424"/>
      <c r="R22" s="424"/>
      <c r="S22" s="424"/>
    </row>
    <row r="23" spans="1:19" ht="27" customHeight="1">
      <c r="A23" s="579" t="s">
        <v>147</v>
      </c>
      <c r="B23" s="579">
        <v>66.123869999999997</v>
      </c>
      <c r="C23" s="547">
        <v>0</v>
      </c>
      <c r="D23" s="579">
        <f t="shared" si="0"/>
        <v>66.123869999999997</v>
      </c>
      <c r="E23" s="580">
        <f t="shared" si="1"/>
        <v>6.7879841914423504E-4</v>
      </c>
      <c r="F23" s="424"/>
      <c r="G23" s="424"/>
      <c r="H23" s="424"/>
      <c r="I23" s="424"/>
      <c r="J23" s="424"/>
      <c r="K23" s="424"/>
      <c r="L23" s="424"/>
      <c r="M23" s="424"/>
      <c r="N23" s="424"/>
      <c r="O23" s="424"/>
      <c r="P23" s="424"/>
      <c r="Q23" s="424"/>
      <c r="R23" s="424"/>
      <c r="S23" s="424"/>
    </row>
    <row r="24" spans="1:19" ht="27" customHeight="1">
      <c r="A24" s="579" t="s">
        <v>148</v>
      </c>
      <c r="B24" s="579">
        <v>0.40088000000000001</v>
      </c>
      <c r="C24" s="547">
        <v>0</v>
      </c>
      <c r="D24" s="579">
        <f t="shared" si="0"/>
        <v>0.40088000000000001</v>
      </c>
      <c r="E24" s="580">
        <f t="shared" si="1"/>
        <v>4.1152568696681086E-6</v>
      </c>
      <c r="F24" s="424"/>
      <c r="G24" s="424"/>
      <c r="H24" s="424"/>
      <c r="I24" s="424"/>
      <c r="J24" s="424"/>
      <c r="K24" s="424"/>
      <c r="L24" s="424"/>
      <c r="M24" s="424"/>
      <c r="N24" s="424"/>
      <c r="O24" s="424"/>
      <c r="P24" s="424"/>
      <c r="Q24" s="424"/>
      <c r="R24" s="424"/>
      <c r="S24" s="424"/>
    </row>
    <row r="25" spans="1:19" s="323" customFormat="1" ht="39" customHeight="1">
      <c r="A25" s="581" t="s">
        <v>149</v>
      </c>
      <c r="B25" s="581">
        <v>413.47252000000003</v>
      </c>
      <c r="C25" s="698">
        <v>27.820550000000001</v>
      </c>
      <c r="D25" s="581">
        <f t="shared" si="0"/>
        <v>441.29307000000006</v>
      </c>
      <c r="E25" s="713">
        <f t="shared" si="1"/>
        <v>4.53011958155665E-3</v>
      </c>
      <c r="F25" s="706"/>
      <c r="G25" s="706"/>
      <c r="H25" s="706"/>
      <c r="I25" s="706"/>
      <c r="J25" s="706"/>
      <c r="K25" s="706"/>
      <c r="L25" s="706"/>
      <c r="M25" s="706"/>
      <c r="N25" s="706"/>
      <c r="O25" s="706"/>
      <c r="P25" s="706"/>
      <c r="Q25" s="706"/>
      <c r="R25" s="706"/>
      <c r="S25" s="706"/>
    </row>
    <row r="26" spans="1:19" ht="24" customHeight="1">
      <c r="A26" s="714" t="s">
        <v>158</v>
      </c>
      <c r="B26" s="634">
        <f>SUM(B8:B25)</f>
        <v>34424.502970000009</v>
      </c>
      <c r="C26" s="634">
        <f>SUM(C8:C25)</f>
        <v>62988.61428999999</v>
      </c>
      <c r="D26" s="634">
        <f t="shared" si="0"/>
        <v>97413.117259999999</v>
      </c>
      <c r="E26" s="715">
        <f t="shared" si="1"/>
        <v>1</v>
      </c>
      <c r="F26" s="424"/>
      <c r="G26" s="424"/>
      <c r="H26" s="424"/>
      <c r="I26" s="424"/>
      <c r="J26" s="424"/>
      <c r="K26" s="424"/>
      <c r="L26" s="424"/>
      <c r="M26" s="424"/>
      <c r="N26" s="424"/>
      <c r="O26" s="424"/>
      <c r="P26" s="424"/>
      <c r="Q26" s="424"/>
      <c r="R26" s="424"/>
      <c r="S26" s="424"/>
    </row>
    <row r="27" spans="1:19" ht="36" customHeight="1">
      <c r="A27" s="716" t="s">
        <v>151</v>
      </c>
      <c r="B27" s="580">
        <f>+B26/$D$26</f>
        <v>0.35338673002445309</v>
      </c>
      <c r="C27" s="580">
        <f>+C26/$D$26</f>
        <v>0.64661326997554691</v>
      </c>
      <c r="D27" s="580">
        <f>+D26/$D$26</f>
        <v>1</v>
      </c>
      <c r="E27" s="580"/>
      <c r="F27" s="424"/>
      <c r="G27" s="424"/>
      <c r="H27" s="424"/>
      <c r="I27" s="424"/>
      <c r="J27" s="424"/>
      <c r="K27" s="424"/>
      <c r="L27" s="424"/>
      <c r="M27" s="424"/>
      <c r="N27" s="424"/>
      <c r="O27" s="424"/>
      <c r="P27" s="424"/>
      <c r="Q27" s="424"/>
      <c r="R27" s="424"/>
      <c r="S27" s="424"/>
    </row>
    <row r="28" spans="1:19" ht="14.25" customHeight="1" thickBot="1">
      <c r="A28" s="324"/>
      <c r="B28" s="325"/>
      <c r="C28" s="326"/>
      <c r="D28" s="327"/>
      <c r="E28" s="328"/>
      <c r="F28" s="424"/>
      <c r="G28" s="424"/>
      <c r="H28" s="424"/>
      <c r="I28" s="424"/>
      <c r="J28" s="424"/>
      <c r="K28" s="424"/>
      <c r="L28" s="424"/>
      <c r="M28" s="424"/>
      <c r="N28" s="424"/>
      <c r="O28" s="424"/>
      <c r="P28" s="424"/>
      <c r="Q28" s="424"/>
      <c r="R28" s="424"/>
      <c r="S28" s="424"/>
    </row>
    <row r="29" spans="1:19" ht="15" customHeight="1" thickTop="1">
      <c r="A29" s="375" t="s">
        <v>152</v>
      </c>
      <c r="B29" s="741"/>
      <c r="C29" s="742"/>
      <c r="D29" s="743"/>
      <c r="E29" s="7"/>
      <c r="F29" s="424"/>
      <c r="G29" s="424"/>
      <c r="H29" s="424"/>
      <c r="I29" s="424"/>
      <c r="J29" s="424"/>
      <c r="K29" s="424"/>
      <c r="L29" s="424"/>
      <c r="M29" s="424"/>
      <c r="N29" s="424"/>
      <c r="O29" s="424"/>
      <c r="P29" s="424"/>
      <c r="Q29" s="424"/>
      <c r="R29" s="424"/>
      <c r="S29" s="424"/>
    </row>
    <row r="30" spans="1:19" ht="15" customHeight="1">
      <c r="A30" s="330"/>
      <c r="C30" s="30"/>
      <c r="D30" s="244"/>
      <c r="E30" s="7"/>
      <c r="F30" s="738"/>
      <c r="G30" s="431"/>
      <c r="H30" s="431"/>
      <c r="I30" s="431"/>
      <c r="J30" s="431"/>
      <c r="K30" s="431"/>
      <c r="L30" s="424"/>
      <c r="M30" s="424"/>
      <c r="N30" s="424"/>
      <c r="O30" s="424"/>
      <c r="P30" s="424"/>
      <c r="Q30" s="424"/>
      <c r="R30" s="424"/>
      <c r="S30" s="424"/>
    </row>
    <row r="31" spans="1:19" ht="9" customHeight="1">
      <c r="A31" s="33"/>
      <c r="C31" s="30"/>
      <c r="D31" s="244"/>
      <c r="E31" s="7"/>
      <c r="F31" s="424"/>
      <c r="G31" s="424"/>
      <c r="H31" s="424"/>
      <c r="I31" s="424"/>
      <c r="J31" s="424"/>
      <c r="K31" s="424"/>
      <c r="L31" s="424"/>
      <c r="M31" s="424"/>
      <c r="N31" s="424"/>
      <c r="O31" s="424"/>
      <c r="P31" s="424"/>
      <c r="Q31" s="424"/>
      <c r="R31" s="424"/>
      <c r="S31" s="424"/>
    </row>
    <row r="32" spans="1:19" ht="9" customHeight="1">
      <c r="A32" s="31"/>
      <c r="C32" s="30"/>
      <c r="D32" s="244"/>
      <c r="E32" s="7"/>
      <c r="F32" s="424"/>
      <c r="G32" s="424"/>
      <c r="H32" s="424"/>
      <c r="I32" s="424"/>
      <c r="J32" s="424"/>
      <c r="K32" s="424"/>
      <c r="L32" s="424"/>
      <c r="M32" s="424"/>
      <c r="N32" s="424"/>
      <c r="O32" s="424"/>
      <c r="P32" s="424"/>
      <c r="Q32" s="424"/>
      <c r="R32" s="424"/>
      <c r="S32" s="424"/>
    </row>
    <row r="33" spans="1:19" ht="9" customHeight="1">
      <c r="A33" s="31"/>
      <c r="C33" s="30"/>
      <c r="D33" s="244"/>
      <c r="E33" s="7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24"/>
      <c r="Q33" s="424"/>
      <c r="R33" s="424"/>
      <c r="S33" s="424"/>
    </row>
    <row r="34" spans="1:19" ht="9" customHeight="1">
      <c r="A34" s="31"/>
      <c r="B34" s="1"/>
      <c r="C34" s="30"/>
      <c r="D34" s="244"/>
      <c r="E34" s="7"/>
      <c r="F34" s="424"/>
      <c r="G34" s="424"/>
      <c r="H34" s="424"/>
      <c r="I34" s="424"/>
      <c r="J34" s="424"/>
      <c r="K34" s="424"/>
      <c r="L34" s="424"/>
      <c r="M34" s="424"/>
      <c r="N34" s="424"/>
      <c r="O34" s="424"/>
      <c r="P34" s="424"/>
      <c r="Q34" s="424"/>
      <c r="R34" s="424"/>
      <c r="S34" s="424"/>
    </row>
    <row r="35" spans="1:19" ht="9" customHeight="1">
      <c r="A35" s="31"/>
      <c r="B35" s="1"/>
      <c r="C35" s="30"/>
      <c r="D35" s="244"/>
      <c r="E35" s="7"/>
      <c r="F35" s="424"/>
      <c r="G35" s="424"/>
      <c r="H35" s="424"/>
      <c r="I35" s="424"/>
      <c r="J35" s="424"/>
      <c r="K35" s="424"/>
      <c r="L35" s="424"/>
      <c r="M35" s="424"/>
      <c r="N35" s="424"/>
      <c r="O35" s="424"/>
      <c r="P35" s="424"/>
      <c r="Q35" s="424"/>
      <c r="R35" s="424"/>
      <c r="S35" s="424"/>
    </row>
    <row r="36" spans="1:19" ht="9" customHeight="1">
      <c r="A36" s="31"/>
      <c r="B36" s="1"/>
      <c r="C36" s="30"/>
      <c r="D36" s="244"/>
      <c r="E36" s="7"/>
      <c r="F36" s="424"/>
      <c r="G36" s="424"/>
      <c r="H36" s="424"/>
      <c r="I36" s="424"/>
      <c r="J36" s="424"/>
      <c r="K36" s="424"/>
      <c r="L36" s="424"/>
      <c r="M36" s="424"/>
      <c r="N36" s="424"/>
      <c r="O36" s="424"/>
      <c r="P36" s="424"/>
      <c r="Q36" s="424"/>
      <c r="R36" s="424"/>
      <c r="S36" s="424"/>
    </row>
    <row r="37" spans="1:19" ht="9" customHeight="1">
      <c r="A37" s="315"/>
      <c r="B37" s="1"/>
      <c r="C37" s="30"/>
      <c r="D37" s="244"/>
      <c r="E37" s="7"/>
      <c r="F37" s="424"/>
      <c r="G37" s="424"/>
      <c r="H37" s="424"/>
      <c r="I37" s="424"/>
      <c r="J37" s="424"/>
      <c r="K37" s="424"/>
      <c r="L37" s="424"/>
      <c r="M37" s="424"/>
      <c r="N37" s="424"/>
      <c r="O37" s="424"/>
      <c r="P37" s="424"/>
      <c r="Q37" s="424"/>
      <c r="R37" s="424"/>
      <c r="S37" s="424"/>
    </row>
    <row r="38" spans="1:19" ht="9" customHeight="1">
      <c r="A38" s="31"/>
      <c r="B38" s="1"/>
      <c r="C38" s="30"/>
      <c r="D38" s="244"/>
      <c r="E38" s="7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4"/>
      <c r="R38" s="424"/>
      <c r="S38" s="424"/>
    </row>
    <row r="39" spans="1:19" ht="9" customHeight="1">
      <c r="A39" s="31"/>
      <c r="B39" s="1"/>
      <c r="C39" s="30"/>
      <c r="D39" s="244"/>
      <c r="E39" s="7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  <c r="R39" s="424"/>
      <c r="S39" s="424"/>
    </row>
    <row r="40" spans="1:19" ht="9" customHeight="1">
      <c r="A40" s="31"/>
      <c r="B40" s="1"/>
      <c r="C40" s="30"/>
      <c r="D40" s="244"/>
      <c r="E40" s="7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4"/>
      <c r="R40" s="424"/>
      <c r="S40" s="424"/>
    </row>
    <row r="41" spans="1:19" ht="9" customHeight="1">
      <c r="A41" s="31"/>
      <c r="C41" s="30"/>
      <c r="D41" s="244"/>
      <c r="E41" s="7"/>
      <c r="F41" s="424"/>
      <c r="G41" s="424"/>
      <c r="H41" s="424"/>
      <c r="I41" s="424"/>
      <c r="J41" s="424"/>
      <c r="K41" s="424"/>
      <c r="L41" s="424"/>
      <c r="M41" s="424"/>
      <c r="N41" s="424"/>
      <c r="O41" s="424"/>
      <c r="P41" s="424"/>
      <c r="Q41" s="424"/>
      <c r="R41" s="424"/>
      <c r="S41" s="424"/>
    </row>
    <row r="42" spans="1:19" ht="9" customHeight="1">
      <c r="A42" s="31"/>
      <c r="C42" s="30"/>
      <c r="D42" s="244"/>
      <c r="E42" s="7"/>
      <c r="F42" s="424"/>
      <c r="G42" s="424"/>
      <c r="H42" s="424"/>
      <c r="I42" s="424"/>
      <c r="J42" s="424"/>
      <c r="K42" s="424"/>
      <c r="L42" s="424"/>
      <c r="M42" s="424"/>
      <c r="N42" s="424"/>
      <c r="O42" s="424"/>
      <c r="P42" s="424"/>
      <c r="Q42" s="424"/>
      <c r="R42" s="424"/>
      <c r="S42" s="424"/>
    </row>
    <row r="43" spans="1:19" ht="9" customHeight="1">
      <c r="A43" s="315"/>
      <c r="C43" s="30"/>
      <c r="D43" s="244"/>
      <c r="E43" s="7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4"/>
      <c r="R43" s="424"/>
      <c r="S43" s="424"/>
    </row>
    <row r="44" spans="1:19" ht="9" customHeight="1">
      <c r="A44" s="31"/>
      <c r="C44" s="30"/>
      <c r="D44" s="244"/>
      <c r="E44" s="7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4"/>
      <c r="R44" s="424"/>
      <c r="S44" s="424"/>
    </row>
    <row r="45" spans="1:19" ht="9" customHeight="1">
      <c r="A45" s="31"/>
      <c r="C45" s="30"/>
      <c r="D45" s="244"/>
      <c r="E45" s="7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  <c r="R45" s="424"/>
      <c r="S45" s="424"/>
    </row>
    <row r="46" spans="1:19" ht="9" customHeight="1">
      <c r="A46" s="31"/>
      <c r="C46" s="30"/>
      <c r="D46" s="244"/>
      <c r="E46" s="7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  <c r="R46" s="424"/>
      <c r="S46" s="424"/>
    </row>
    <row r="47" spans="1:19" ht="9" customHeight="1">
      <c r="A47" s="31"/>
      <c r="C47" s="30"/>
      <c r="D47" s="244"/>
      <c r="E47" s="7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  <c r="R47" s="424"/>
      <c r="S47" s="424"/>
    </row>
    <row r="48" spans="1:19" ht="9" customHeight="1">
      <c r="A48" s="31"/>
      <c r="C48" s="30"/>
      <c r="D48" s="244"/>
      <c r="E48" s="7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  <c r="R48" s="424"/>
      <c r="S48" s="424"/>
    </row>
    <row r="49" spans="1:19" ht="9" customHeight="1">
      <c r="A49" s="315"/>
      <c r="C49" s="30"/>
      <c r="D49" s="244"/>
      <c r="E49" s="7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  <c r="R49" s="424"/>
      <c r="S49" s="424"/>
    </row>
    <row r="50" spans="1:19" ht="9" customHeight="1">
      <c r="A50" s="31"/>
      <c r="C50" s="30"/>
      <c r="D50" s="244"/>
      <c r="E50" s="7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  <c r="R50" s="424"/>
      <c r="S50" s="424"/>
    </row>
    <row r="51" spans="1:19" ht="9" customHeight="1">
      <c r="A51" s="31"/>
      <c r="C51" s="30"/>
      <c r="D51" s="244"/>
      <c r="E51" s="7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  <c r="R51" s="424"/>
      <c r="S51" s="424"/>
    </row>
    <row r="52" spans="1:19" ht="9" customHeight="1">
      <c r="A52" s="31"/>
      <c r="C52" s="30"/>
      <c r="D52" s="244"/>
      <c r="E52" s="7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  <c r="R52" s="424"/>
      <c r="S52" s="424"/>
    </row>
    <row r="53" spans="1:19" ht="9" customHeight="1">
      <c r="A53" s="31"/>
      <c r="C53" s="30"/>
      <c r="D53" s="244"/>
      <c r="E53" s="7"/>
      <c r="F53" s="424"/>
      <c r="G53" s="424"/>
      <c r="H53" s="424"/>
      <c r="I53" s="424"/>
      <c r="J53" s="424"/>
      <c r="K53" s="424"/>
      <c r="L53" s="424"/>
      <c r="M53" s="424"/>
      <c r="N53" s="424"/>
      <c r="O53" s="424"/>
      <c r="P53" s="424"/>
      <c r="Q53" s="424"/>
      <c r="R53" s="424"/>
      <c r="S53" s="424"/>
    </row>
    <row r="54" spans="1:19" ht="9" customHeight="1">
      <c r="A54" s="315"/>
      <c r="C54" s="30"/>
      <c r="D54" s="244"/>
      <c r="E54" s="7"/>
      <c r="F54" s="424"/>
      <c r="G54" s="424"/>
      <c r="H54" s="424"/>
      <c r="I54" s="424"/>
      <c r="J54" s="424"/>
      <c r="K54" s="424"/>
      <c r="L54" s="424"/>
      <c r="M54" s="424"/>
      <c r="N54" s="424"/>
      <c r="O54" s="424"/>
      <c r="P54" s="424"/>
      <c r="Q54" s="424"/>
      <c r="R54" s="424"/>
      <c r="S54" s="424"/>
    </row>
    <row r="55" spans="1:19" ht="9" customHeight="1">
      <c r="A55" s="35"/>
      <c r="C55" s="30"/>
      <c r="D55" s="244"/>
      <c r="E55" s="7"/>
      <c r="F55" s="424"/>
      <c r="G55" s="424"/>
      <c r="H55" s="424"/>
      <c r="I55" s="424"/>
      <c r="J55" s="424"/>
      <c r="K55" s="424"/>
      <c r="L55" s="424"/>
      <c r="M55" s="424"/>
      <c r="N55" s="424"/>
      <c r="O55" s="424"/>
      <c r="P55" s="424"/>
      <c r="Q55" s="424"/>
      <c r="R55" s="424"/>
      <c r="S55" s="424"/>
    </row>
    <row r="56" spans="1:19" ht="9" customHeight="1">
      <c r="A56" s="35"/>
      <c r="C56" s="30"/>
      <c r="D56" s="244"/>
      <c r="E56" s="7"/>
      <c r="F56" s="424"/>
      <c r="G56" s="424"/>
      <c r="H56" s="424"/>
      <c r="I56" s="424"/>
      <c r="J56" s="424"/>
      <c r="K56" s="424"/>
      <c r="L56" s="424"/>
      <c r="M56" s="424"/>
      <c r="N56" s="424"/>
      <c r="O56" s="424"/>
      <c r="P56" s="424"/>
      <c r="Q56" s="424"/>
      <c r="R56" s="424"/>
      <c r="S56" s="424"/>
    </row>
    <row r="57" spans="1:19" ht="9" customHeight="1">
      <c r="A57" s="35"/>
      <c r="C57" s="30"/>
      <c r="D57" s="244"/>
      <c r="E57" s="7"/>
      <c r="F57" s="424"/>
      <c r="G57" s="424"/>
      <c r="H57" s="424"/>
      <c r="I57" s="424"/>
      <c r="J57" s="424"/>
      <c r="K57" s="424"/>
      <c r="L57" s="424"/>
      <c r="M57" s="424"/>
      <c r="N57" s="424"/>
      <c r="O57" s="424"/>
      <c r="P57" s="424"/>
      <c r="Q57" s="424"/>
      <c r="R57" s="424"/>
      <c r="S57" s="424"/>
    </row>
    <row r="58" spans="1:19" ht="9" customHeight="1">
      <c r="A58" s="35"/>
      <c r="C58" s="30"/>
      <c r="D58" s="244"/>
      <c r="E58" s="7"/>
      <c r="F58" s="424"/>
      <c r="G58" s="424"/>
      <c r="H58" s="424"/>
      <c r="I58" s="424"/>
      <c r="J58" s="424"/>
      <c r="K58" s="424"/>
      <c r="L58" s="424"/>
      <c r="M58" s="424"/>
      <c r="N58" s="424"/>
      <c r="O58" s="424"/>
      <c r="P58" s="424"/>
      <c r="Q58" s="424"/>
      <c r="R58" s="424"/>
      <c r="S58" s="424"/>
    </row>
    <row r="59" spans="1:19" ht="9" customHeight="1">
      <c r="A59" s="36"/>
      <c r="C59" s="30"/>
      <c r="D59" s="244"/>
      <c r="E59" s="7"/>
      <c r="F59" s="424"/>
      <c r="G59" s="424"/>
      <c r="H59" s="424"/>
      <c r="I59" s="424"/>
      <c r="J59" s="424"/>
      <c r="K59" s="424"/>
      <c r="L59" s="424"/>
      <c r="M59" s="424"/>
      <c r="N59" s="424"/>
      <c r="O59" s="424"/>
      <c r="P59" s="424"/>
      <c r="Q59" s="424"/>
      <c r="R59" s="424"/>
      <c r="S59" s="424"/>
    </row>
    <row r="60" spans="1:19" ht="9" customHeight="1">
      <c r="A60" s="36"/>
      <c r="C60" s="30"/>
      <c r="D60" s="244"/>
      <c r="E60" s="7"/>
      <c r="F60" s="424"/>
      <c r="G60" s="424"/>
      <c r="H60" s="424"/>
      <c r="I60" s="424"/>
      <c r="J60" s="424"/>
      <c r="K60" s="424"/>
      <c r="L60" s="424"/>
      <c r="M60" s="424"/>
      <c r="N60" s="424"/>
      <c r="O60" s="424"/>
      <c r="P60" s="424"/>
      <c r="Q60" s="424"/>
      <c r="R60" s="424"/>
      <c r="S60" s="424"/>
    </row>
    <row r="61" spans="1:19" ht="9" customHeight="1">
      <c r="A61" s="33"/>
      <c r="C61" s="30"/>
      <c r="D61" s="244"/>
      <c r="E61" s="7"/>
      <c r="F61" s="424"/>
      <c r="G61" s="424"/>
      <c r="H61" s="424"/>
      <c r="I61" s="424"/>
      <c r="J61" s="424"/>
      <c r="K61" s="424"/>
      <c r="L61" s="424"/>
      <c r="M61" s="424"/>
      <c r="N61" s="424"/>
      <c r="O61" s="424"/>
      <c r="P61" s="424"/>
      <c r="Q61" s="424"/>
      <c r="R61" s="424"/>
      <c r="S61" s="424"/>
    </row>
    <row r="62" spans="1:19" ht="9" customHeight="1">
      <c r="A62" s="31"/>
      <c r="C62" s="30"/>
      <c r="D62" s="244"/>
      <c r="E62" s="7"/>
      <c r="F62" s="424"/>
      <c r="G62" s="424"/>
      <c r="H62" s="424"/>
      <c r="I62" s="424"/>
      <c r="J62" s="424"/>
      <c r="K62" s="424"/>
      <c r="L62" s="424"/>
      <c r="M62" s="424"/>
      <c r="N62" s="424"/>
      <c r="O62" s="424"/>
      <c r="P62" s="424"/>
      <c r="Q62" s="424"/>
      <c r="R62" s="424"/>
      <c r="S62" s="424"/>
    </row>
    <row r="63" spans="1:19" ht="9" customHeight="1">
      <c r="A63" s="31"/>
      <c r="C63" s="30"/>
      <c r="D63" s="244"/>
      <c r="E63" s="7"/>
      <c r="F63" s="424"/>
      <c r="G63" s="424"/>
      <c r="H63" s="424"/>
      <c r="I63" s="424"/>
      <c r="J63" s="424"/>
      <c r="K63" s="424"/>
      <c r="L63" s="424"/>
      <c r="M63" s="424"/>
      <c r="N63" s="424"/>
      <c r="O63" s="424"/>
      <c r="P63" s="424"/>
      <c r="Q63" s="424"/>
      <c r="R63" s="424"/>
      <c r="S63" s="424"/>
    </row>
    <row r="64" spans="1:19" ht="9" customHeight="1">
      <c r="A64" s="31"/>
      <c r="C64" s="30"/>
      <c r="D64" s="244"/>
      <c r="E64" s="7"/>
      <c r="F64" s="424"/>
      <c r="G64" s="424"/>
      <c r="H64" s="424"/>
      <c r="I64" s="424"/>
      <c r="J64" s="424"/>
      <c r="K64" s="424"/>
      <c r="L64" s="424"/>
      <c r="M64" s="424"/>
      <c r="N64" s="424"/>
      <c r="O64" s="424"/>
      <c r="P64" s="424"/>
      <c r="Q64" s="424"/>
      <c r="R64" s="424"/>
      <c r="S64" s="424"/>
    </row>
    <row r="65" spans="1:19" ht="9" customHeight="1">
      <c r="A65" s="31"/>
      <c r="C65" s="30"/>
      <c r="D65" s="244"/>
      <c r="E65" s="7"/>
      <c r="F65" s="424"/>
      <c r="G65" s="424"/>
      <c r="H65" s="424"/>
      <c r="I65" s="424"/>
      <c r="J65" s="424"/>
      <c r="K65" s="424"/>
      <c r="L65" s="424"/>
      <c r="M65" s="424"/>
      <c r="N65" s="424"/>
      <c r="O65" s="424"/>
      <c r="P65" s="424"/>
      <c r="Q65" s="424"/>
      <c r="R65" s="424"/>
      <c r="S65" s="424"/>
    </row>
    <row r="66" spans="1:19" ht="9" customHeight="1">
      <c r="A66" s="35"/>
      <c r="C66" s="30"/>
      <c r="D66" s="244"/>
      <c r="E66" s="7"/>
      <c r="F66" s="424"/>
      <c r="G66" s="424"/>
      <c r="H66" s="424"/>
      <c r="I66" s="424"/>
      <c r="J66" s="424"/>
      <c r="K66" s="424"/>
      <c r="L66" s="424"/>
      <c r="M66" s="424"/>
      <c r="N66" s="424"/>
      <c r="O66" s="424"/>
      <c r="P66" s="424"/>
      <c r="Q66" s="424"/>
      <c r="R66" s="424"/>
      <c r="S66" s="424"/>
    </row>
    <row r="67" spans="1:19" ht="9" customHeight="1">
      <c r="A67" s="33"/>
      <c r="C67" s="30"/>
      <c r="D67" s="244"/>
      <c r="E67" s="7"/>
      <c r="F67" s="424"/>
      <c r="G67" s="424"/>
      <c r="H67" s="424"/>
      <c r="I67" s="424"/>
      <c r="J67" s="424"/>
      <c r="K67" s="424"/>
      <c r="L67" s="424"/>
      <c r="M67" s="424"/>
      <c r="N67" s="424"/>
      <c r="O67" s="424"/>
      <c r="P67" s="424"/>
      <c r="Q67" s="424"/>
      <c r="R67" s="424"/>
      <c r="S67" s="424"/>
    </row>
    <row r="68" spans="1:19" ht="9" customHeight="1">
      <c r="A68" s="31"/>
      <c r="C68" s="30"/>
      <c r="D68" s="244"/>
      <c r="E68" s="7"/>
      <c r="F68" s="424"/>
      <c r="G68" s="424"/>
      <c r="H68" s="424"/>
      <c r="I68" s="424"/>
      <c r="J68" s="424"/>
      <c r="K68" s="424"/>
      <c r="L68" s="424"/>
      <c r="M68" s="424"/>
      <c r="N68" s="424"/>
      <c r="O68" s="424"/>
      <c r="P68" s="424"/>
      <c r="Q68" s="424"/>
      <c r="R68" s="424"/>
      <c r="S68" s="424"/>
    </row>
    <row r="69" spans="1:19" ht="9" customHeight="1">
      <c r="A69" s="31"/>
      <c r="C69" s="30"/>
      <c r="D69" s="244"/>
      <c r="E69" s="7"/>
      <c r="F69" s="424"/>
      <c r="G69" s="424"/>
      <c r="H69" s="424"/>
      <c r="I69" s="424"/>
      <c r="J69" s="424"/>
      <c r="K69" s="424"/>
      <c r="L69" s="424"/>
      <c r="M69" s="424"/>
      <c r="N69" s="424"/>
      <c r="O69" s="424"/>
      <c r="P69" s="424"/>
      <c r="Q69" s="424"/>
      <c r="R69" s="424"/>
      <c r="S69" s="424"/>
    </row>
    <row r="70" spans="1:19" ht="9" customHeight="1">
      <c r="A70" s="31"/>
      <c r="C70" s="30"/>
      <c r="D70" s="244"/>
      <c r="E70" s="7"/>
      <c r="F70" s="424"/>
      <c r="G70" s="424"/>
      <c r="H70" s="424"/>
      <c r="I70" s="424"/>
      <c r="J70" s="424"/>
      <c r="K70" s="424"/>
      <c r="L70" s="424"/>
      <c r="M70" s="424"/>
      <c r="N70" s="424"/>
      <c r="O70" s="424"/>
      <c r="P70" s="424"/>
      <c r="Q70" s="424"/>
      <c r="R70" s="424"/>
      <c r="S70" s="424"/>
    </row>
    <row r="71" spans="1:19" ht="9" customHeight="1">
      <c r="A71" s="31"/>
      <c r="C71" s="30"/>
      <c r="D71" s="244"/>
      <c r="E71" s="7"/>
      <c r="F71" s="424"/>
      <c r="G71" s="424"/>
      <c r="H71" s="424"/>
      <c r="I71" s="424"/>
      <c r="J71" s="424"/>
      <c r="K71" s="424"/>
      <c r="L71" s="424"/>
      <c r="M71" s="424"/>
      <c r="N71" s="424"/>
      <c r="O71" s="424"/>
      <c r="P71" s="424"/>
      <c r="Q71" s="424"/>
      <c r="R71" s="424"/>
      <c r="S71" s="424"/>
    </row>
    <row r="72" spans="1:19" ht="9" customHeight="1">
      <c r="A72" s="35"/>
      <c r="C72" s="30"/>
      <c r="D72" s="244"/>
      <c r="E72" s="7"/>
      <c r="F72" s="424"/>
      <c r="G72" s="424"/>
      <c r="H72" s="424"/>
      <c r="I72" s="424"/>
      <c r="J72" s="424"/>
      <c r="K72" s="424"/>
      <c r="L72" s="424"/>
      <c r="M72" s="424"/>
      <c r="N72" s="424"/>
      <c r="O72" s="424"/>
      <c r="P72" s="424"/>
      <c r="Q72" s="424"/>
      <c r="R72" s="424"/>
      <c r="S72" s="424"/>
    </row>
    <row r="73" spans="1:19" ht="9" customHeight="1">
      <c r="A73" s="33"/>
      <c r="C73" s="30"/>
      <c r="D73" s="244"/>
      <c r="E73" s="7"/>
      <c r="F73" s="424"/>
      <c r="G73" s="424"/>
      <c r="H73" s="424"/>
      <c r="I73" s="424"/>
      <c r="J73" s="424"/>
      <c r="K73" s="424"/>
      <c r="L73" s="424"/>
      <c r="M73" s="424"/>
      <c r="N73" s="424"/>
      <c r="O73" s="424"/>
      <c r="P73" s="424"/>
      <c r="Q73" s="424"/>
      <c r="R73" s="424"/>
      <c r="S73" s="424"/>
    </row>
    <row r="74" spans="1:19" ht="9" customHeight="1">
      <c r="A74" s="31"/>
      <c r="C74" s="30"/>
      <c r="D74" s="244"/>
      <c r="E74" s="7"/>
      <c r="F74" s="424"/>
      <c r="G74" s="424"/>
      <c r="H74" s="424"/>
      <c r="I74" s="424"/>
      <c r="J74" s="424"/>
      <c r="K74" s="424"/>
      <c r="L74" s="424"/>
      <c r="M74" s="424"/>
      <c r="N74" s="424"/>
      <c r="O74" s="424"/>
      <c r="P74" s="424"/>
      <c r="Q74" s="424"/>
      <c r="R74" s="424"/>
      <c r="S74" s="424"/>
    </row>
    <row r="75" spans="1:19" ht="9" customHeight="1">
      <c r="A75" s="31"/>
      <c r="C75" s="30"/>
      <c r="D75" s="244"/>
      <c r="E75" s="7"/>
      <c r="F75" s="424"/>
      <c r="G75" s="424"/>
      <c r="H75" s="424"/>
      <c r="I75" s="424"/>
      <c r="J75" s="424"/>
      <c r="K75" s="424"/>
      <c r="L75" s="424"/>
      <c r="M75" s="424"/>
      <c r="N75" s="424"/>
      <c r="O75" s="424"/>
      <c r="P75" s="424"/>
      <c r="Q75" s="424"/>
      <c r="R75" s="424"/>
      <c r="S75" s="424"/>
    </row>
    <row r="76" spans="1:19" ht="9" customHeight="1">
      <c r="A76" s="31"/>
      <c r="C76" s="32"/>
      <c r="E76" s="5"/>
      <c r="F76" s="424"/>
      <c r="G76" s="424"/>
      <c r="H76" s="424"/>
      <c r="I76" s="424"/>
      <c r="J76" s="424"/>
      <c r="K76" s="424"/>
      <c r="L76" s="424"/>
      <c r="M76" s="424"/>
      <c r="N76" s="424"/>
      <c r="O76" s="424"/>
      <c r="P76" s="424"/>
      <c r="Q76" s="424"/>
      <c r="R76" s="424"/>
      <c r="S76" s="424"/>
    </row>
    <row r="77" spans="1:19" ht="9" customHeight="1">
      <c r="A77" s="31"/>
      <c r="C77" s="32"/>
      <c r="E77" s="5"/>
      <c r="F77" s="424"/>
      <c r="G77" s="424"/>
      <c r="H77" s="424"/>
      <c r="I77" s="424"/>
      <c r="J77" s="424"/>
      <c r="K77" s="424"/>
      <c r="L77" s="424"/>
      <c r="M77" s="424"/>
      <c r="N77" s="424"/>
      <c r="O77" s="424"/>
      <c r="P77" s="424"/>
      <c r="Q77" s="424"/>
      <c r="R77" s="424"/>
      <c r="S77" s="424"/>
    </row>
    <row r="78" spans="1:19" ht="9" customHeight="1">
      <c r="A78" s="31"/>
      <c r="C78" s="32"/>
      <c r="E78" s="5"/>
      <c r="F78" s="424"/>
      <c r="G78" s="424"/>
      <c r="H78" s="424"/>
      <c r="I78" s="424"/>
      <c r="J78" s="424"/>
      <c r="K78" s="424"/>
      <c r="L78" s="424"/>
      <c r="M78" s="424"/>
      <c r="N78" s="424"/>
      <c r="O78" s="424"/>
      <c r="P78" s="424"/>
      <c r="Q78" s="424"/>
      <c r="R78" s="424"/>
      <c r="S78" s="424"/>
    </row>
    <row r="79" spans="1:19" ht="9" customHeight="1">
      <c r="A79" s="31"/>
      <c r="C79" s="32"/>
      <c r="E79" s="5"/>
      <c r="F79" s="424"/>
      <c r="G79" s="424"/>
      <c r="H79" s="424"/>
      <c r="I79" s="424"/>
      <c r="J79" s="424"/>
      <c r="K79" s="424"/>
      <c r="L79" s="424"/>
      <c r="M79" s="424"/>
      <c r="N79" s="424"/>
      <c r="O79" s="424"/>
      <c r="P79" s="424"/>
      <c r="Q79" s="424"/>
      <c r="R79" s="424"/>
      <c r="S79" s="424"/>
    </row>
    <row r="80" spans="1:19" ht="9" customHeight="1">
      <c r="A80" s="31"/>
      <c r="C80" s="32"/>
      <c r="E80" s="5"/>
      <c r="F80" s="424"/>
      <c r="G80" s="424"/>
      <c r="H80" s="424"/>
      <c r="I80" s="424"/>
      <c r="J80" s="424"/>
      <c r="K80" s="424"/>
      <c r="L80" s="424"/>
      <c r="M80" s="424"/>
      <c r="N80" s="424"/>
      <c r="O80" s="424"/>
      <c r="P80" s="424"/>
      <c r="Q80" s="424"/>
      <c r="R80" s="424"/>
      <c r="S80" s="424"/>
    </row>
    <row r="81" spans="1:19" ht="9" customHeight="1">
      <c r="A81" s="31"/>
      <c r="C81" s="32"/>
      <c r="E81" s="5"/>
      <c r="F81" s="424"/>
      <c r="G81" s="424"/>
      <c r="H81" s="424"/>
      <c r="I81" s="424"/>
      <c r="J81" s="424"/>
      <c r="K81" s="424"/>
      <c r="L81" s="424"/>
      <c r="M81" s="424"/>
      <c r="N81" s="424"/>
      <c r="O81" s="424"/>
      <c r="P81" s="424"/>
      <c r="Q81" s="424"/>
      <c r="R81" s="424"/>
      <c r="S81" s="424"/>
    </row>
    <row r="82" spans="1:19" ht="9" customHeight="1">
      <c r="A82" s="35"/>
      <c r="C82" s="32"/>
      <c r="E82" s="5"/>
      <c r="F82" s="424"/>
      <c r="G82" s="424"/>
      <c r="H82" s="424"/>
      <c r="I82" s="424"/>
      <c r="J82" s="424"/>
      <c r="K82" s="424"/>
      <c r="L82" s="424"/>
      <c r="M82" s="424"/>
      <c r="N82" s="424"/>
      <c r="O82" s="424"/>
      <c r="P82" s="424"/>
      <c r="Q82" s="424"/>
      <c r="R82" s="424"/>
      <c r="S82" s="424"/>
    </row>
    <row r="83" spans="1:19" ht="9" customHeight="1">
      <c r="A83" s="33"/>
      <c r="C83" s="32"/>
      <c r="E83" s="5"/>
      <c r="F83" s="424"/>
      <c r="G83" s="424"/>
      <c r="H83" s="424"/>
      <c r="I83" s="424"/>
      <c r="J83" s="424"/>
      <c r="K83" s="424"/>
      <c r="L83" s="424"/>
      <c r="M83" s="424"/>
      <c r="N83" s="424"/>
      <c r="O83" s="424"/>
      <c r="P83" s="424"/>
      <c r="Q83" s="424"/>
      <c r="R83" s="424"/>
      <c r="S83" s="424"/>
    </row>
    <row r="84" spans="1:19" ht="9" customHeight="1">
      <c r="A84" s="31"/>
      <c r="C84" s="32"/>
      <c r="E84" s="5"/>
      <c r="F84" s="424"/>
      <c r="G84" s="424"/>
      <c r="H84" s="424"/>
      <c r="I84" s="424"/>
      <c r="J84" s="424"/>
      <c r="K84" s="424"/>
      <c r="L84" s="424"/>
      <c r="M84" s="424"/>
      <c r="N84" s="424"/>
      <c r="O84" s="424"/>
      <c r="P84" s="424"/>
      <c r="Q84" s="424"/>
      <c r="R84" s="424"/>
      <c r="S84" s="424"/>
    </row>
    <row r="85" spans="1:19" ht="9" customHeight="1">
      <c r="A85" s="31"/>
      <c r="C85" s="32"/>
      <c r="E85" s="5"/>
      <c r="F85" s="424"/>
      <c r="G85" s="424"/>
      <c r="H85" s="424"/>
      <c r="I85" s="424"/>
      <c r="J85" s="424"/>
      <c r="K85" s="424"/>
      <c r="L85" s="424"/>
      <c r="M85" s="424"/>
      <c r="N85" s="424"/>
      <c r="O85" s="424"/>
      <c r="P85" s="424"/>
      <c r="Q85" s="424"/>
      <c r="R85" s="424"/>
      <c r="S85" s="424"/>
    </row>
    <row r="86" spans="1:19" ht="9" customHeight="1">
      <c r="A86" s="31"/>
      <c r="C86" s="32"/>
      <c r="E86" s="5"/>
      <c r="F86" s="424"/>
      <c r="G86" s="424"/>
      <c r="H86" s="424"/>
      <c r="I86" s="424"/>
      <c r="J86" s="424"/>
      <c r="K86" s="424"/>
      <c r="L86" s="424"/>
      <c r="M86" s="424"/>
      <c r="N86" s="424"/>
      <c r="O86" s="424"/>
      <c r="P86" s="424"/>
      <c r="Q86" s="424"/>
      <c r="R86" s="424"/>
      <c r="S86" s="424"/>
    </row>
    <row r="87" spans="1:19" ht="9" customHeight="1">
      <c r="A87" s="31"/>
      <c r="C87" s="32"/>
      <c r="E87" s="5"/>
      <c r="F87" s="424"/>
      <c r="G87" s="424"/>
      <c r="H87" s="424"/>
      <c r="I87" s="424"/>
      <c r="J87" s="424"/>
      <c r="K87" s="424"/>
      <c r="L87" s="424"/>
      <c r="M87" s="424"/>
      <c r="N87" s="424"/>
      <c r="O87" s="424"/>
      <c r="P87" s="424"/>
      <c r="Q87" s="424"/>
      <c r="R87" s="424"/>
      <c r="S87" s="424"/>
    </row>
    <row r="88" spans="1:19" ht="9" customHeight="1">
      <c r="A88" s="31"/>
      <c r="C88" s="32"/>
      <c r="E88" s="5"/>
      <c r="F88" s="424"/>
      <c r="G88" s="424"/>
      <c r="H88" s="424"/>
      <c r="I88" s="424"/>
      <c r="J88" s="424"/>
      <c r="K88" s="424"/>
      <c r="L88" s="424"/>
      <c r="M88" s="424"/>
      <c r="N88" s="424"/>
      <c r="O88" s="424"/>
      <c r="P88" s="424"/>
      <c r="Q88" s="424"/>
      <c r="R88" s="424"/>
      <c r="S88" s="424"/>
    </row>
    <row r="89" spans="1:19" ht="9" customHeight="1">
      <c r="A89" s="31"/>
      <c r="C89" s="32"/>
      <c r="E89" s="5"/>
      <c r="F89" s="424"/>
      <c r="G89" s="424"/>
      <c r="H89" s="424"/>
      <c r="I89" s="424"/>
      <c r="J89" s="424"/>
      <c r="K89" s="424"/>
      <c r="L89" s="424"/>
      <c r="M89" s="424"/>
      <c r="N89" s="424"/>
      <c r="O89" s="424"/>
      <c r="P89" s="424"/>
      <c r="Q89" s="424"/>
      <c r="R89" s="424"/>
      <c r="S89" s="424"/>
    </row>
    <row r="90" spans="1:19" ht="9" customHeight="1">
      <c r="A90" s="31"/>
      <c r="C90" s="32"/>
      <c r="E90" s="5"/>
      <c r="F90" s="424"/>
      <c r="G90" s="424"/>
      <c r="H90" s="424"/>
      <c r="I90" s="424"/>
      <c r="J90" s="424"/>
      <c r="K90" s="424"/>
      <c r="L90" s="424"/>
      <c r="M90" s="424"/>
      <c r="N90" s="424"/>
      <c r="O90" s="424"/>
      <c r="P90" s="424"/>
      <c r="Q90" s="424"/>
      <c r="R90" s="424"/>
      <c r="S90" s="424"/>
    </row>
    <row r="91" spans="1:19" ht="9" customHeight="1">
      <c r="A91" s="31"/>
      <c r="C91" s="32"/>
      <c r="E91" s="5"/>
      <c r="F91" s="424"/>
      <c r="G91" s="424"/>
      <c r="H91" s="424"/>
      <c r="I91" s="424"/>
      <c r="J91" s="424"/>
      <c r="K91" s="424"/>
      <c r="L91" s="424"/>
      <c r="M91" s="424"/>
      <c r="N91" s="424"/>
      <c r="O91" s="424"/>
      <c r="P91" s="424"/>
      <c r="Q91" s="424"/>
      <c r="R91" s="424"/>
      <c r="S91" s="424"/>
    </row>
    <row r="92" spans="1:19" ht="9" customHeight="1">
      <c r="A92" s="31"/>
      <c r="C92" s="32"/>
      <c r="E92" s="5"/>
      <c r="F92" s="424"/>
      <c r="G92" s="424"/>
      <c r="H92" s="424"/>
      <c r="I92" s="424"/>
      <c r="J92" s="424"/>
      <c r="K92" s="424"/>
      <c r="L92" s="424"/>
      <c r="M92" s="424"/>
      <c r="N92" s="424"/>
      <c r="O92" s="424"/>
      <c r="P92" s="424"/>
      <c r="Q92" s="424"/>
      <c r="R92" s="424"/>
      <c r="S92" s="424"/>
    </row>
    <row r="93" spans="1:19" ht="9" customHeight="1">
      <c r="A93" s="33"/>
      <c r="C93" s="32"/>
      <c r="E93" s="5"/>
      <c r="F93" s="424"/>
      <c r="G93" s="424"/>
      <c r="H93" s="424"/>
      <c r="I93" s="424"/>
      <c r="J93" s="424"/>
      <c r="K93" s="424"/>
      <c r="L93" s="424"/>
      <c r="M93" s="424"/>
      <c r="N93" s="424"/>
      <c r="O93" s="424"/>
      <c r="P93" s="424"/>
      <c r="Q93" s="424"/>
      <c r="R93" s="424"/>
      <c r="S93" s="424"/>
    </row>
    <row r="94" spans="1:19" ht="9" customHeight="1">
      <c r="A94" s="31"/>
      <c r="C94" s="32"/>
      <c r="E94" s="5"/>
      <c r="F94" s="424"/>
      <c r="G94" s="424"/>
      <c r="H94" s="424"/>
      <c r="I94" s="424"/>
      <c r="J94" s="424"/>
      <c r="K94" s="424"/>
      <c r="L94" s="424"/>
      <c r="M94" s="424"/>
      <c r="N94" s="424"/>
      <c r="O94" s="424"/>
      <c r="P94" s="424"/>
      <c r="Q94" s="424"/>
      <c r="R94" s="424"/>
      <c r="S94" s="424"/>
    </row>
    <row r="95" spans="1:19" ht="9" customHeight="1">
      <c r="A95" s="31"/>
      <c r="C95" s="32"/>
      <c r="E95" s="5"/>
      <c r="F95" s="424"/>
      <c r="G95" s="424"/>
      <c r="H95" s="424"/>
      <c r="I95" s="424"/>
      <c r="J95" s="424"/>
      <c r="K95" s="424"/>
      <c r="L95" s="424"/>
      <c r="M95" s="424"/>
      <c r="N95" s="424"/>
      <c r="O95" s="424"/>
      <c r="P95" s="424"/>
      <c r="Q95" s="424"/>
      <c r="R95" s="424"/>
      <c r="S95" s="424"/>
    </row>
    <row r="96" spans="1:19" ht="9" customHeight="1">
      <c r="A96" s="31"/>
      <c r="C96" s="32"/>
      <c r="E96" s="5"/>
      <c r="F96" s="424"/>
      <c r="G96" s="424"/>
      <c r="H96" s="424"/>
      <c r="I96" s="424"/>
      <c r="J96" s="424"/>
      <c r="K96" s="424"/>
      <c r="L96" s="424"/>
      <c r="M96" s="424"/>
      <c r="N96" s="424"/>
      <c r="O96" s="424"/>
      <c r="P96" s="424"/>
      <c r="Q96" s="424"/>
      <c r="R96" s="424"/>
      <c r="S96" s="424"/>
    </row>
    <row r="97" spans="1:19">
      <c r="A97" s="37"/>
      <c r="C97" s="32"/>
      <c r="E97" s="5"/>
      <c r="F97" s="424"/>
      <c r="G97" s="424"/>
      <c r="H97" s="424"/>
      <c r="I97" s="424"/>
      <c r="J97" s="424"/>
      <c r="K97" s="424"/>
      <c r="L97" s="424"/>
      <c r="M97" s="424"/>
      <c r="N97" s="424"/>
      <c r="O97" s="424"/>
      <c r="P97" s="424"/>
      <c r="Q97" s="424"/>
      <c r="R97" s="424"/>
      <c r="S97" s="424"/>
    </row>
    <row r="98" spans="1:19">
      <c r="A98" s="37"/>
      <c r="C98" s="32"/>
      <c r="E98" s="5"/>
      <c r="F98" s="424"/>
      <c r="G98" s="424"/>
      <c r="H98" s="424"/>
      <c r="I98" s="424"/>
      <c r="J98" s="424"/>
      <c r="K98" s="424"/>
      <c r="L98" s="424"/>
      <c r="M98" s="424"/>
      <c r="N98" s="424"/>
      <c r="O98" s="424"/>
      <c r="P98" s="424"/>
      <c r="Q98" s="424"/>
      <c r="R98" s="424"/>
      <c r="S98" s="424"/>
    </row>
    <row r="99" spans="1:19">
      <c r="A99" s="37"/>
      <c r="C99" s="32"/>
      <c r="E99" s="5"/>
      <c r="F99" s="424"/>
      <c r="G99" s="424"/>
      <c r="H99" s="424"/>
      <c r="I99" s="424"/>
      <c r="J99" s="424"/>
      <c r="K99" s="424"/>
      <c r="L99" s="424"/>
      <c r="M99" s="424"/>
      <c r="N99" s="424"/>
      <c r="O99" s="424"/>
      <c r="P99" s="424"/>
      <c r="Q99" s="424"/>
      <c r="R99" s="424"/>
      <c r="S99" s="424"/>
    </row>
    <row r="100" spans="1:19">
      <c r="A100" s="37"/>
      <c r="C100" s="32"/>
      <c r="E100" s="5"/>
      <c r="F100" s="424"/>
      <c r="G100" s="424"/>
      <c r="H100" s="424"/>
      <c r="I100" s="424"/>
      <c r="J100" s="424"/>
      <c r="K100" s="424"/>
      <c r="L100" s="424"/>
      <c r="M100" s="424"/>
      <c r="N100" s="424"/>
      <c r="O100" s="424"/>
      <c r="P100" s="424"/>
      <c r="Q100" s="424"/>
      <c r="R100" s="424"/>
      <c r="S100" s="424"/>
    </row>
    <row r="101" spans="1:19">
      <c r="A101" s="37"/>
      <c r="C101" s="32"/>
      <c r="E101" s="5"/>
      <c r="F101" s="424"/>
      <c r="G101" s="424"/>
      <c r="H101" s="424"/>
      <c r="I101" s="424"/>
      <c r="J101" s="424"/>
      <c r="K101" s="424"/>
      <c r="L101" s="424"/>
      <c r="M101" s="424"/>
      <c r="N101" s="424"/>
      <c r="O101" s="424"/>
      <c r="P101" s="424"/>
      <c r="Q101" s="424"/>
      <c r="R101" s="424"/>
      <c r="S101" s="424"/>
    </row>
    <row r="102" spans="1:19">
      <c r="A102" s="37"/>
      <c r="C102" s="32"/>
      <c r="E102" s="5"/>
      <c r="F102" s="424"/>
      <c r="G102" s="424"/>
      <c r="H102" s="424"/>
      <c r="I102" s="424"/>
      <c r="J102" s="424"/>
      <c r="K102" s="424"/>
      <c r="L102" s="424"/>
      <c r="M102" s="424"/>
      <c r="N102" s="424"/>
      <c r="O102" s="424"/>
      <c r="P102" s="424"/>
      <c r="Q102" s="424"/>
      <c r="R102" s="424"/>
      <c r="S102" s="424"/>
    </row>
    <row r="103" spans="1:19">
      <c r="A103" s="37"/>
      <c r="C103" s="32"/>
      <c r="E103" s="5"/>
      <c r="F103" s="424"/>
      <c r="G103" s="424"/>
      <c r="H103" s="424"/>
      <c r="I103" s="424"/>
      <c r="J103" s="424"/>
      <c r="K103" s="424"/>
      <c r="L103" s="424"/>
      <c r="M103" s="424"/>
      <c r="N103" s="424"/>
      <c r="O103" s="424"/>
      <c r="P103" s="424"/>
      <c r="Q103" s="424"/>
      <c r="R103" s="424"/>
      <c r="S103" s="424"/>
    </row>
    <row r="104" spans="1:19" ht="15.75">
      <c r="A104" s="38"/>
      <c r="C104" s="32"/>
      <c r="E104" s="5"/>
      <c r="F104" s="424"/>
      <c r="G104" s="424"/>
      <c r="H104" s="424"/>
      <c r="I104" s="424"/>
      <c r="J104" s="424"/>
      <c r="K104" s="424"/>
      <c r="L104" s="424"/>
      <c r="M104" s="424"/>
      <c r="N104" s="424"/>
      <c r="O104" s="424"/>
      <c r="P104" s="424"/>
      <c r="Q104" s="424"/>
      <c r="R104" s="424"/>
      <c r="S104" s="424"/>
    </row>
    <row r="105" spans="1:19" ht="15.75">
      <c r="A105" s="38"/>
      <c r="C105" s="32"/>
      <c r="E105" s="5"/>
    </row>
    <row r="106" spans="1:19" ht="15.75">
      <c r="A106" s="38"/>
      <c r="C106" s="32"/>
      <c r="E106" s="5"/>
    </row>
    <row r="107" spans="1:19" ht="15.75">
      <c r="A107" s="38"/>
      <c r="C107" s="32"/>
      <c r="E107" s="5"/>
    </row>
    <row r="108" spans="1:19" ht="15.75">
      <c r="A108" s="38"/>
      <c r="C108" s="32"/>
      <c r="E108" s="5"/>
    </row>
    <row r="109" spans="1:19" ht="15.75">
      <c r="A109" s="38"/>
      <c r="C109" s="32"/>
      <c r="E109" s="5"/>
    </row>
    <row r="110" spans="1:19" ht="15.75">
      <c r="A110" s="38"/>
      <c r="C110" s="32"/>
      <c r="E110" s="5"/>
    </row>
    <row r="111" spans="1:19" ht="15.75">
      <c r="A111" s="38"/>
      <c r="C111" s="32"/>
      <c r="E111" s="5"/>
    </row>
    <row r="112" spans="1:19" ht="15.75">
      <c r="A112" s="38"/>
      <c r="C112" s="32"/>
      <c r="E112" s="5"/>
    </row>
    <row r="113" spans="1:5" ht="15.75">
      <c r="A113" s="38"/>
      <c r="C113" s="32"/>
      <c r="E113" s="5"/>
    </row>
    <row r="114" spans="1:5" ht="15.75">
      <c r="A114" s="38"/>
      <c r="C114" s="32"/>
      <c r="E114" s="5"/>
    </row>
    <row r="115" spans="1:5" ht="15.75">
      <c r="A115" s="38"/>
      <c r="C115" s="32"/>
      <c r="E115" s="5"/>
    </row>
    <row r="116" spans="1:5" ht="15.75">
      <c r="A116" s="38"/>
      <c r="C116" s="32"/>
      <c r="E116" s="5"/>
    </row>
    <row r="117" spans="1:5" ht="15.75">
      <c r="A117" s="38"/>
      <c r="C117" s="32"/>
      <c r="E117" s="5"/>
    </row>
    <row r="118" spans="1:5" ht="15.75">
      <c r="A118" s="38"/>
      <c r="C118" s="32"/>
      <c r="E118" s="5"/>
    </row>
    <row r="119" spans="1:5" ht="15.75">
      <c r="A119" s="38"/>
      <c r="C119" s="32"/>
      <c r="E119" s="5"/>
    </row>
    <row r="120" spans="1:5" ht="15.75">
      <c r="A120" s="38"/>
      <c r="C120" s="32"/>
      <c r="E120" s="5"/>
    </row>
    <row r="121" spans="1:5" ht="15.75">
      <c r="A121" s="38"/>
      <c r="C121" s="32"/>
      <c r="E121" s="5"/>
    </row>
    <row r="122" spans="1:5" ht="15.75">
      <c r="A122" s="38"/>
      <c r="C122" s="32"/>
      <c r="E122" s="5"/>
    </row>
    <row r="123" spans="1:5" ht="15.75">
      <c r="A123" s="38"/>
      <c r="C123" s="32"/>
      <c r="E123" s="5"/>
    </row>
    <row r="124" spans="1:5" ht="15.75">
      <c r="A124" s="38"/>
      <c r="C124" s="32"/>
      <c r="E124" s="5"/>
    </row>
    <row r="125" spans="1:5" ht="15.75">
      <c r="A125" s="38"/>
      <c r="C125" s="32"/>
      <c r="E125" s="5"/>
    </row>
    <row r="126" spans="1:5" ht="15.75">
      <c r="A126" s="38"/>
      <c r="C126" s="32"/>
      <c r="E126" s="5"/>
    </row>
    <row r="127" spans="1:5" ht="15.75">
      <c r="A127" s="38"/>
      <c r="C127" s="32"/>
      <c r="E127" s="5"/>
    </row>
    <row r="128" spans="1:5" ht="15.75">
      <c r="A128" s="38"/>
      <c r="C128" s="32"/>
      <c r="E128" s="5"/>
    </row>
    <row r="129" spans="1:5" ht="15.75">
      <c r="A129" s="38"/>
      <c r="C129" s="32"/>
      <c r="E129" s="5"/>
    </row>
    <row r="130" spans="1:5" ht="15.75">
      <c r="A130" s="38"/>
      <c r="C130" s="32"/>
      <c r="E130" s="5"/>
    </row>
    <row r="131" spans="1:5" ht="15.75">
      <c r="A131" s="38"/>
      <c r="C131" s="32"/>
      <c r="E131" s="5"/>
    </row>
    <row r="132" spans="1:5" ht="15.75">
      <c r="A132" s="38"/>
      <c r="C132" s="32"/>
      <c r="E132" s="5"/>
    </row>
    <row r="133" spans="1:5" ht="15.75">
      <c r="A133" s="38"/>
      <c r="C133" s="32"/>
      <c r="E133" s="5"/>
    </row>
    <row r="134" spans="1:5" ht="15.75">
      <c r="A134" s="38"/>
      <c r="C134" s="32"/>
      <c r="E134" s="5"/>
    </row>
    <row r="135" spans="1:5" ht="15.75">
      <c r="A135" s="38"/>
      <c r="C135" s="32"/>
      <c r="E135" s="5"/>
    </row>
    <row r="136" spans="1:5" ht="15.75">
      <c r="A136" s="38"/>
      <c r="C136" s="32"/>
      <c r="E136" s="5"/>
    </row>
    <row r="137" spans="1:5" ht="15.75">
      <c r="A137" s="38"/>
      <c r="C137" s="32"/>
      <c r="E137" s="5"/>
    </row>
    <row r="138" spans="1:5" ht="15.75">
      <c r="A138" s="38"/>
      <c r="C138" s="32"/>
      <c r="E138" s="5"/>
    </row>
    <row r="139" spans="1:5" ht="15.75">
      <c r="A139" s="38"/>
      <c r="C139" s="32"/>
      <c r="E139" s="5"/>
    </row>
    <row r="140" spans="1:5" ht="15.75">
      <c r="A140" s="38"/>
      <c r="C140" s="32"/>
      <c r="E140" s="5"/>
    </row>
    <row r="141" spans="1:5" ht="15.75">
      <c r="A141" s="38"/>
      <c r="C141" s="32"/>
      <c r="E141" s="5"/>
    </row>
    <row r="142" spans="1:5" ht="15.75">
      <c r="A142" s="38"/>
      <c r="C142" s="32"/>
      <c r="E142" s="5"/>
    </row>
    <row r="143" spans="1:5" ht="15.75">
      <c r="A143" s="38"/>
      <c r="C143" s="32"/>
      <c r="E143" s="5"/>
    </row>
    <row r="144" spans="1:5" ht="15.75">
      <c r="A144" s="38"/>
      <c r="C144" s="32"/>
      <c r="E144" s="5"/>
    </row>
    <row r="145" spans="1:5" ht="15.75">
      <c r="A145" s="38"/>
      <c r="C145" s="32"/>
      <c r="E145" s="5"/>
    </row>
    <row r="146" spans="1:5" ht="15.75">
      <c r="A146" s="38"/>
      <c r="C146" s="32"/>
      <c r="E146" s="5"/>
    </row>
    <row r="147" spans="1:5" ht="15.75">
      <c r="A147" s="38"/>
      <c r="C147" s="32"/>
      <c r="E147" s="5"/>
    </row>
    <row r="148" spans="1:5" ht="15.75">
      <c r="A148" s="38"/>
      <c r="C148" s="32"/>
      <c r="E148" s="5"/>
    </row>
    <row r="149" spans="1:5" ht="15.75">
      <c r="A149" s="38"/>
      <c r="C149" s="32"/>
      <c r="E149" s="5"/>
    </row>
    <row r="150" spans="1:5" ht="15.75">
      <c r="A150" s="38"/>
      <c r="C150" s="32"/>
      <c r="E150" s="5"/>
    </row>
    <row r="151" spans="1:5" ht="15.75">
      <c r="A151" s="38"/>
      <c r="C151" s="32"/>
      <c r="E151" s="5"/>
    </row>
    <row r="152" spans="1:5" ht="15.75">
      <c r="A152" s="38"/>
      <c r="C152" s="32"/>
      <c r="E152" s="5"/>
    </row>
    <row r="153" spans="1:5" ht="15.75">
      <c r="A153" s="38"/>
      <c r="C153" s="32"/>
      <c r="E153" s="5"/>
    </row>
    <row r="154" spans="1:5" ht="15.75">
      <c r="A154" s="38"/>
      <c r="C154" s="32"/>
      <c r="E154" s="5"/>
    </row>
    <row r="155" spans="1:5" ht="15.75">
      <c r="A155" s="38"/>
      <c r="C155" s="32"/>
      <c r="E155" s="5"/>
    </row>
    <row r="156" spans="1:5" ht="15.75">
      <c r="A156" s="38"/>
      <c r="C156" s="32"/>
      <c r="E156" s="5"/>
    </row>
    <row r="157" spans="1:5" ht="15.75">
      <c r="A157" s="38"/>
      <c r="C157" s="32"/>
      <c r="E157" s="5"/>
    </row>
    <row r="158" spans="1:5" ht="15.75">
      <c r="A158" s="38"/>
      <c r="C158" s="32"/>
      <c r="E158" s="5"/>
    </row>
    <row r="159" spans="1:5" ht="15.75">
      <c r="A159" s="38"/>
      <c r="C159" s="32"/>
      <c r="E159" s="5"/>
    </row>
    <row r="160" spans="1:5" ht="15.75">
      <c r="A160" s="38"/>
      <c r="C160" s="32"/>
      <c r="E160" s="5"/>
    </row>
    <row r="161" spans="1:5" ht="15.75">
      <c r="A161" s="38"/>
      <c r="C161" s="32"/>
      <c r="E161" s="5"/>
    </row>
    <row r="162" spans="1:5" ht="15.75">
      <c r="A162" s="38"/>
      <c r="C162" s="32"/>
      <c r="E162" s="5"/>
    </row>
    <row r="163" spans="1:5" ht="15.75">
      <c r="A163" s="38"/>
      <c r="C163" s="32"/>
      <c r="E163" s="5"/>
    </row>
    <row r="164" spans="1:5" ht="15.75">
      <c r="A164" s="38"/>
      <c r="C164" s="32"/>
      <c r="E164" s="5"/>
    </row>
    <row r="165" spans="1:5" ht="15.75">
      <c r="A165" s="38"/>
      <c r="C165" s="32"/>
      <c r="E165" s="5"/>
    </row>
    <row r="166" spans="1:5" ht="15.75">
      <c r="A166" s="38"/>
      <c r="C166" s="32"/>
      <c r="E166" s="5"/>
    </row>
    <row r="167" spans="1:5" ht="15.75">
      <c r="A167" s="38"/>
      <c r="C167" s="32"/>
      <c r="E167" s="5"/>
    </row>
    <row r="168" spans="1:5" ht="15.75">
      <c r="A168" s="38"/>
      <c r="C168" s="32"/>
      <c r="E168" s="5"/>
    </row>
    <row r="169" spans="1:5" ht="15.75">
      <c r="A169" s="38"/>
      <c r="C169" s="32"/>
      <c r="E169" s="5"/>
    </row>
    <row r="170" spans="1:5" ht="15.75">
      <c r="A170" s="38"/>
      <c r="C170" s="32"/>
      <c r="E170" s="5"/>
    </row>
    <row r="171" spans="1:5" ht="15.75">
      <c r="A171" s="38"/>
      <c r="C171" s="32"/>
      <c r="E171" s="5"/>
    </row>
    <row r="172" spans="1:5" ht="15.75">
      <c r="A172" s="38"/>
      <c r="C172" s="32"/>
      <c r="E172" s="5"/>
    </row>
    <row r="173" spans="1:5" ht="15.75">
      <c r="A173" s="38"/>
      <c r="C173" s="32"/>
      <c r="E173" s="5"/>
    </row>
    <row r="174" spans="1:5" ht="15.75">
      <c r="A174" s="38"/>
      <c r="C174" s="32"/>
      <c r="E174" s="5"/>
    </row>
    <row r="175" spans="1:5" ht="15.75">
      <c r="A175" s="38"/>
      <c r="C175" s="32"/>
      <c r="E175" s="5"/>
    </row>
    <row r="176" spans="1:5" ht="15.75">
      <c r="A176" s="38"/>
      <c r="C176" s="32"/>
      <c r="E176" s="5"/>
    </row>
    <row r="177" spans="1:5" ht="15.75">
      <c r="A177" s="38"/>
      <c r="C177" s="32"/>
      <c r="E177" s="5"/>
    </row>
    <row r="178" spans="1:5" ht="15.75">
      <c r="A178" s="38"/>
      <c r="C178" s="32"/>
      <c r="E178" s="5"/>
    </row>
    <row r="179" spans="1:5" ht="15.75">
      <c r="A179" s="38"/>
      <c r="C179" s="32"/>
      <c r="E179" s="5"/>
    </row>
    <row r="180" spans="1:5" ht="15.75">
      <c r="A180" s="38"/>
      <c r="C180" s="32"/>
      <c r="E180" s="5"/>
    </row>
    <row r="181" spans="1:5" ht="15.75">
      <c r="A181" s="38"/>
      <c r="C181" s="32"/>
      <c r="E181" s="5"/>
    </row>
    <row r="182" spans="1:5" ht="15.75">
      <c r="A182" s="38"/>
      <c r="C182" s="32"/>
      <c r="E182" s="5"/>
    </row>
    <row r="183" spans="1:5" ht="15.75">
      <c r="A183" s="38"/>
      <c r="C183" s="32"/>
      <c r="E183" s="5"/>
    </row>
    <row r="184" spans="1:5" ht="15.75">
      <c r="A184" s="38"/>
      <c r="C184" s="32"/>
      <c r="E184" s="5"/>
    </row>
    <row r="185" spans="1:5" ht="15.75">
      <c r="A185" s="38"/>
      <c r="C185" s="32"/>
      <c r="E185" s="5"/>
    </row>
    <row r="186" spans="1:5" ht="15.75">
      <c r="A186" s="38"/>
      <c r="C186" s="32"/>
      <c r="E186" s="5"/>
    </row>
    <row r="187" spans="1:5" ht="15.75">
      <c r="A187" s="38"/>
      <c r="C187" s="32"/>
      <c r="E187" s="5"/>
    </row>
    <row r="188" spans="1:5" ht="15.75">
      <c r="A188" s="38"/>
      <c r="C188" s="32"/>
      <c r="E188" s="5"/>
    </row>
    <row r="189" spans="1:5" ht="15.75">
      <c r="A189" s="38"/>
      <c r="C189" s="32"/>
      <c r="E189" s="5"/>
    </row>
    <row r="190" spans="1:5" ht="15.75">
      <c r="A190" s="38"/>
      <c r="C190" s="32"/>
      <c r="E190" s="5"/>
    </row>
    <row r="191" spans="1:5" ht="15.75">
      <c r="A191" s="38"/>
      <c r="C191" s="32"/>
      <c r="E191" s="5"/>
    </row>
    <row r="192" spans="1:5" ht="15.75">
      <c r="A192" s="38"/>
      <c r="C192" s="32"/>
      <c r="E192" s="5"/>
    </row>
    <row r="193" spans="1:5" ht="15.75">
      <c r="A193" s="38"/>
      <c r="C193" s="32"/>
      <c r="E193" s="5"/>
    </row>
    <row r="194" spans="1:5" ht="15.75">
      <c r="A194" s="38"/>
      <c r="C194" s="32"/>
      <c r="E194" s="5"/>
    </row>
    <row r="195" spans="1:5" ht="15.75">
      <c r="A195" s="39"/>
      <c r="C195" s="32"/>
      <c r="E195" s="5"/>
    </row>
    <row r="196" spans="1:5" ht="15.75">
      <c r="A196" s="39"/>
      <c r="C196" s="32"/>
      <c r="E196" s="5"/>
    </row>
    <row r="197" spans="1:5" ht="15.75">
      <c r="A197" s="39"/>
      <c r="C197" s="32"/>
      <c r="E197" s="5"/>
    </row>
    <row r="198" spans="1:5" ht="15.75">
      <c r="A198" s="39"/>
      <c r="C198" s="32"/>
    </row>
    <row r="199" spans="1:5" ht="15.75">
      <c r="A199" s="39"/>
      <c r="C199" s="32"/>
    </row>
    <row r="200" spans="1:5" ht="15.75">
      <c r="A200" s="39"/>
      <c r="C200" s="32"/>
    </row>
    <row r="201" spans="1:5" ht="15.75">
      <c r="A201" s="39"/>
      <c r="C201" s="32"/>
    </row>
    <row r="202" spans="1:5" ht="15.75">
      <c r="A202" s="39"/>
      <c r="C202" s="32"/>
    </row>
    <row r="203" spans="1:5" ht="15.75">
      <c r="A203" s="39"/>
      <c r="C203" s="32"/>
    </row>
    <row r="204" spans="1:5" ht="15.75">
      <c r="A204" s="39"/>
      <c r="C204" s="32"/>
    </row>
    <row r="205" spans="1:5" ht="15.75">
      <c r="A205" s="39"/>
      <c r="C205" s="32"/>
    </row>
    <row r="206" spans="1:5" ht="15.75">
      <c r="A206" s="39"/>
      <c r="C206" s="32"/>
    </row>
    <row r="207" spans="1:5" ht="15.75">
      <c r="A207" s="39"/>
      <c r="C207" s="32"/>
    </row>
    <row r="208" spans="1:5" ht="15.75">
      <c r="A208" s="39"/>
      <c r="C208" s="32"/>
    </row>
    <row r="209" spans="1:3" ht="15.75">
      <c r="A209" s="39"/>
      <c r="C209" s="32"/>
    </row>
    <row r="210" spans="1:3" ht="15.75">
      <c r="A210" s="39"/>
      <c r="C210" s="32"/>
    </row>
    <row r="211" spans="1:3" ht="15.75">
      <c r="A211" s="39"/>
      <c r="C211" s="32"/>
    </row>
    <row r="212" spans="1:3" ht="15.75">
      <c r="A212" s="39"/>
      <c r="C212" s="32"/>
    </row>
    <row r="213" spans="1:3" ht="15.75">
      <c r="A213" s="39"/>
      <c r="C213" s="32"/>
    </row>
    <row r="214" spans="1:3" ht="15.75">
      <c r="A214" s="39"/>
      <c r="C214" s="32"/>
    </row>
    <row r="215" spans="1:3" ht="15.75">
      <c r="A215" s="39"/>
      <c r="C215" s="32"/>
    </row>
    <row r="216" spans="1:3" ht="15.75">
      <c r="A216" s="39"/>
      <c r="C216" s="32"/>
    </row>
    <row r="217" spans="1:3" ht="15.75">
      <c r="A217" s="39"/>
      <c r="C217" s="32"/>
    </row>
    <row r="218" spans="1:3" ht="15.75">
      <c r="A218" s="39"/>
      <c r="C218" s="32"/>
    </row>
    <row r="219" spans="1:3" ht="15.75">
      <c r="A219" s="39"/>
      <c r="C219" s="32"/>
    </row>
    <row r="220" spans="1:3" ht="15.75">
      <c r="A220" s="39"/>
      <c r="C220" s="32"/>
    </row>
    <row r="221" spans="1:3" ht="15.75">
      <c r="A221" s="39"/>
      <c r="C221" s="32"/>
    </row>
    <row r="222" spans="1:3" ht="15.75">
      <c r="A222" s="39"/>
      <c r="C222" s="32"/>
    </row>
    <row r="223" spans="1:3" ht="15.75">
      <c r="A223" s="39"/>
      <c r="C223" s="32"/>
    </row>
    <row r="224" spans="1:3" ht="15.75">
      <c r="A224" s="39"/>
      <c r="C224" s="32"/>
    </row>
    <row r="225" spans="1:3" ht="15.75">
      <c r="A225" s="39"/>
      <c r="C225" s="32"/>
    </row>
    <row r="226" spans="1:3" ht="15.75">
      <c r="A226" s="39"/>
      <c r="C226" s="32"/>
    </row>
    <row r="227" spans="1:3" ht="15.75">
      <c r="A227" s="39"/>
      <c r="C227" s="32"/>
    </row>
    <row r="228" spans="1:3" ht="15.75">
      <c r="A228" s="39"/>
      <c r="C228" s="32"/>
    </row>
    <row r="229" spans="1:3" ht="15.75">
      <c r="A229" s="39"/>
      <c r="C229" s="32"/>
    </row>
    <row r="230" spans="1:3" ht="15.75">
      <c r="A230" s="39"/>
      <c r="C230" s="32"/>
    </row>
    <row r="231" spans="1:3" ht="15.75">
      <c r="A231" s="39"/>
      <c r="C231" s="32"/>
    </row>
    <row r="232" spans="1:3" ht="15.75">
      <c r="A232" s="39"/>
      <c r="C232" s="32"/>
    </row>
    <row r="233" spans="1:3" ht="15.75">
      <c r="A233" s="39"/>
      <c r="C233" s="32"/>
    </row>
    <row r="234" spans="1:3" ht="15.75">
      <c r="A234" s="39"/>
      <c r="C234" s="32"/>
    </row>
    <row r="235" spans="1:3" ht="15.75">
      <c r="A235" s="39"/>
      <c r="C235" s="32"/>
    </row>
    <row r="236" spans="1:3" ht="15.75">
      <c r="A236" s="39"/>
      <c r="C236" s="32"/>
    </row>
    <row r="237" spans="1:3" ht="15.75">
      <c r="A237" s="39"/>
      <c r="C237" s="32"/>
    </row>
    <row r="238" spans="1:3" ht="15.75">
      <c r="A238" s="39"/>
      <c r="C238" s="32"/>
    </row>
    <row r="239" spans="1:3" ht="15.75">
      <c r="A239" s="39"/>
      <c r="C239" s="32"/>
    </row>
    <row r="240" spans="1:3" ht="15.75">
      <c r="A240" s="39"/>
      <c r="C240" s="32"/>
    </row>
    <row r="241" spans="1:3" ht="15.75">
      <c r="A241" s="39"/>
      <c r="C241" s="32"/>
    </row>
    <row r="242" spans="1:3" ht="15.75">
      <c r="A242" s="39"/>
      <c r="C242" s="32"/>
    </row>
    <row r="243" spans="1:3" ht="15.75">
      <c r="A243" s="39"/>
      <c r="C243" s="32"/>
    </row>
    <row r="244" spans="1:3" ht="15.75">
      <c r="A244" s="39"/>
      <c r="C244" s="32"/>
    </row>
    <row r="245" spans="1:3" ht="15.75">
      <c r="A245" s="39"/>
      <c r="C245" s="32"/>
    </row>
    <row r="246" spans="1:3" ht="15.75">
      <c r="A246" s="39"/>
      <c r="C246" s="32"/>
    </row>
    <row r="247" spans="1:3" ht="15.75">
      <c r="A247" s="39"/>
      <c r="C247" s="32"/>
    </row>
    <row r="248" spans="1:3" ht="15.75">
      <c r="A248" s="39"/>
      <c r="C248" s="32"/>
    </row>
    <row r="249" spans="1:3" ht="15.75">
      <c r="A249" s="39"/>
      <c r="C249" s="32"/>
    </row>
    <row r="250" spans="1:3" ht="15.75">
      <c r="A250" s="39"/>
      <c r="C250" s="32"/>
    </row>
    <row r="251" spans="1:3" ht="15.75">
      <c r="A251" s="39"/>
      <c r="C251" s="32"/>
    </row>
    <row r="252" spans="1:3" ht="15.75">
      <c r="A252" s="39"/>
      <c r="C252" s="32"/>
    </row>
    <row r="253" spans="1:3" ht="15.75">
      <c r="A253" s="39"/>
      <c r="C253" s="32"/>
    </row>
    <row r="254" spans="1:3" ht="15.75">
      <c r="A254" s="39"/>
      <c r="C254" s="32"/>
    </row>
    <row r="255" spans="1:3" ht="15.75">
      <c r="A255" s="39"/>
      <c r="C255" s="32"/>
    </row>
    <row r="256" spans="1:3" ht="15.75">
      <c r="A256" s="39"/>
      <c r="C256" s="32"/>
    </row>
    <row r="257" spans="1:3" ht="15.75">
      <c r="A257" s="39"/>
      <c r="C257" s="32"/>
    </row>
    <row r="258" spans="1:3" ht="15.75">
      <c r="A258" s="39"/>
      <c r="C258" s="32"/>
    </row>
    <row r="259" spans="1:3" ht="15.75">
      <c r="A259" s="39"/>
      <c r="C259" s="32"/>
    </row>
    <row r="260" spans="1:3" ht="15.75">
      <c r="A260" s="39"/>
      <c r="C260" s="32"/>
    </row>
    <row r="261" spans="1:3" ht="15.75">
      <c r="A261" s="39"/>
      <c r="C261" s="32"/>
    </row>
    <row r="262" spans="1:3" ht="15.75">
      <c r="A262" s="39"/>
      <c r="C262" s="32"/>
    </row>
    <row r="263" spans="1:3" ht="15.75">
      <c r="A263" s="39"/>
      <c r="C263" s="32"/>
    </row>
    <row r="264" spans="1:3" ht="15.75">
      <c r="A264" s="39"/>
      <c r="C264" s="32"/>
    </row>
    <row r="265" spans="1:3" ht="15.75">
      <c r="A265" s="39"/>
      <c r="C265" s="32"/>
    </row>
    <row r="266" spans="1:3" ht="15.75">
      <c r="A266" s="39"/>
      <c r="C266" s="32"/>
    </row>
    <row r="267" spans="1:3" ht="15.75">
      <c r="A267" s="39"/>
    </row>
    <row r="268" spans="1:3" ht="15.75">
      <c r="A268" s="39"/>
    </row>
    <row r="269" spans="1:3" ht="15.75">
      <c r="A269" s="39"/>
    </row>
    <row r="270" spans="1:3" ht="15.75">
      <c r="A270" s="39"/>
    </row>
    <row r="271" spans="1:3" ht="15.75">
      <c r="A271" s="39"/>
    </row>
    <row r="272" spans="1:3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2"/>
  <sheetViews>
    <sheetView topLeftCell="A2" zoomScale="40" zoomScaleNormal="40" workbookViewId="0">
      <selection activeCell="A2" sqref="A2:M2"/>
    </sheetView>
  </sheetViews>
  <sheetFormatPr defaultRowHeight="12.75"/>
  <cols>
    <col min="1" max="1" width="118.42578125" style="445" customWidth="1"/>
    <col min="2" max="13" width="36.5703125" style="239" customWidth="1"/>
    <col min="14" max="14" width="4.5703125" style="316" customWidth="1"/>
    <col min="15" max="256" width="11.42578125" style="239" customWidth="1"/>
    <col min="257" max="16384" width="9.140625" style="239"/>
  </cols>
  <sheetData>
    <row r="1" spans="1:26" s="25" customFormat="1" ht="5.25" hidden="1" customHeight="1">
      <c r="A1" s="1074"/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64"/>
    </row>
    <row r="2" spans="1:26" s="26" customFormat="1" ht="37.5">
      <c r="A2" s="1218" t="s">
        <v>353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385"/>
    </row>
    <row r="3" spans="1:26" s="26" customFormat="1" ht="41.25" customHeight="1">
      <c r="A3" s="1218" t="s">
        <v>163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385"/>
    </row>
    <row r="4" spans="1:26" s="26" customFormat="1" ht="48.7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385"/>
    </row>
    <row r="5" spans="1:26" s="40" customFormat="1" ht="37.5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386"/>
    </row>
    <row r="6" spans="1:26" ht="6" customHeight="1"/>
    <row r="7" spans="1:26" ht="7.5" hidden="1" customHeight="1">
      <c r="A7" s="447"/>
      <c r="B7" s="28"/>
      <c r="C7" s="28"/>
      <c r="D7" s="29"/>
      <c r="E7" s="29"/>
      <c r="F7" s="28"/>
      <c r="G7" s="29"/>
      <c r="H7" s="28"/>
      <c r="I7" s="28"/>
      <c r="J7" s="28"/>
      <c r="K7" s="29"/>
      <c r="L7" s="29"/>
      <c r="M7" s="28"/>
      <c r="N7" s="387"/>
    </row>
    <row r="8" spans="1:26" s="390" customFormat="1" ht="45" customHeight="1">
      <c r="A8" s="489"/>
      <c r="B8" s="1220" t="s">
        <v>354</v>
      </c>
      <c r="C8" s="1220"/>
      <c r="D8" s="1220"/>
      <c r="E8" s="1220"/>
      <c r="F8" s="1220" t="s">
        <v>355</v>
      </c>
      <c r="G8" s="1220"/>
      <c r="H8" s="1220"/>
      <c r="I8" s="1220"/>
      <c r="J8" s="1220" t="s">
        <v>115</v>
      </c>
      <c r="K8" s="1220"/>
      <c r="L8" s="1220"/>
      <c r="M8" s="1220"/>
      <c r="N8" s="389"/>
      <c r="Y8" s="390">
        <v>1</v>
      </c>
      <c r="Z8" s="390">
        <v>1</v>
      </c>
    </row>
    <row r="9" spans="1:26" s="394" customFormat="1" ht="27.75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1" t="s">
        <v>167</v>
      </c>
      <c r="M9" s="392" t="s">
        <v>136</v>
      </c>
      <c r="N9" s="393"/>
      <c r="Y9" s="394">
        <v>1</v>
      </c>
      <c r="Z9" s="394">
        <v>1</v>
      </c>
    </row>
    <row r="10" spans="1:26" s="397" customFormat="1" ht="45" customHeight="1">
      <c r="A10" s="1075" t="s">
        <v>775</v>
      </c>
      <c r="B10" s="413">
        <v>395.46449000000001</v>
      </c>
      <c r="C10" s="413">
        <v>265190.63463759999</v>
      </c>
      <c r="D10" s="413">
        <v>702239.3544978</v>
      </c>
      <c r="E10" s="413">
        <v>967825.45362539997</v>
      </c>
      <c r="F10" s="413">
        <v>1148.28964</v>
      </c>
      <c r="G10" s="413">
        <v>9035.6896099999994</v>
      </c>
      <c r="H10" s="413">
        <v>32826.777340000001</v>
      </c>
      <c r="I10" s="413">
        <v>43010.756590000005</v>
      </c>
      <c r="J10" s="413">
        <v>1543.7541299999998</v>
      </c>
      <c r="K10" s="413">
        <v>274226.32424760005</v>
      </c>
      <c r="L10" s="413">
        <v>735066.13183780003</v>
      </c>
      <c r="M10" s="413">
        <v>1010836.2102154</v>
      </c>
      <c r="N10" s="389"/>
    </row>
    <row r="11" spans="1:26" s="397" customFormat="1" ht="45" customHeight="1">
      <c r="A11" s="1075" t="s">
        <v>776</v>
      </c>
      <c r="B11" s="413">
        <v>0</v>
      </c>
      <c r="C11" s="413">
        <v>4276.7309100000002</v>
      </c>
      <c r="D11" s="413">
        <v>6355.8800329999995</v>
      </c>
      <c r="E11" s="413">
        <v>10632.610943</v>
      </c>
      <c r="F11" s="413">
        <v>3520.7559700000002</v>
      </c>
      <c r="G11" s="413">
        <v>148.99617999999998</v>
      </c>
      <c r="H11" s="413">
        <v>1682.0527199999999</v>
      </c>
      <c r="I11" s="413">
        <v>5351.8048699999999</v>
      </c>
      <c r="J11" s="413">
        <v>3520.7559700000002</v>
      </c>
      <c r="K11" s="413">
        <v>4425.7270899999994</v>
      </c>
      <c r="L11" s="413">
        <v>8037.9327529999991</v>
      </c>
      <c r="M11" s="413">
        <v>15984.415813</v>
      </c>
      <c r="N11" s="389"/>
    </row>
    <row r="12" spans="1:26" s="397" customFormat="1" ht="45" customHeight="1">
      <c r="A12" s="1075" t="s">
        <v>777</v>
      </c>
      <c r="B12" s="413">
        <v>0</v>
      </c>
      <c r="C12" s="413">
        <v>157.5</v>
      </c>
      <c r="D12" s="413">
        <v>0</v>
      </c>
      <c r="E12" s="413">
        <v>157.5</v>
      </c>
      <c r="F12" s="413">
        <v>0</v>
      </c>
      <c r="G12" s="413">
        <v>6.86</v>
      </c>
      <c r="H12" s="413">
        <v>0</v>
      </c>
      <c r="I12" s="413">
        <v>6.86</v>
      </c>
      <c r="J12" s="413">
        <v>0</v>
      </c>
      <c r="K12" s="413">
        <v>164.36</v>
      </c>
      <c r="L12" s="413">
        <v>0</v>
      </c>
      <c r="M12" s="413">
        <v>164.36</v>
      </c>
      <c r="N12" s="389"/>
    </row>
    <row r="13" spans="1:26" s="397" customFormat="1" ht="45" customHeight="1">
      <c r="A13" s="1075" t="s">
        <v>137</v>
      </c>
      <c r="B13" s="413">
        <v>2.7413699999999999</v>
      </c>
      <c r="C13" s="413">
        <v>15162.301820000001</v>
      </c>
      <c r="D13" s="413">
        <v>38308.555777199996</v>
      </c>
      <c r="E13" s="413">
        <v>53473.598967200007</v>
      </c>
      <c r="F13" s="413">
        <v>0</v>
      </c>
      <c r="G13" s="413">
        <v>849.38211999999999</v>
      </c>
      <c r="H13" s="413">
        <v>10970.184407799999</v>
      </c>
      <c r="I13" s="413">
        <v>11819.5665278</v>
      </c>
      <c r="J13" s="413">
        <v>2.7413699999999999</v>
      </c>
      <c r="K13" s="413">
        <v>16011.683939999999</v>
      </c>
      <c r="L13" s="413">
        <v>49278.740185000002</v>
      </c>
      <c r="M13" s="413">
        <v>65293.165494999994</v>
      </c>
      <c r="N13" s="389"/>
    </row>
    <row r="14" spans="1:26" s="397" customFormat="1" ht="45" customHeight="1">
      <c r="A14" s="1075" t="s">
        <v>778</v>
      </c>
      <c r="B14" s="413">
        <v>235.57660999999999</v>
      </c>
      <c r="C14" s="413">
        <v>149690.1821638</v>
      </c>
      <c r="D14" s="413">
        <v>310205.13304680004</v>
      </c>
      <c r="E14" s="413">
        <v>460130.89182059997</v>
      </c>
      <c r="F14" s="413">
        <v>9813.3695299999999</v>
      </c>
      <c r="G14" s="413">
        <v>41888.853539999996</v>
      </c>
      <c r="H14" s="413">
        <v>108913.30953499999</v>
      </c>
      <c r="I14" s="413">
        <v>160615.53260499999</v>
      </c>
      <c r="J14" s="413">
        <v>10048.94614</v>
      </c>
      <c r="K14" s="413">
        <v>191579.03570379998</v>
      </c>
      <c r="L14" s="413">
        <v>419118.44258179999</v>
      </c>
      <c r="M14" s="413">
        <v>620746.4244256001</v>
      </c>
      <c r="N14" s="389"/>
    </row>
    <row r="15" spans="1:26" s="397" customFormat="1" ht="45" customHeight="1">
      <c r="A15" s="1075" t="s">
        <v>138</v>
      </c>
      <c r="B15" s="413">
        <v>5.2482899999999999</v>
      </c>
      <c r="C15" s="413">
        <v>467.79171000000002</v>
      </c>
      <c r="D15" s="413">
        <v>1088.5972899999999</v>
      </c>
      <c r="E15" s="413">
        <v>1561.6372900000001</v>
      </c>
      <c r="F15" s="413">
        <v>0</v>
      </c>
      <c r="G15" s="413">
        <v>78.0762</v>
      </c>
      <c r="H15" s="413">
        <v>183.35879</v>
      </c>
      <c r="I15" s="413">
        <v>261.43498999999997</v>
      </c>
      <c r="J15" s="413">
        <v>5.2482899999999999</v>
      </c>
      <c r="K15" s="413">
        <v>545.86791000000005</v>
      </c>
      <c r="L15" s="413">
        <v>1271.9560800000002</v>
      </c>
      <c r="M15" s="413">
        <v>1823.0722800000001</v>
      </c>
      <c r="N15" s="389"/>
    </row>
    <row r="16" spans="1:26" s="397" customFormat="1" ht="45" customHeight="1">
      <c r="A16" s="1075" t="s">
        <v>139</v>
      </c>
      <c r="B16" s="413">
        <v>113.65035</v>
      </c>
      <c r="C16" s="413">
        <v>68668.442363599999</v>
      </c>
      <c r="D16" s="413">
        <v>263301.41584779997</v>
      </c>
      <c r="E16" s="413">
        <v>332083.5085614</v>
      </c>
      <c r="F16" s="413">
        <v>54680.522759400003</v>
      </c>
      <c r="G16" s="413">
        <v>47931.836929999998</v>
      </c>
      <c r="H16" s="413">
        <v>200793.55885679999</v>
      </c>
      <c r="I16" s="413">
        <v>303405.91854619997</v>
      </c>
      <c r="J16" s="413">
        <v>54794.173109399999</v>
      </c>
      <c r="K16" s="413">
        <v>116600.27929359999</v>
      </c>
      <c r="L16" s="413">
        <v>464094.9747046</v>
      </c>
      <c r="M16" s="413">
        <v>635489.42710760003</v>
      </c>
      <c r="N16" s="389"/>
    </row>
    <row r="17" spans="1:14" s="397" customFormat="1" ht="45" customHeight="1">
      <c r="A17" s="1075" t="s">
        <v>140</v>
      </c>
      <c r="B17" s="413">
        <v>1128.8288600000001</v>
      </c>
      <c r="C17" s="413">
        <v>318687.61038819997</v>
      </c>
      <c r="D17" s="413">
        <v>406051.0203036</v>
      </c>
      <c r="E17" s="413">
        <v>725867.45955180004</v>
      </c>
      <c r="F17" s="413">
        <v>20216.912626400001</v>
      </c>
      <c r="G17" s="413">
        <v>88316.417618599997</v>
      </c>
      <c r="H17" s="413">
        <v>103739.6432086</v>
      </c>
      <c r="I17" s="413">
        <v>212272.97345359999</v>
      </c>
      <c r="J17" s="413">
        <v>21345.741486400002</v>
      </c>
      <c r="K17" s="413">
        <v>407004.02800679998</v>
      </c>
      <c r="L17" s="413">
        <v>509790.6635122</v>
      </c>
      <c r="M17" s="413">
        <v>938140.43300539989</v>
      </c>
      <c r="N17" s="389"/>
    </row>
    <row r="18" spans="1:14" s="397" customFormat="1" ht="45" customHeight="1">
      <c r="A18" s="1075" t="s">
        <v>779</v>
      </c>
      <c r="B18" s="413">
        <v>137.85473000000002</v>
      </c>
      <c r="C18" s="413">
        <v>50380.222950000003</v>
      </c>
      <c r="D18" s="413">
        <v>92428.809725799991</v>
      </c>
      <c r="E18" s="413">
        <v>142946.88740580002</v>
      </c>
      <c r="F18" s="413">
        <v>997.16760999999997</v>
      </c>
      <c r="G18" s="413">
        <v>5680.4059100000004</v>
      </c>
      <c r="H18" s="413">
        <v>33545.467059999995</v>
      </c>
      <c r="I18" s="413">
        <v>40223.040580000001</v>
      </c>
      <c r="J18" s="413">
        <v>1135.02234</v>
      </c>
      <c r="K18" s="413">
        <v>56060.628859999997</v>
      </c>
      <c r="L18" s="413">
        <v>125974.2767858</v>
      </c>
      <c r="M18" s="413">
        <v>183169.92798579999</v>
      </c>
      <c r="N18" s="389"/>
    </row>
    <row r="19" spans="1:14" s="397" customFormat="1" ht="45" customHeight="1">
      <c r="A19" s="1075" t="s">
        <v>141</v>
      </c>
      <c r="B19" s="413">
        <v>49.721069999999997</v>
      </c>
      <c r="C19" s="413">
        <v>91135.84736</v>
      </c>
      <c r="D19" s="413">
        <v>272720.71647640003</v>
      </c>
      <c r="E19" s="413">
        <v>363906.28490640002</v>
      </c>
      <c r="F19" s="413">
        <v>612.0135600000001</v>
      </c>
      <c r="G19" s="413">
        <v>8429.4608736000009</v>
      </c>
      <c r="H19" s="413">
        <v>58882.875114399998</v>
      </c>
      <c r="I19" s="413">
        <v>67924.349547999998</v>
      </c>
      <c r="J19" s="413">
        <v>661.73463000000004</v>
      </c>
      <c r="K19" s="413">
        <v>99565.308233600008</v>
      </c>
      <c r="L19" s="413">
        <v>331603.59159079997</v>
      </c>
      <c r="M19" s="413">
        <v>431830.63445439999</v>
      </c>
      <c r="N19" s="389"/>
    </row>
    <row r="20" spans="1:14" s="397" customFormat="1" ht="45" customHeight="1">
      <c r="A20" s="1075" t="s">
        <v>142</v>
      </c>
      <c r="B20" s="413">
        <v>0</v>
      </c>
      <c r="C20" s="413">
        <v>5159.6058200000007</v>
      </c>
      <c r="D20" s="413">
        <v>1303.93209</v>
      </c>
      <c r="E20" s="413">
        <v>6463.53791</v>
      </c>
      <c r="F20" s="413">
        <v>2.7</v>
      </c>
      <c r="G20" s="413">
        <v>1235.5605</v>
      </c>
      <c r="H20" s="413">
        <v>326.84485920000003</v>
      </c>
      <c r="I20" s="413">
        <v>1565.1053592000001</v>
      </c>
      <c r="J20" s="413">
        <v>2.7</v>
      </c>
      <c r="K20" s="413">
        <v>6395.1663200000003</v>
      </c>
      <c r="L20" s="413">
        <v>1630.7769492</v>
      </c>
      <c r="M20" s="413">
        <v>8028.6432691999998</v>
      </c>
      <c r="N20" s="389"/>
    </row>
    <row r="21" spans="1:14" s="397" customFormat="1" ht="45" customHeight="1">
      <c r="A21" s="1075" t="s">
        <v>143</v>
      </c>
      <c r="B21" s="413">
        <v>84.27788000000001</v>
      </c>
      <c r="C21" s="413">
        <v>45526.5193956</v>
      </c>
      <c r="D21" s="413">
        <v>133579.95373459999</v>
      </c>
      <c r="E21" s="413">
        <v>179190.75101019998</v>
      </c>
      <c r="F21" s="413">
        <v>4840.7948644000007</v>
      </c>
      <c r="G21" s="413">
        <v>14228.871939999999</v>
      </c>
      <c r="H21" s="413">
        <v>100496.0198278</v>
      </c>
      <c r="I21" s="413">
        <v>119565.6866322</v>
      </c>
      <c r="J21" s="413">
        <v>4925.0727444000004</v>
      </c>
      <c r="K21" s="413">
        <v>59755.391335600005</v>
      </c>
      <c r="L21" s="413">
        <v>234075.9735624</v>
      </c>
      <c r="M21" s="413">
        <v>298756.43764240004</v>
      </c>
      <c r="N21" s="389"/>
    </row>
    <row r="22" spans="1:14" s="397" customFormat="1" ht="45" customHeight="1">
      <c r="A22" s="1075" t="s">
        <v>144</v>
      </c>
      <c r="B22" s="413">
        <v>3</v>
      </c>
      <c r="C22" s="413">
        <v>3146.8927699999999</v>
      </c>
      <c r="D22" s="413">
        <v>393.50081</v>
      </c>
      <c r="E22" s="413">
        <v>3543.3935799999999</v>
      </c>
      <c r="F22" s="413">
        <v>0</v>
      </c>
      <c r="G22" s="413">
        <v>63.745309999999996</v>
      </c>
      <c r="H22" s="413">
        <v>87.081810000000004</v>
      </c>
      <c r="I22" s="413">
        <v>150.82712000000001</v>
      </c>
      <c r="J22" s="413">
        <v>3</v>
      </c>
      <c r="K22" s="413">
        <v>3210.6380800000002</v>
      </c>
      <c r="L22" s="413">
        <v>480.58262000000002</v>
      </c>
      <c r="M22" s="413">
        <v>3694.2207000000003</v>
      </c>
      <c r="N22" s="389"/>
    </row>
    <row r="23" spans="1:14" s="397" customFormat="1" ht="45" customHeight="1">
      <c r="A23" s="1075" t="s">
        <v>145</v>
      </c>
      <c r="B23" s="413">
        <v>0</v>
      </c>
      <c r="C23" s="413">
        <v>2708.8232499999999</v>
      </c>
      <c r="D23" s="413">
        <v>2716.8869</v>
      </c>
      <c r="E23" s="413">
        <v>5425.7101500000008</v>
      </c>
      <c r="F23" s="413">
        <v>2.5920000000000001</v>
      </c>
      <c r="G23" s="413">
        <v>127.1683</v>
      </c>
      <c r="H23" s="413">
        <v>193.19767999999999</v>
      </c>
      <c r="I23" s="413">
        <v>322.95797999999996</v>
      </c>
      <c r="J23" s="413">
        <v>2.5920000000000001</v>
      </c>
      <c r="K23" s="413">
        <v>2835.9915499999997</v>
      </c>
      <c r="L23" s="413">
        <v>2910.0845800000002</v>
      </c>
      <c r="M23" s="413">
        <v>5748.66813</v>
      </c>
      <c r="N23" s="389"/>
    </row>
    <row r="24" spans="1:14" s="397" customFormat="1" ht="45" customHeight="1">
      <c r="A24" s="1075" t="s">
        <v>146</v>
      </c>
      <c r="B24" s="413">
        <v>14.831469999999999</v>
      </c>
      <c r="C24" s="413">
        <v>16580.80128</v>
      </c>
      <c r="D24" s="413">
        <v>21167.6361258</v>
      </c>
      <c r="E24" s="413">
        <v>37763.2688758</v>
      </c>
      <c r="F24" s="413">
        <v>343.99261999999999</v>
      </c>
      <c r="G24" s="413">
        <v>1050.0906599999998</v>
      </c>
      <c r="H24" s="413">
        <v>12705.5699014</v>
      </c>
      <c r="I24" s="413">
        <v>14099.653181399999</v>
      </c>
      <c r="J24" s="413">
        <v>358.82409000000001</v>
      </c>
      <c r="K24" s="413">
        <v>17630.891940000001</v>
      </c>
      <c r="L24" s="413">
        <v>33873.206027200002</v>
      </c>
      <c r="M24" s="413">
        <v>51862.922057199998</v>
      </c>
      <c r="N24" s="389"/>
    </row>
    <row r="25" spans="1:14" s="397" customFormat="1" ht="45" customHeight="1">
      <c r="A25" s="1075" t="s">
        <v>147</v>
      </c>
      <c r="B25" s="413">
        <v>0</v>
      </c>
      <c r="C25" s="413">
        <v>412.20028000000002</v>
      </c>
      <c r="D25" s="413">
        <v>64.576390000000004</v>
      </c>
      <c r="E25" s="413">
        <v>476.77666999999997</v>
      </c>
      <c r="F25" s="413">
        <v>0</v>
      </c>
      <c r="G25" s="413">
        <v>0</v>
      </c>
      <c r="H25" s="413">
        <v>0</v>
      </c>
      <c r="I25" s="413">
        <v>0</v>
      </c>
      <c r="J25" s="413">
        <v>0</v>
      </c>
      <c r="K25" s="413">
        <v>412.20028000000002</v>
      </c>
      <c r="L25" s="413">
        <v>64.576390000000004</v>
      </c>
      <c r="M25" s="413">
        <v>476.77666999999997</v>
      </c>
      <c r="N25" s="389"/>
    </row>
    <row r="26" spans="1:14" s="397" customFormat="1" ht="45" customHeight="1">
      <c r="A26" s="1075" t="s">
        <v>148</v>
      </c>
      <c r="B26" s="413">
        <v>0</v>
      </c>
      <c r="C26" s="413">
        <v>15</v>
      </c>
      <c r="D26" s="413">
        <v>0</v>
      </c>
      <c r="E26" s="413">
        <v>15</v>
      </c>
      <c r="F26" s="413">
        <v>0</v>
      </c>
      <c r="G26" s="413">
        <v>0</v>
      </c>
      <c r="H26" s="413">
        <v>0</v>
      </c>
      <c r="I26" s="413">
        <v>0</v>
      </c>
      <c r="J26" s="413">
        <v>0</v>
      </c>
      <c r="K26" s="413">
        <v>15</v>
      </c>
      <c r="L26" s="413">
        <v>0</v>
      </c>
      <c r="M26" s="413">
        <v>15</v>
      </c>
      <c r="N26" s="389"/>
    </row>
    <row r="27" spans="1:14" s="402" customFormat="1" ht="45" customHeight="1">
      <c r="A27" s="1076" t="s">
        <v>149</v>
      </c>
      <c r="B27" s="416">
        <v>0</v>
      </c>
      <c r="C27" s="416">
        <v>1483.7837</v>
      </c>
      <c r="D27" s="416">
        <v>22.60192</v>
      </c>
      <c r="E27" s="416">
        <v>1506.38562</v>
      </c>
      <c r="F27" s="416">
        <v>0</v>
      </c>
      <c r="G27" s="416">
        <v>28</v>
      </c>
      <c r="H27" s="416">
        <v>0</v>
      </c>
      <c r="I27" s="416">
        <v>28</v>
      </c>
      <c r="J27" s="416">
        <v>0</v>
      </c>
      <c r="K27" s="416">
        <v>1511.7837</v>
      </c>
      <c r="L27" s="416">
        <v>22.60192</v>
      </c>
      <c r="M27" s="416">
        <v>1534.38562</v>
      </c>
      <c r="N27" s="401"/>
    </row>
    <row r="28" spans="1:14" s="402" customFormat="1" ht="38.25" customHeight="1">
      <c r="A28" s="1077" t="s">
        <v>168</v>
      </c>
      <c r="B28" s="404">
        <f>SUM(B10:B27)</f>
        <v>2171.1951200000003</v>
      </c>
      <c r="C28" s="404">
        <f t="shared" ref="C28:M28" si="0">SUM(C10:C27)</f>
        <v>1038850.8907988</v>
      </c>
      <c r="D28" s="404">
        <f t="shared" si="0"/>
        <v>2251948.5709688002</v>
      </c>
      <c r="E28" s="404">
        <f t="shared" si="0"/>
        <v>3292970.6568875997</v>
      </c>
      <c r="F28" s="404">
        <f t="shared" si="0"/>
        <v>96179.111180200009</v>
      </c>
      <c r="G28" s="404">
        <f t="shared" si="0"/>
        <v>219099.41569219998</v>
      </c>
      <c r="H28" s="404">
        <f>SUM(H10:H27)</f>
        <v>665345.94111099991</v>
      </c>
      <c r="I28" s="404">
        <f>SUM(I10:I27)</f>
        <v>980624.4679834001</v>
      </c>
      <c r="J28" s="404">
        <f t="shared" si="0"/>
        <v>98350.306300199984</v>
      </c>
      <c r="K28" s="404">
        <f t="shared" si="0"/>
        <v>1257950.3064910001</v>
      </c>
      <c r="L28" s="404">
        <f t="shared" si="0"/>
        <v>2917294.5120797991</v>
      </c>
      <c r="M28" s="404">
        <f t="shared" si="0"/>
        <v>4273595.1248709997</v>
      </c>
      <c r="N28" s="401"/>
    </row>
    <row r="29" spans="1:14" ht="11.25" customHeight="1" thickBot="1">
      <c r="A29" s="501"/>
      <c r="B29" s="406"/>
      <c r="C29" s="407"/>
      <c r="D29" s="407"/>
      <c r="E29" s="407"/>
      <c r="F29" s="407"/>
      <c r="G29" s="407"/>
      <c r="H29" s="406"/>
      <c r="I29" s="407"/>
      <c r="J29" s="406"/>
      <c r="K29" s="406"/>
      <c r="L29" s="406"/>
      <c r="M29" s="406"/>
    </row>
    <row r="30" spans="1:14" s="408" customFormat="1" ht="27.75" customHeight="1" thickTop="1">
      <c r="A30" s="843" t="s">
        <v>152</v>
      </c>
      <c r="B30" s="409"/>
      <c r="C30" s="410"/>
      <c r="D30" s="410"/>
      <c r="E30" s="410"/>
      <c r="F30" s="410"/>
      <c r="G30" s="410"/>
      <c r="H30" s="409"/>
      <c r="I30" s="410"/>
      <c r="J30" s="409"/>
      <c r="N30" s="411"/>
    </row>
    <row r="31" spans="1:14" ht="22.5" customHeight="1">
      <c r="A31" s="843"/>
      <c r="B31" s="32"/>
      <c r="C31" s="30"/>
      <c r="D31" s="30"/>
      <c r="E31" s="30"/>
      <c r="F31" s="30"/>
      <c r="G31" s="30"/>
      <c r="H31" s="32"/>
      <c r="I31" s="30"/>
      <c r="J31" s="30"/>
      <c r="K31" s="244"/>
      <c r="L31" s="244"/>
      <c r="M31" s="244"/>
    </row>
    <row r="32" spans="1:14" ht="13.5" customHeight="1">
      <c r="A32" s="462"/>
      <c r="B32" s="32"/>
      <c r="C32" s="30"/>
      <c r="D32" s="30"/>
      <c r="E32" s="30"/>
      <c r="F32" s="30"/>
      <c r="G32" s="30"/>
      <c r="H32" s="32"/>
      <c r="I32" s="30"/>
      <c r="J32" s="30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0"/>
      <c r="G33" s="30"/>
      <c r="H33" s="32"/>
      <c r="I33" s="30"/>
      <c r="J33" s="30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0"/>
      <c r="G34" s="30"/>
      <c r="H34" s="32"/>
      <c r="I34" s="30"/>
      <c r="J34" s="30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0"/>
      <c r="G35" s="30"/>
      <c r="H35" s="32"/>
      <c r="I35" s="30"/>
      <c r="J35" s="30"/>
      <c r="K35" s="244"/>
      <c r="L35" s="244"/>
      <c r="M35" s="244"/>
    </row>
    <row r="36" spans="1:13" ht="13.5" customHeight="1">
      <c r="A36" s="463"/>
      <c r="B36" s="34"/>
      <c r="C36" s="30"/>
      <c r="D36" s="30"/>
      <c r="E36" s="30"/>
      <c r="F36" s="30"/>
      <c r="G36" s="30"/>
      <c r="H36" s="34"/>
      <c r="I36" s="30"/>
      <c r="J36" s="30"/>
      <c r="K36" s="244"/>
      <c r="L36" s="244"/>
      <c r="M36" s="244"/>
    </row>
    <row r="37" spans="1:13" ht="13.5" customHeight="1">
      <c r="A37" s="462"/>
      <c r="B37" s="34"/>
      <c r="C37" s="30"/>
      <c r="D37" s="30"/>
      <c r="E37" s="30"/>
      <c r="F37" s="30"/>
      <c r="G37" s="30"/>
      <c r="H37" s="34"/>
      <c r="I37" s="30"/>
      <c r="J37" s="30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0"/>
      <c r="G38" s="30"/>
      <c r="H38" s="34"/>
      <c r="I38" s="30"/>
      <c r="J38" s="30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0"/>
      <c r="G39" s="30"/>
      <c r="H39" s="34"/>
      <c r="I39" s="30"/>
      <c r="J39" s="30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0"/>
      <c r="G40" s="30"/>
      <c r="H40" s="34"/>
      <c r="I40" s="30"/>
      <c r="J40" s="30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0"/>
      <c r="G41" s="30"/>
      <c r="H41" s="34"/>
      <c r="I41" s="30"/>
      <c r="J41" s="30"/>
      <c r="K41" s="244"/>
      <c r="L41" s="244"/>
      <c r="M41" s="244"/>
    </row>
    <row r="42" spans="1:13" ht="13.5" customHeight="1">
      <c r="A42" s="463"/>
      <c r="B42" s="34"/>
      <c r="C42" s="30"/>
      <c r="D42" s="30"/>
      <c r="E42" s="30"/>
      <c r="F42" s="30"/>
      <c r="G42" s="30"/>
      <c r="H42" s="34"/>
      <c r="I42" s="30"/>
      <c r="J42" s="30"/>
      <c r="K42" s="244"/>
      <c r="L42" s="244"/>
      <c r="M42" s="244"/>
    </row>
    <row r="43" spans="1:13" ht="13.5" customHeight="1">
      <c r="A43" s="462"/>
      <c r="B43" s="32"/>
      <c r="C43" s="30"/>
      <c r="D43" s="30"/>
      <c r="E43" s="30"/>
      <c r="F43" s="30"/>
      <c r="G43" s="30"/>
      <c r="H43" s="32"/>
      <c r="I43" s="30"/>
      <c r="J43" s="30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0"/>
      <c r="G44" s="30"/>
      <c r="H44" s="32"/>
      <c r="I44" s="30"/>
      <c r="J44" s="30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0"/>
      <c r="G45" s="30"/>
      <c r="H45" s="32"/>
      <c r="I45" s="30"/>
      <c r="J45" s="30"/>
      <c r="K45" s="244"/>
      <c r="L45" s="244"/>
      <c r="M45" s="244"/>
    </row>
    <row r="46" spans="1:13" ht="13.5" customHeight="1">
      <c r="A46" s="463"/>
      <c r="B46" s="32"/>
      <c r="C46" s="30"/>
      <c r="D46" s="30"/>
      <c r="E46" s="30"/>
      <c r="F46" s="30"/>
      <c r="G46" s="30"/>
      <c r="H46" s="32"/>
      <c r="I46" s="30"/>
      <c r="J46" s="30"/>
      <c r="K46" s="244"/>
      <c r="L46" s="244"/>
      <c r="M46" s="244"/>
    </row>
    <row r="47" spans="1:13" ht="13.5" customHeight="1">
      <c r="A47" s="462"/>
      <c r="B47" s="32"/>
      <c r="C47" s="30"/>
      <c r="D47" s="30"/>
      <c r="E47" s="30"/>
      <c r="F47" s="30"/>
      <c r="G47" s="30"/>
      <c r="H47" s="32"/>
      <c r="I47" s="30"/>
      <c r="J47" s="30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0"/>
      <c r="G48" s="30"/>
      <c r="H48" s="32"/>
      <c r="I48" s="30"/>
      <c r="J48" s="30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2"/>
      <c r="I49" s="30"/>
      <c r="J49" s="30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2"/>
      <c r="I50" s="30"/>
      <c r="J50" s="30"/>
      <c r="K50" s="244"/>
      <c r="L50" s="244"/>
      <c r="M50" s="244"/>
    </row>
    <row r="51" spans="1:13" ht="13.5" customHeight="1">
      <c r="A51" s="463"/>
      <c r="B51" s="32"/>
      <c r="C51" s="30"/>
      <c r="D51" s="30"/>
      <c r="E51" s="30"/>
      <c r="F51" s="30"/>
      <c r="G51" s="30"/>
      <c r="H51" s="32"/>
      <c r="I51" s="30"/>
      <c r="J51" s="30"/>
      <c r="K51" s="244"/>
      <c r="L51" s="244"/>
      <c r="M51" s="244"/>
    </row>
    <row r="52" spans="1:13" ht="13.5" customHeight="1">
      <c r="A52" s="462"/>
      <c r="B52" s="32"/>
      <c r="C52" s="30"/>
      <c r="D52" s="30"/>
      <c r="E52" s="30"/>
      <c r="F52" s="30"/>
      <c r="G52" s="30"/>
      <c r="H52" s="32"/>
      <c r="I52" s="30"/>
      <c r="J52" s="30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2"/>
      <c r="I53" s="30"/>
      <c r="J53" s="30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2"/>
      <c r="I54" s="30"/>
      <c r="J54" s="30"/>
      <c r="K54" s="244"/>
      <c r="L54" s="244"/>
      <c r="M54" s="244"/>
    </row>
    <row r="55" spans="1:13" ht="9" customHeight="1">
      <c r="A55" s="464"/>
      <c r="B55" s="32"/>
      <c r="C55" s="30"/>
      <c r="D55" s="30"/>
      <c r="E55" s="30"/>
      <c r="F55" s="30"/>
      <c r="G55" s="30"/>
      <c r="H55" s="32"/>
      <c r="I55" s="30"/>
      <c r="J55" s="30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2"/>
      <c r="I56" s="30"/>
      <c r="J56" s="30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2"/>
      <c r="I57" s="30"/>
      <c r="J57" s="30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2"/>
      <c r="I58" s="30"/>
      <c r="J58" s="30"/>
      <c r="K58" s="244"/>
      <c r="L58" s="244"/>
      <c r="M58" s="244"/>
    </row>
    <row r="59" spans="1:13" ht="9" customHeight="1">
      <c r="A59" s="465"/>
      <c r="B59" s="32"/>
      <c r="C59" s="30"/>
      <c r="D59" s="30"/>
      <c r="E59" s="30"/>
      <c r="F59" s="30"/>
      <c r="G59" s="30"/>
      <c r="H59" s="32"/>
      <c r="I59" s="30"/>
      <c r="J59" s="30"/>
      <c r="K59" s="244"/>
      <c r="L59" s="244"/>
      <c r="M59" s="244"/>
    </row>
    <row r="60" spans="1:13" ht="9" customHeight="1">
      <c r="A60" s="465"/>
      <c r="C60" s="30"/>
      <c r="D60" s="30"/>
      <c r="E60" s="30"/>
      <c r="F60" s="30"/>
      <c r="G60" s="30"/>
      <c r="I60" s="30"/>
      <c r="J60" s="30"/>
      <c r="K60" s="244"/>
      <c r="L60" s="244"/>
      <c r="M60" s="244"/>
    </row>
    <row r="61" spans="1:13" ht="9" customHeight="1">
      <c r="A61" s="463"/>
      <c r="C61" s="30"/>
      <c r="D61" s="30"/>
      <c r="E61" s="30"/>
      <c r="F61" s="30"/>
      <c r="G61" s="30"/>
      <c r="I61" s="30"/>
      <c r="J61" s="30"/>
      <c r="K61" s="244"/>
      <c r="L61" s="244"/>
      <c r="M61" s="244"/>
    </row>
    <row r="62" spans="1:13" ht="9" customHeight="1">
      <c r="A62" s="462"/>
      <c r="C62" s="30"/>
      <c r="D62" s="30"/>
      <c r="E62" s="30"/>
      <c r="F62" s="30"/>
      <c r="G62" s="30"/>
      <c r="I62" s="30"/>
      <c r="J62" s="30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I63" s="30"/>
      <c r="J63" s="30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I64" s="30"/>
      <c r="J64" s="30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I65" s="30"/>
      <c r="J65" s="30"/>
      <c r="K65" s="244"/>
      <c r="L65" s="244"/>
      <c r="M65" s="244"/>
    </row>
    <row r="66" spans="1:13" ht="9" customHeight="1">
      <c r="A66" s="464"/>
      <c r="C66" s="30"/>
      <c r="D66" s="30"/>
      <c r="E66" s="30"/>
      <c r="F66" s="30"/>
      <c r="G66" s="30"/>
      <c r="I66" s="30"/>
      <c r="J66" s="30"/>
      <c r="K66" s="244"/>
      <c r="L66" s="244"/>
      <c r="M66" s="244"/>
    </row>
    <row r="67" spans="1:13" ht="9" customHeight="1">
      <c r="A67" s="463"/>
      <c r="C67" s="30"/>
      <c r="D67" s="30"/>
      <c r="E67" s="30"/>
      <c r="F67" s="30"/>
      <c r="G67" s="30"/>
      <c r="I67" s="30"/>
      <c r="J67" s="30"/>
      <c r="K67" s="244"/>
      <c r="L67" s="244"/>
      <c r="M67" s="244"/>
    </row>
    <row r="68" spans="1:13" ht="9" customHeight="1">
      <c r="A68" s="462"/>
      <c r="C68" s="30"/>
      <c r="D68" s="30"/>
      <c r="E68" s="30"/>
      <c r="F68" s="30"/>
      <c r="G68" s="30"/>
      <c r="I68" s="30"/>
      <c r="J68" s="30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I69" s="30"/>
      <c r="J69" s="30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I70" s="30"/>
      <c r="J70" s="30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I71" s="30"/>
      <c r="J71" s="30"/>
      <c r="K71" s="244"/>
      <c r="L71" s="244"/>
      <c r="M71" s="244"/>
    </row>
    <row r="72" spans="1:13" ht="9" customHeight="1">
      <c r="A72" s="464"/>
      <c r="C72" s="30"/>
      <c r="D72" s="30"/>
      <c r="E72" s="30"/>
      <c r="F72" s="30"/>
      <c r="G72" s="30"/>
      <c r="I72" s="30"/>
      <c r="J72" s="30"/>
      <c r="K72" s="244"/>
      <c r="L72" s="244"/>
      <c r="M72" s="244"/>
    </row>
    <row r="73" spans="1:13" ht="9" customHeight="1">
      <c r="A73" s="463"/>
      <c r="C73" s="30"/>
      <c r="D73" s="30"/>
      <c r="E73" s="30"/>
      <c r="F73" s="30"/>
      <c r="G73" s="30"/>
      <c r="I73" s="30"/>
      <c r="J73" s="30"/>
      <c r="K73" s="244"/>
      <c r="L73" s="244"/>
      <c r="M73" s="244"/>
    </row>
    <row r="74" spans="1:13" ht="9" customHeight="1">
      <c r="A74" s="462"/>
      <c r="C74" s="30"/>
      <c r="D74" s="30"/>
      <c r="E74" s="30"/>
      <c r="F74" s="30"/>
      <c r="G74" s="30"/>
      <c r="I74" s="30"/>
      <c r="J74" s="30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I75" s="30"/>
      <c r="J75" s="30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I76" s="30"/>
      <c r="J76" s="30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I77" s="30"/>
      <c r="J77" s="30"/>
      <c r="K77" s="244"/>
      <c r="L77" s="244"/>
      <c r="M77" s="244"/>
    </row>
    <row r="78" spans="1:13">
      <c r="A78" s="462"/>
      <c r="C78" s="32"/>
      <c r="D78" s="32"/>
      <c r="E78" s="32"/>
      <c r="F78" s="32"/>
      <c r="G78" s="32"/>
      <c r="I78" s="32"/>
      <c r="J78" s="32"/>
    </row>
    <row r="79" spans="1:13">
      <c r="A79" s="462"/>
      <c r="C79" s="32"/>
      <c r="D79" s="32"/>
      <c r="E79" s="32"/>
      <c r="F79" s="32"/>
      <c r="G79" s="32"/>
      <c r="I79" s="32"/>
      <c r="J79" s="32"/>
    </row>
    <row r="80" spans="1:13">
      <c r="A80" s="462"/>
      <c r="C80" s="32"/>
      <c r="D80" s="32"/>
      <c r="E80" s="32"/>
      <c r="F80" s="32"/>
      <c r="G80" s="32"/>
      <c r="I80" s="32"/>
      <c r="J80" s="32"/>
    </row>
    <row r="81" spans="1:10">
      <c r="A81" s="462"/>
      <c r="C81" s="32"/>
      <c r="D81" s="32"/>
      <c r="E81" s="32"/>
      <c r="F81" s="32"/>
      <c r="G81" s="32"/>
      <c r="I81" s="32"/>
      <c r="J81" s="32"/>
    </row>
    <row r="82" spans="1:10">
      <c r="A82" s="464"/>
      <c r="C82" s="32"/>
      <c r="D82" s="32"/>
      <c r="E82" s="32"/>
      <c r="F82" s="32"/>
      <c r="G82" s="32"/>
      <c r="I82" s="32"/>
      <c r="J82" s="32"/>
    </row>
    <row r="83" spans="1:10">
      <c r="A83" s="463"/>
      <c r="C83" s="32"/>
      <c r="D83" s="32"/>
      <c r="E83" s="32"/>
      <c r="F83" s="32"/>
      <c r="G83" s="32"/>
      <c r="I83" s="32"/>
      <c r="J83" s="32"/>
    </row>
    <row r="84" spans="1:10">
      <c r="A84" s="462"/>
      <c r="C84" s="32"/>
      <c r="D84" s="32"/>
      <c r="E84" s="32"/>
      <c r="F84" s="32"/>
      <c r="G84" s="32"/>
      <c r="I84" s="32"/>
      <c r="J84" s="32"/>
    </row>
    <row r="85" spans="1:10">
      <c r="A85" s="462"/>
      <c r="C85" s="32"/>
      <c r="D85" s="32"/>
      <c r="E85" s="32"/>
      <c r="F85" s="32"/>
      <c r="G85" s="32"/>
      <c r="I85" s="32"/>
      <c r="J85" s="32"/>
    </row>
    <row r="86" spans="1:10">
      <c r="A86" s="462"/>
      <c r="C86" s="32"/>
      <c r="D86" s="32"/>
      <c r="E86" s="32"/>
      <c r="F86" s="32"/>
      <c r="G86" s="32"/>
      <c r="I86" s="32"/>
      <c r="J86" s="32"/>
    </row>
    <row r="87" spans="1:10">
      <c r="A87" s="462"/>
      <c r="C87" s="32"/>
      <c r="D87" s="32"/>
      <c r="E87" s="32"/>
      <c r="F87" s="32"/>
      <c r="G87" s="32"/>
      <c r="I87" s="32"/>
      <c r="J87" s="32"/>
    </row>
    <row r="88" spans="1:10">
      <c r="A88" s="462"/>
      <c r="C88" s="32"/>
      <c r="D88" s="32"/>
      <c r="E88" s="32"/>
      <c r="F88" s="32"/>
      <c r="G88" s="32"/>
      <c r="I88" s="32"/>
      <c r="J88" s="32"/>
    </row>
    <row r="89" spans="1:10">
      <c r="A89" s="462"/>
      <c r="C89" s="32"/>
      <c r="D89" s="32"/>
      <c r="E89" s="32"/>
      <c r="F89" s="32"/>
      <c r="G89" s="32"/>
      <c r="I89" s="32"/>
      <c r="J89" s="32"/>
    </row>
    <row r="90" spans="1:10">
      <c r="A90" s="462"/>
      <c r="C90" s="32"/>
      <c r="D90" s="32"/>
      <c r="E90" s="32"/>
      <c r="F90" s="32"/>
      <c r="G90" s="32"/>
      <c r="I90" s="32"/>
      <c r="J90" s="32"/>
    </row>
    <row r="91" spans="1:10">
      <c r="A91" s="462"/>
      <c r="C91" s="32"/>
      <c r="D91" s="32"/>
      <c r="E91" s="32"/>
      <c r="F91" s="32"/>
      <c r="G91" s="32"/>
      <c r="I91" s="32"/>
      <c r="J91" s="32"/>
    </row>
    <row r="92" spans="1:10">
      <c r="A92" s="462"/>
      <c r="C92" s="32"/>
      <c r="D92" s="32"/>
      <c r="E92" s="32"/>
      <c r="F92" s="32"/>
      <c r="G92" s="32"/>
      <c r="I92" s="32"/>
      <c r="J92" s="32"/>
    </row>
    <row r="93" spans="1:10">
      <c r="A93" s="463"/>
      <c r="C93" s="32"/>
      <c r="D93" s="32"/>
      <c r="E93" s="32"/>
      <c r="F93" s="32"/>
      <c r="G93" s="32"/>
      <c r="I93" s="32"/>
      <c r="J93" s="32"/>
    </row>
    <row r="94" spans="1:10">
      <c r="A94" s="462"/>
      <c r="C94" s="32"/>
      <c r="D94" s="32"/>
      <c r="E94" s="32"/>
      <c r="F94" s="32"/>
      <c r="G94" s="32"/>
      <c r="I94" s="32"/>
      <c r="J94" s="32"/>
    </row>
    <row r="95" spans="1:10">
      <c r="A95" s="462"/>
      <c r="C95" s="32"/>
      <c r="D95" s="32"/>
      <c r="E95" s="32"/>
      <c r="F95" s="32"/>
      <c r="G95" s="32"/>
      <c r="I95" s="32"/>
      <c r="J95" s="32"/>
    </row>
    <row r="96" spans="1:10">
      <c r="A96" s="462"/>
      <c r="C96" s="32"/>
      <c r="D96" s="32"/>
      <c r="E96" s="32"/>
      <c r="F96" s="32"/>
      <c r="G96" s="32"/>
      <c r="I96" s="32"/>
      <c r="J96" s="32"/>
    </row>
    <row r="97" spans="1:10">
      <c r="A97" s="466"/>
      <c r="C97" s="32"/>
      <c r="D97" s="32"/>
      <c r="E97" s="32"/>
      <c r="F97" s="32"/>
      <c r="G97" s="32"/>
      <c r="I97" s="32"/>
      <c r="J97" s="32"/>
    </row>
    <row r="98" spans="1:10">
      <c r="A98" s="466"/>
      <c r="C98" s="32"/>
      <c r="D98" s="32"/>
      <c r="E98" s="32"/>
      <c r="F98" s="32"/>
      <c r="G98" s="32"/>
      <c r="I98" s="32"/>
      <c r="J98" s="32"/>
    </row>
    <row r="99" spans="1:10">
      <c r="A99" s="466"/>
      <c r="C99" s="32"/>
      <c r="D99" s="32"/>
      <c r="E99" s="32"/>
      <c r="F99" s="32"/>
      <c r="G99" s="32"/>
      <c r="I99" s="32"/>
      <c r="J99" s="32"/>
    </row>
    <row r="100" spans="1:10">
      <c r="A100" s="466"/>
      <c r="C100" s="32"/>
      <c r="D100" s="32"/>
      <c r="E100" s="32"/>
      <c r="F100" s="32"/>
      <c r="G100" s="32"/>
      <c r="I100" s="32"/>
      <c r="J100" s="32"/>
    </row>
    <row r="101" spans="1:10">
      <c r="A101" s="466"/>
      <c r="C101" s="32"/>
      <c r="D101" s="32"/>
      <c r="E101" s="32"/>
      <c r="F101" s="32"/>
      <c r="G101" s="32"/>
      <c r="I101" s="32"/>
      <c r="J101" s="32"/>
    </row>
    <row r="102" spans="1:10">
      <c r="A102" s="466"/>
      <c r="C102" s="32"/>
      <c r="D102" s="32"/>
      <c r="E102" s="32"/>
      <c r="F102" s="32"/>
      <c r="G102" s="32"/>
      <c r="I102" s="32"/>
      <c r="J102" s="32"/>
    </row>
    <row r="103" spans="1:10">
      <c r="A103" s="466"/>
      <c r="C103" s="32"/>
      <c r="D103" s="32"/>
      <c r="E103" s="32"/>
      <c r="F103" s="32"/>
      <c r="G103" s="32"/>
      <c r="I103" s="32"/>
      <c r="J103" s="32"/>
    </row>
    <row r="104" spans="1:10">
      <c r="A104" s="466"/>
      <c r="C104" s="32"/>
      <c r="D104" s="32"/>
      <c r="E104" s="32"/>
      <c r="F104" s="32"/>
      <c r="G104" s="32"/>
      <c r="I104" s="32"/>
      <c r="J104" s="32"/>
    </row>
    <row r="105" spans="1:10">
      <c r="A105" s="466"/>
      <c r="C105" s="32"/>
      <c r="D105" s="32"/>
      <c r="E105" s="32"/>
      <c r="F105" s="32"/>
      <c r="G105" s="32"/>
      <c r="I105" s="32"/>
      <c r="J105" s="32"/>
    </row>
    <row r="106" spans="1:10" ht="15.75">
      <c r="A106" s="38"/>
      <c r="C106" s="32"/>
      <c r="D106" s="32"/>
      <c r="E106" s="32"/>
      <c r="F106" s="32"/>
      <c r="G106" s="32"/>
      <c r="I106" s="32"/>
      <c r="J106" s="32"/>
    </row>
    <row r="107" spans="1:10" ht="15.75">
      <c r="A107" s="38"/>
      <c r="C107" s="32"/>
      <c r="D107" s="32"/>
      <c r="E107" s="32"/>
      <c r="F107" s="32"/>
      <c r="G107" s="32"/>
      <c r="I107" s="32"/>
      <c r="J107" s="32"/>
    </row>
    <row r="108" spans="1:10" ht="15.75">
      <c r="A108" s="38"/>
      <c r="C108" s="32"/>
      <c r="D108" s="32"/>
      <c r="E108" s="32"/>
      <c r="F108" s="32"/>
      <c r="G108" s="32"/>
      <c r="I108" s="32"/>
      <c r="J108" s="32"/>
    </row>
    <row r="109" spans="1:10" ht="15.75">
      <c r="A109" s="38"/>
      <c r="C109" s="32"/>
      <c r="D109" s="32"/>
      <c r="E109" s="32"/>
      <c r="F109" s="32"/>
      <c r="G109" s="32"/>
      <c r="I109" s="32"/>
      <c r="J109" s="32"/>
    </row>
    <row r="110" spans="1:10" ht="15.75">
      <c r="A110" s="38"/>
      <c r="C110" s="32"/>
      <c r="D110" s="32"/>
      <c r="E110" s="32"/>
      <c r="F110" s="32"/>
      <c r="G110" s="32"/>
      <c r="I110" s="32"/>
      <c r="J110" s="32"/>
    </row>
    <row r="111" spans="1:10" ht="15.75">
      <c r="A111" s="38"/>
      <c r="C111" s="32"/>
      <c r="D111" s="32"/>
      <c r="E111" s="32"/>
      <c r="F111" s="32"/>
      <c r="G111" s="32"/>
      <c r="I111" s="32"/>
      <c r="J111" s="32"/>
    </row>
    <row r="112" spans="1:10" ht="15.75">
      <c r="A112" s="38"/>
      <c r="C112" s="32"/>
      <c r="D112" s="32"/>
      <c r="E112" s="32"/>
      <c r="F112" s="32"/>
      <c r="G112" s="32"/>
      <c r="I112" s="32"/>
      <c r="J112" s="32"/>
    </row>
    <row r="113" spans="1:10" ht="15.75">
      <c r="A113" s="38"/>
      <c r="C113" s="32"/>
      <c r="D113" s="32"/>
      <c r="E113" s="32"/>
      <c r="F113" s="32"/>
      <c r="G113" s="32"/>
      <c r="I113" s="32"/>
      <c r="J113" s="32"/>
    </row>
    <row r="114" spans="1:10" ht="15.75">
      <c r="A114" s="38"/>
      <c r="C114" s="32"/>
      <c r="D114" s="32"/>
      <c r="E114" s="32"/>
      <c r="F114" s="32"/>
      <c r="G114" s="32"/>
      <c r="I114" s="32"/>
      <c r="J114" s="32"/>
    </row>
    <row r="115" spans="1:10" ht="15.75">
      <c r="A115" s="38"/>
      <c r="C115" s="32"/>
      <c r="D115" s="32"/>
      <c r="E115" s="32"/>
      <c r="F115" s="32"/>
      <c r="G115" s="32"/>
      <c r="I115" s="32"/>
      <c r="J115" s="32"/>
    </row>
    <row r="116" spans="1:10" ht="15.75">
      <c r="A116" s="38"/>
      <c r="C116" s="32"/>
      <c r="D116" s="32"/>
      <c r="E116" s="32"/>
      <c r="F116" s="32"/>
      <c r="G116" s="32"/>
      <c r="I116" s="32"/>
      <c r="J116" s="32"/>
    </row>
    <row r="117" spans="1:10" ht="15.75">
      <c r="A117" s="38"/>
      <c r="C117" s="32"/>
      <c r="D117" s="32"/>
      <c r="E117" s="32"/>
      <c r="F117" s="32"/>
      <c r="G117" s="32"/>
      <c r="I117" s="32"/>
      <c r="J117" s="32"/>
    </row>
    <row r="118" spans="1:10" ht="15.75">
      <c r="A118" s="38"/>
      <c r="C118" s="32"/>
      <c r="D118" s="32"/>
      <c r="E118" s="32"/>
      <c r="F118" s="32"/>
      <c r="G118" s="32"/>
      <c r="I118" s="32"/>
      <c r="J118" s="32"/>
    </row>
    <row r="119" spans="1:10" ht="15.75">
      <c r="A119" s="38"/>
    </row>
    <row r="120" spans="1:10" ht="15.75">
      <c r="A120" s="38"/>
    </row>
    <row r="121" spans="1:10" ht="15.75">
      <c r="A121" s="38"/>
    </row>
    <row r="122" spans="1:10" ht="15.75">
      <c r="A122" s="38"/>
    </row>
    <row r="123" spans="1:10" ht="15.75">
      <c r="A123" s="38"/>
    </row>
    <row r="124" spans="1:10" ht="15.75">
      <c r="A124" s="38"/>
    </row>
    <row r="125" spans="1:10" ht="15.75">
      <c r="A125" s="38"/>
    </row>
    <row r="126" spans="1:10" ht="15.75">
      <c r="A126" s="38"/>
    </row>
    <row r="127" spans="1:10" ht="15.75">
      <c r="A127" s="38"/>
    </row>
    <row r="128" spans="1:10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9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DV664"/>
  <sheetViews>
    <sheetView topLeftCell="A2" zoomScale="20" zoomScaleNormal="20" workbookViewId="0">
      <selection activeCell="A2" sqref="A2:Y2"/>
    </sheetView>
  </sheetViews>
  <sheetFormatPr defaultRowHeight="60"/>
  <cols>
    <col min="1" max="1" width="214.85546875" style="445" customWidth="1"/>
    <col min="2" max="2" width="43.7109375" style="239" bestFit="1" customWidth="1"/>
    <col min="3" max="3" width="89.85546875" style="446" customWidth="1"/>
    <col min="4" max="4" width="44.42578125" style="239" bestFit="1" customWidth="1"/>
    <col min="5" max="5" width="89.85546875" style="239" customWidth="1"/>
    <col min="6" max="6" width="55.140625" style="239" bestFit="1" customWidth="1"/>
    <col min="7" max="7" width="89.85546875" style="239" customWidth="1"/>
    <col min="8" max="8" width="69.42578125" style="239" bestFit="1" customWidth="1"/>
    <col min="9" max="9" width="41.5703125" style="239" bestFit="1" customWidth="1"/>
    <col min="10" max="10" width="43.7109375" style="239" bestFit="1" customWidth="1"/>
    <col min="11" max="11" width="89.85546875" style="239" customWidth="1"/>
    <col min="12" max="12" width="44.42578125" style="239" bestFit="1" customWidth="1"/>
    <col min="13" max="25" width="89.85546875" style="239" customWidth="1"/>
    <col min="26" max="26" width="6.5703125" style="19" customWidth="1"/>
    <col min="27" max="256" width="11.42578125" style="239" customWidth="1"/>
    <col min="257" max="16384" width="9.140625" style="239"/>
  </cols>
  <sheetData>
    <row r="1" spans="1:33" s="25" customFormat="1" ht="5.25" hidden="1" customHeight="1">
      <c r="A1" s="443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17"/>
    </row>
    <row r="2" spans="1:33" s="26" customFormat="1" ht="145.5" customHeight="1">
      <c r="A2" s="1229" t="s">
        <v>353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229"/>
      <c r="S2" s="1229"/>
      <c r="T2" s="1229"/>
      <c r="U2" s="1229"/>
      <c r="V2" s="1229"/>
      <c r="W2" s="1229"/>
      <c r="X2" s="1229"/>
      <c r="Y2" s="1229"/>
      <c r="Z2" s="17"/>
    </row>
    <row r="3" spans="1:33" s="26" customFormat="1" ht="75" customHeight="1">
      <c r="A3" s="1229" t="s">
        <v>190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229"/>
      <c r="S3" s="1229"/>
      <c r="T3" s="1229"/>
      <c r="U3" s="1229"/>
      <c r="V3" s="1229"/>
      <c r="W3" s="1229"/>
      <c r="X3" s="1229"/>
      <c r="Y3" s="1229"/>
      <c r="Z3" s="17"/>
    </row>
    <row r="4" spans="1:33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7"/>
    </row>
    <row r="5" spans="1:33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8"/>
    </row>
    <row r="6" spans="1:33" ht="6" customHeight="1">
      <c r="A6" s="599"/>
      <c r="B6" s="600"/>
      <c r="C6" s="601"/>
      <c r="D6" s="600"/>
      <c r="E6" s="600"/>
      <c r="F6" s="600"/>
      <c r="G6" s="600"/>
      <c r="H6" s="600"/>
      <c r="I6" s="600"/>
      <c r="J6" s="600"/>
      <c r="K6" s="600"/>
      <c r="L6" s="600"/>
      <c r="M6" s="600"/>
      <c r="N6" s="600"/>
      <c r="O6" s="600"/>
      <c r="P6" s="600"/>
      <c r="Q6" s="600"/>
      <c r="R6" s="600"/>
      <c r="S6" s="600"/>
      <c r="T6" s="600"/>
      <c r="U6" s="600"/>
      <c r="V6" s="600"/>
      <c r="W6" s="600"/>
      <c r="X6" s="600"/>
      <c r="Y6" s="600"/>
    </row>
    <row r="7" spans="1:33" ht="13.5" customHeight="1">
      <c r="A7" s="1107"/>
      <c r="B7" s="602"/>
      <c r="C7" s="603"/>
      <c r="D7" s="604"/>
      <c r="E7" s="604"/>
      <c r="F7" s="602"/>
      <c r="G7" s="602"/>
      <c r="H7" s="602"/>
      <c r="I7" s="602"/>
      <c r="J7" s="602"/>
      <c r="K7" s="604"/>
      <c r="L7" s="602"/>
      <c r="M7" s="602"/>
      <c r="N7" s="604"/>
      <c r="O7" s="604"/>
      <c r="P7" s="602"/>
      <c r="Q7" s="604"/>
      <c r="R7" s="602"/>
      <c r="S7" s="604"/>
      <c r="T7" s="602"/>
      <c r="U7" s="602"/>
      <c r="V7" s="604"/>
      <c r="W7" s="604"/>
      <c r="X7" s="602"/>
      <c r="Y7" s="604"/>
      <c r="Z7" s="20"/>
    </row>
    <row r="8" spans="1:33" s="13" customFormat="1" ht="92.25" customHeight="1">
      <c r="A8" s="448"/>
      <c r="B8" s="1237" t="s">
        <v>354</v>
      </c>
      <c r="C8" s="1237"/>
      <c r="D8" s="1237"/>
      <c r="E8" s="1237"/>
      <c r="F8" s="1237"/>
      <c r="G8" s="1237"/>
      <c r="H8" s="1237"/>
      <c r="I8" s="1237"/>
      <c r="J8" s="1237" t="s">
        <v>355</v>
      </c>
      <c r="K8" s="1237"/>
      <c r="L8" s="1237"/>
      <c r="M8" s="1237"/>
      <c r="N8" s="1237"/>
      <c r="O8" s="1237"/>
      <c r="P8" s="1237"/>
      <c r="Q8" s="1237"/>
      <c r="R8" s="1237" t="s">
        <v>115</v>
      </c>
      <c r="S8" s="1237"/>
      <c r="T8" s="1237"/>
      <c r="U8" s="1237"/>
      <c r="V8" s="1237"/>
      <c r="W8" s="1237"/>
      <c r="X8" s="1237"/>
      <c r="Y8" s="1237"/>
      <c r="Z8" s="20">
        <v>1</v>
      </c>
    </row>
    <row r="9" spans="1:33" s="12" customFormat="1" ht="135">
      <c r="A9" s="449" t="s">
        <v>357</v>
      </c>
      <c r="B9" s="472" t="s">
        <v>170</v>
      </c>
      <c r="C9" s="473" t="s">
        <v>171</v>
      </c>
      <c r="D9" s="472" t="s">
        <v>172</v>
      </c>
      <c r="E9" s="472" t="s">
        <v>173</v>
      </c>
      <c r="F9" s="473" t="s">
        <v>174</v>
      </c>
      <c r="G9" s="472" t="s">
        <v>175</v>
      </c>
      <c r="H9" s="472" t="s">
        <v>176</v>
      </c>
      <c r="I9" s="473" t="s">
        <v>136</v>
      </c>
      <c r="J9" s="472" t="s">
        <v>170</v>
      </c>
      <c r="K9" s="472" t="s">
        <v>171</v>
      </c>
      <c r="L9" s="473" t="s">
        <v>172</v>
      </c>
      <c r="M9" s="472" t="s">
        <v>173</v>
      </c>
      <c r="N9" s="472" t="s">
        <v>174</v>
      </c>
      <c r="O9" s="472" t="s">
        <v>175</v>
      </c>
      <c r="P9" s="472" t="s">
        <v>176</v>
      </c>
      <c r="Q9" s="472" t="s">
        <v>136</v>
      </c>
      <c r="R9" s="472" t="s">
        <v>170</v>
      </c>
      <c r="S9" s="472" t="s">
        <v>171</v>
      </c>
      <c r="T9" s="473" t="s">
        <v>172</v>
      </c>
      <c r="U9" s="472" t="s">
        <v>173</v>
      </c>
      <c r="V9" s="472" t="s">
        <v>174</v>
      </c>
      <c r="W9" s="472" t="s">
        <v>175</v>
      </c>
      <c r="X9" s="472" t="s">
        <v>176</v>
      </c>
      <c r="Y9" s="472" t="s">
        <v>136</v>
      </c>
      <c r="Z9" s="15"/>
      <c r="AA9" s="14"/>
      <c r="AB9" s="14"/>
      <c r="AC9" s="15"/>
      <c r="AD9" s="14"/>
      <c r="AE9" s="14"/>
      <c r="AF9" s="15"/>
      <c r="AG9" s="14"/>
    </row>
    <row r="10" spans="1:33">
      <c r="A10" s="605" t="s">
        <v>191</v>
      </c>
      <c r="B10" s="451">
        <v>0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451">
        <v>0</v>
      </c>
      <c r="I10" s="451">
        <v>0</v>
      </c>
      <c r="J10" s="451">
        <v>3219.1178300000001</v>
      </c>
      <c r="K10" s="451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5013.0797199999997</v>
      </c>
      <c r="Q10" s="451">
        <v>8232.197549999999</v>
      </c>
      <c r="R10" s="451">
        <v>3219.1178300000001</v>
      </c>
      <c r="S10" s="451">
        <v>0</v>
      </c>
      <c r="T10" s="451">
        <v>0</v>
      </c>
      <c r="U10" s="451">
        <v>0</v>
      </c>
      <c r="V10" s="451">
        <v>0</v>
      </c>
      <c r="W10" s="451">
        <v>0</v>
      </c>
      <c r="X10" s="451">
        <v>5013.0797199999997</v>
      </c>
      <c r="Y10" s="451">
        <v>8232.197549999999</v>
      </c>
      <c r="Z10" s="20"/>
    </row>
    <row r="11" spans="1:33">
      <c r="A11" s="605" t="s">
        <v>192</v>
      </c>
      <c r="B11" s="451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0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451">
        <v>0</v>
      </c>
      <c r="S11" s="451">
        <v>0</v>
      </c>
      <c r="T11" s="451">
        <v>0</v>
      </c>
      <c r="U11" s="451">
        <v>0</v>
      </c>
      <c r="V11" s="451">
        <v>0</v>
      </c>
      <c r="W11" s="451">
        <v>0</v>
      </c>
      <c r="X11" s="451">
        <v>0</v>
      </c>
      <c r="Y11" s="451">
        <v>0</v>
      </c>
      <c r="Z11" s="20"/>
    </row>
    <row r="12" spans="1:33">
      <c r="A12" s="605" t="s">
        <v>193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451">
        <v>0</v>
      </c>
      <c r="S12" s="451">
        <v>0</v>
      </c>
      <c r="T12" s="451">
        <v>0</v>
      </c>
      <c r="U12" s="451">
        <v>0</v>
      </c>
      <c r="V12" s="451">
        <v>0</v>
      </c>
      <c r="W12" s="451">
        <v>0</v>
      </c>
      <c r="X12" s="451">
        <v>0</v>
      </c>
      <c r="Y12" s="451">
        <v>0</v>
      </c>
      <c r="Z12" s="20"/>
    </row>
    <row r="13" spans="1:33">
      <c r="A13" s="605" t="s">
        <v>194</v>
      </c>
      <c r="B13" s="451">
        <v>0</v>
      </c>
      <c r="C13" s="451">
        <v>0</v>
      </c>
      <c r="D13" s="451">
        <v>0</v>
      </c>
      <c r="E13" s="451">
        <v>0</v>
      </c>
      <c r="F13" s="451">
        <v>0</v>
      </c>
      <c r="G13" s="451">
        <v>0</v>
      </c>
      <c r="H13" s="451">
        <v>0</v>
      </c>
      <c r="I13" s="451">
        <v>0</v>
      </c>
      <c r="J13" s="451">
        <v>0</v>
      </c>
      <c r="K13" s="451">
        <v>0</v>
      </c>
      <c r="L13" s="451">
        <v>0</v>
      </c>
      <c r="M13" s="451">
        <v>0</v>
      </c>
      <c r="N13" s="451">
        <v>0</v>
      </c>
      <c r="O13" s="451">
        <v>0</v>
      </c>
      <c r="P13" s="451">
        <v>0</v>
      </c>
      <c r="Q13" s="451">
        <v>0</v>
      </c>
      <c r="R13" s="451">
        <v>0</v>
      </c>
      <c r="S13" s="451">
        <v>0</v>
      </c>
      <c r="T13" s="451">
        <v>0</v>
      </c>
      <c r="U13" s="451">
        <v>0</v>
      </c>
      <c r="V13" s="451">
        <v>0</v>
      </c>
      <c r="W13" s="451">
        <v>0</v>
      </c>
      <c r="X13" s="451">
        <v>0</v>
      </c>
      <c r="Y13" s="451">
        <v>0</v>
      </c>
      <c r="Z13" s="20"/>
    </row>
    <row r="14" spans="1:33">
      <c r="A14" s="605" t="s">
        <v>195</v>
      </c>
      <c r="B14" s="451">
        <v>158204.40882080002</v>
      </c>
      <c r="C14" s="451">
        <v>5806.2976862000005</v>
      </c>
      <c r="D14" s="451">
        <v>566.55286999999998</v>
      </c>
      <c r="E14" s="451">
        <v>0</v>
      </c>
      <c r="F14" s="451">
        <v>6438.5679842</v>
      </c>
      <c r="G14" s="451">
        <v>340.53803999999997</v>
      </c>
      <c r="H14" s="451">
        <v>0</v>
      </c>
      <c r="I14" s="451">
        <v>171356.36543000001</v>
      </c>
      <c r="J14" s="451">
        <v>76205.8755332</v>
      </c>
      <c r="K14" s="451">
        <v>2147.7091757999997</v>
      </c>
      <c r="L14" s="451">
        <v>2954.4511011999998</v>
      </c>
      <c r="M14" s="451">
        <v>0</v>
      </c>
      <c r="N14" s="451">
        <v>3866.3493662000001</v>
      </c>
      <c r="O14" s="451">
        <v>1918.5156399999998</v>
      </c>
      <c r="P14" s="451">
        <v>0</v>
      </c>
      <c r="Q14" s="451">
        <v>87092.900819999995</v>
      </c>
      <c r="R14" s="451">
        <v>234410.284354</v>
      </c>
      <c r="S14" s="451">
        <v>7954.0068620000002</v>
      </c>
      <c r="T14" s="451">
        <v>3521.0039712000003</v>
      </c>
      <c r="U14" s="451">
        <v>0</v>
      </c>
      <c r="V14" s="451">
        <v>10304.917350400001</v>
      </c>
      <c r="W14" s="451">
        <v>2259.05368</v>
      </c>
      <c r="X14" s="451">
        <v>0</v>
      </c>
      <c r="Y14" s="451">
        <v>258449.26624999999</v>
      </c>
      <c r="Z14" s="20"/>
    </row>
    <row r="15" spans="1:33">
      <c r="A15" s="605" t="s">
        <v>196</v>
      </c>
      <c r="B15" s="451">
        <v>12830.834500000001</v>
      </c>
      <c r="C15" s="451">
        <v>83.10633</v>
      </c>
      <c r="D15" s="451">
        <v>180.43787</v>
      </c>
      <c r="E15" s="451">
        <v>0</v>
      </c>
      <c r="F15" s="451">
        <v>88.96848</v>
      </c>
      <c r="G15" s="451">
        <v>0</v>
      </c>
      <c r="H15" s="451">
        <v>0</v>
      </c>
      <c r="I15" s="451">
        <v>13183.347179999999</v>
      </c>
      <c r="J15" s="451">
        <v>579.68239000000005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579.68239000000005</v>
      </c>
      <c r="R15" s="451">
        <v>13410.516890000001</v>
      </c>
      <c r="S15" s="451">
        <v>83.10633</v>
      </c>
      <c r="T15" s="451">
        <v>180.43787</v>
      </c>
      <c r="U15" s="451">
        <v>0</v>
      </c>
      <c r="V15" s="451">
        <v>88.96848</v>
      </c>
      <c r="W15" s="451">
        <v>0</v>
      </c>
      <c r="X15" s="451">
        <v>0</v>
      </c>
      <c r="Y15" s="451">
        <v>13763.029570000001</v>
      </c>
      <c r="Z15" s="20"/>
    </row>
    <row r="16" spans="1:33" ht="101.25">
      <c r="A16" s="605" t="s">
        <v>197</v>
      </c>
      <c r="B16" s="451">
        <v>479.30403000000001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479.30403000000001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451">
        <v>479.30403000000001</v>
      </c>
      <c r="S16" s="451">
        <v>0</v>
      </c>
      <c r="T16" s="451">
        <v>0</v>
      </c>
      <c r="U16" s="451">
        <v>0</v>
      </c>
      <c r="V16" s="451">
        <v>0</v>
      </c>
      <c r="W16" s="451">
        <v>0</v>
      </c>
      <c r="X16" s="451">
        <v>0</v>
      </c>
      <c r="Y16" s="451">
        <v>479.30403000000001</v>
      </c>
      <c r="Z16" s="20"/>
    </row>
    <row r="17" spans="1:126">
      <c r="A17" s="605" t="s">
        <v>198</v>
      </c>
      <c r="B17" s="451">
        <v>19887.644130000001</v>
      </c>
      <c r="C17" s="451">
        <v>0</v>
      </c>
      <c r="D17" s="451">
        <v>0</v>
      </c>
      <c r="E17" s="451">
        <v>0</v>
      </c>
      <c r="F17" s="451">
        <v>87.5</v>
      </c>
      <c r="G17" s="451">
        <v>0</v>
      </c>
      <c r="H17" s="451">
        <v>0</v>
      </c>
      <c r="I17" s="451">
        <v>19975.144130000001</v>
      </c>
      <c r="J17" s="451">
        <v>5969.1618395999994</v>
      </c>
      <c r="K17" s="451">
        <v>105.29002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6074.4518699999999</v>
      </c>
      <c r="R17" s="451">
        <v>25856.805969599998</v>
      </c>
      <c r="S17" s="451">
        <v>105.29002</v>
      </c>
      <c r="T17" s="451">
        <v>0</v>
      </c>
      <c r="U17" s="451">
        <v>0</v>
      </c>
      <c r="V17" s="451">
        <v>87.5</v>
      </c>
      <c r="W17" s="451">
        <v>0</v>
      </c>
      <c r="X17" s="451">
        <v>0</v>
      </c>
      <c r="Y17" s="451">
        <v>26049.596000000001</v>
      </c>
      <c r="Z17" s="20"/>
    </row>
    <row r="18" spans="1:126">
      <c r="A18" s="605" t="s">
        <v>199</v>
      </c>
      <c r="B18" s="451">
        <v>11.61098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11.61098</v>
      </c>
      <c r="J18" s="451">
        <v>0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0</v>
      </c>
      <c r="Q18" s="451">
        <v>0</v>
      </c>
      <c r="R18" s="451">
        <v>11.61098</v>
      </c>
      <c r="S18" s="451">
        <v>0</v>
      </c>
      <c r="T18" s="451">
        <v>0</v>
      </c>
      <c r="U18" s="451">
        <v>0</v>
      </c>
      <c r="V18" s="451">
        <v>0</v>
      </c>
      <c r="W18" s="451">
        <v>0</v>
      </c>
      <c r="X18" s="451">
        <v>0</v>
      </c>
      <c r="Y18" s="451">
        <v>11.61098</v>
      </c>
      <c r="Z18" s="20"/>
    </row>
    <row r="19" spans="1:126">
      <c r="A19" s="605" t="s">
        <v>200</v>
      </c>
      <c r="B19" s="451">
        <v>846622.03834159998</v>
      </c>
      <c r="C19" s="451">
        <v>3989.3459800000001</v>
      </c>
      <c r="D19" s="451">
        <v>6712.8720400000002</v>
      </c>
      <c r="E19" s="451">
        <v>129.02260000000001</v>
      </c>
      <c r="F19" s="451">
        <v>9151.7927493999996</v>
      </c>
      <c r="G19" s="451">
        <v>508.96717860000001</v>
      </c>
      <c r="H19" s="451">
        <v>0</v>
      </c>
      <c r="I19" s="451">
        <v>867114.03888999997</v>
      </c>
      <c r="J19" s="451">
        <v>74857.015664599996</v>
      </c>
      <c r="K19" s="451">
        <v>1122.03899</v>
      </c>
      <c r="L19" s="451">
        <v>1350.9360300000001</v>
      </c>
      <c r="M19" s="451">
        <v>52.980429999999998</v>
      </c>
      <c r="N19" s="451">
        <v>3605.72163</v>
      </c>
      <c r="O19" s="451">
        <v>150.48444000000001</v>
      </c>
      <c r="P19" s="451">
        <v>0</v>
      </c>
      <c r="Q19" s="451">
        <v>81139.177180000013</v>
      </c>
      <c r="R19" s="451">
        <v>921479.05400619993</v>
      </c>
      <c r="S19" s="451">
        <v>5111.3849700000001</v>
      </c>
      <c r="T19" s="451">
        <v>8063.80807</v>
      </c>
      <c r="U19" s="451">
        <v>182.00303</v>
      </c>
      <c r="V19" s="451">
        <v>12757.5143794</v>
      </c>
      <c r="W19" s="451">
        <v>659.45161860000007</v>
      </c>
      <c r="X19" s="451">
        <v>0</v>
      </c>
      <c r="Y19" s="451">
        <v>948253.21607000008</v>
      </c>
      <c r="Z19" s="20"/>
      <c r="DV19" s="241" t="s">
        <v>201</v>
      </c>
    </row>
    <row r="20" spans="1:126">
      <c r="A20" s="605" t="s">
        <v>202</v>
      </c>
      <c r="B20" s="451">
        <v>137583.11317</v>
      </c>
      <c r="C20" s="451">
        <v>380.83389</v>
      </c>
      <c r="D20" s="451">
        <v>1888.80351</v>
      </c>
      <c r="E20" s="451">
        <v>0</v>
      </c>
      <c r="F20" s="451">
        <v>689.85037</v>
      </c>
      <c r="G20" s="451">
        <v>45.459870000000002</v>
      </c>
      <c r="H20" s="451">
        <v>0</v>
      </c>
      <c r="I20" s="451">
        <v>140588.06081</v>
      </c>
      <c r="J20" s="451">
        <v>3019.5772700000002</v>
      </c>
      <c r="K20" s="451">
        <v>69.632750000000001</v>
      </c>
      <c r="L20" s="451">
        <v>186.87181000000001</v>
      </c>
      <c r="M20" s="451">
        <v>16.316879999999998</v>
      </c>
      <c r="N20" s="451">
        <v>352.36490999999995</v>
      </c>
      <c r="O20" s="451">
        <v>55.780419999999999</v>
      </c>
      <c r="P20" s="451">
        <v>0</v>
      </c>
      <c r="Q20" s="451">
        <v>3700.5440400000002</v>
      </c>
      <c r="R20" s="451">
        <v>140602.69044000001</v>
      </c>
      <c r="S20" s="451">
        <v>450.46664000000004</v>
      </c>
      <c r="T20" s="451">
        <v>2075.6753200000003</v>
      </c>
      <c r="U20" s="451">
        <v>16.316879999999998</v>
      </c>
      <c r="V20" s="451">
        <v>1042.2152800000001</v>
      </c>
      <c r="W20" s="451">
        <v>101.24028999999999</v>
      </c>
      <c r="X20" s="451">
        <v>0</v>
      </c>
      <c r="Y20" s="451">
        <v>144288.60485</v>
      </c>
      <c r="Z20" s="20"/>
    </row>
    <row r="21" spans="1:126">
      <c r="A21" s="605" t="s">
        <v>203</v>
      </c>
      <c r="B21" s="451">
        <v>486335.28358240001</v>
      </c>
      <c r="C21" s="451">
        <v>15751.8279986</v>
      </c>
      <c r="D21" s="451">
        <v>2300.7585079999999</v>
      </c>
      <c r="E21" s="451">
        <v>343.22321539999996</v>
      </c>
      <c r="F21" s="451">
        <v>13651.2912098</v>
      </c>
      <c r="G21" s="451">
        <v>449.41994</v>
      </c>
      <c r="H21" s="451">
        <v>0</v>
      </c>
      <c r="I21" s="451">
        <v>518831.80443999998</v>
      </c>
      <c r="J21" s="451">
        <v>358660.85921799997</v>
      </c>
      <c r="K21" s="451">
        <v>26286.3098188</v>
      </c>
      <c r="L21" s="451">
        <v>5970.6984205999997</v>
      </c>
      <c r="M21" s="451">
        <v>6494.8313978000006</v>
      </c>
      <c r="N21" s="451">
        <v>13811.501380000002</v>
      </c>
      <c r="O21" s="451">
        <v>7992.5197479999997</v>
      </c>
      <c r="P21" s="451">
        <v>18262.760140000002</v>
      </c>
      <c r="Q21" s="451">
        <v>437479.48012999998</v>
      </c>
      <c r="R21" s="451">
        <v>844996.14280040003</v>
      </c>
      <c r="S21" s="451">
        <v>42038.137817399998</v>
      </c>
      <c r="T21" s="451">
        <v>8271.4569286000005</v>
      </c>
      <c r="U21" s="451">
        <v>6838.0546131999999</v>
      </c>
      <c r="V21" s="451">
        <v>27462.792589799999</v>
      </c>
      <c r="W21" s="451">
        <v>8441.9396879999986</v>
      </c>
      <c r="X21" s="451">
        <v>18262.760140000002</v>
      </c>
      <c r="Y21" s="451">
        <v>956311.28457000002</v>
      </c>
      <c r="Z21" s="20"/>
    </row>
    <row r="22" spans="1:126">
      <c r="A22" s="605" t="s">
        <v>204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451">
        <v>0</v>
      </c>
      <c r="S22" s="451">
        <v>0</v>
      </c>
      <c r="T22" s="451">
        <v>0</v>
      </c>
      <c r="U22" s="451">
        <v>0</v>
      </c>
      <c r="V22" s="451">
        <v>0</v>
      </c>
      <c r="W22" s="451">
        <v>0</v>
      </c>
      <c r="X22" s="451">
        <v>0</v>
      </c>
      <c r="Y22" s="451">
        <v>0</v>
      </c>
      <c r="Z22" s="20"/>
    </row>
    <row r="23" spans="1:126">
      <c r="A23" s="605" t="s">
        <v>205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451">
        <v>0</v>
      </c>
      <c r="S23" s="451">
        <v>0</v>
      </c>
      <c r="T23" s="451">
        <v>0</v>
      </c>
      <c r="U23" s="451">
        <v>0</v>
      </c>
      <c r="V23" s="451">
        <v>0</v>
      </c>
      <c r="W23" s="451">
        <v>0</v>
      </c>
      <c r="X23" s="451">
        <v>0</v>
      </c>
      <c r="Y23" s="451">
        <v>0</v>
      </c>
      <c r="Z23" s="20"/>
    </row>
    <row r="24" spans="1:126">
      <c r="A24" s="605" t="s">
        <v>206</v>
      </c>
      <c r="B24" s="452">
        <v>0</v>
      </c>
      <c r="C24" s="452">
        <v>0</v>
      </c>
      <c r="D24" s="452">
        <v>0</v>
      </c>
      <c r="E24" s="452">
        <v>0</v>
      </c>
      <c r="F24" s="452">
        <v>0</v>
      </c>
      <c r="G24" s="452">
        <v>0</v>
      </c>
      <c r="H24" s="452">
        <v>0</v>
      </c>
      <c r="I24" s="452">
        <v>0</v>
      </c>
      <c r="J24" s="452">
        <v>0</v>
      </c>
      <c r="K24" s="452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452">
        <v>0</v>
      </c>
      <c r="S24" s="452">
        <v>0</v>
      </c>
      <c r="T24" s="451">
        <v>0</v>
      </c>
      <c r="U24" s="451">
        <v>0</v>
      </c>
      <c r="V24" s="451">
        <v>0</v>
      </c>
      <c r="W24" s="451">
        <v>0</v>
      </c>
      <c r="X24" s="451">
        <v>0</v>
      </c>
      <c r="Y24" s="451">
        <v>0</v>
      </c>
      <c r="Z24" s="20"/>
    </row>
    <row r="25" spans="1:126">
      <c r="A25" s="605" t="s">
        <v>207</v>
      </c>
      <c r="B25" s="452">
        <v>0</v>
      </c>
      <c r="C25" s="452">
        <v>0</v>
      </c>
      <c r="D25" s="452">
        <v>0</v>
      </c>
      <c r="E25" s="452">
        <v>0</v>
      </c>
      <c r="F25" s="452">
        <v>0</v>
      </c>
      <c r="G25" s="452">
        <v>0</v>
      </c>
      <c r="H25" s="452">
        <v>0</v>
      </c>
      <c r="I25" s="452">
        <v>0</v>
      </c>
      <c r="J25" s="452">
        <v>0</v>
      </c>
      <c r="K25" s="452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452">
        <v>0</v>
      </c>
      <c r="S25" s="452">
        <v>0</v>
      </c>
      <c r="T25" s="451">
        <v>0</v>
      </c>
      <c r="U25" s="451">
        <v>0</v>
      </c>
      <c r="V25" s="451">
        <v>0</v>
      </c>
      <c r="W25" s="451">
        <v>0</v>
      </c>
      <c r="X25" s="451">
        <v>0</v>
      </c>
      <c r="Y25" s="451">
        <v>0</v>
      </c>
      <c r="Z25" s="20"/>
    </row>
    <row r="26" spans="1:126">
      <c r="A26" s="605" t="s">
        <v>208</v>
      </c>
      <c r="B26" s="452">
        <v>658685.2791402</v>
      </c>
      <c r="C26" s="452">
        <v>4989.0887297999998</v>
      </c>
      <c r="D26" s="452">
        <v>2771.72577</v>
      </c>
      <c r="E26" s="452">
        <v>68.119559999999993</v>
      </c>
      <c r="F26" s="452">
        <v>2749.22568</v>
      </c>
      <c r="G26" s="452">
        <v>42.571019999999997</v>
      </c>
      <c r="H26" s="452">
        <v>0</v>
      </c>
      <c r="I26" s="452">
        <v>669306.00989999995</v>
      </c>
      <c r="J26" s="452">
        <v>4937.2214699999995</v>
      </c>
      <c r="K26" s="452">
        <v>165.76177999999999</v>
      </c>
      <c r="L26" s="451">
        <v>154.33161999999999</v>
      </c>
      <c r="M26" s="451">
        <v>102.199</v>
      </c>
      <c r="N26" s="451">
        <v>645.47112000000004</v>
      </c>
      <c r="O26" s="451">
        <v>44.277830000000002</v>
      </c>
      <c r="P26" s="451">
        <v>0</v>
      </c>
      <c r="Q26" s="451">
        <v>6049.2628199999999</v>
      </c>
      <c r="R26" s="452">
        <v>663622.50061019999</v>
      </c>
      <c r="S26" s="452">
        <v>5154.8505098000005</v>
      </c>
      <c r="T26" s="451">
        <v>2926.0573899999999</v>
      </c>
      <c r="U26" s="451">
        <v>170.31855999999999</v>
      </c>
      <c r="V26" s="451">
        <v>3394.6967999999997</v>
      </c>
      <c r="W26" s="451">
        <v>86.848849999999999</v>
      </c>
      <c r="X26" s="451">
        <v>0</v>
      </c>
      <c r="Y26" s="451">
        <v>675355.27272000001</v>
      </c>
      <c r="Z26" s="20"/>
    </row>
    <row r="27" spans="1:126" ht="101.25">
      <c r="A27" s="605" t="s">
        <v>209</v>
      </c>
      <c r="B27" s="452">
        <v>248509.33004239999</v>
      </c>
      <c r="C27" s="452">
        <v>8024.6619544000005</v>
      </c>
      <c r="D27" s="452">
        <v>747.16223000000002</v>
      </c>
      <c r="E27" s="452">
        <v>0</v>
      </c>
      <c r="F27" s="452">
        <v>5629.1318738</v>
      </c>
      <c r="G27" s="452">
        <v>149.74871999999999</v>
      </c>
      <c r="H27" s="452">
        <v>0</v>
      </c>
      <c r="I27" s="452">
        <v>263060.03480999998</v>
      </c>
      <c r="J27" s="452">
        <v>19688.889870000003</v>
      </c>
      <c r="K27" s="452">
        <v>3587.26433</v>
      </c>
      <c r="L27" s="451">
        <v>803.11113</v>
      </c>
      <c r="M27" s="451">
        <v>290.27077000000003</v>
      </c>
      <c r="N27" s="451">
        <v>1290.4634900000001</v>
      </c>
      <c r="O27" s="451">
        <v>204.44214000000002</v>
      </c>
      <c r="P27" s="451">
        <v>0</v>
      </c>
      <c r="Q27" s="451">
        <v>25864.441729999999</v>
      </c>
      <c r="R27" s="452">
        <v>268198.2199124</v>
      </c>
      <c r="S27" s="452">
        <v>11611.926284399999</v>
      </c>
      <c r="T27" s="451">
        <v>1550.2733600000001</v>
      </c>
      <c r="U27" s="451">
        <v>290.27077000000003</v>
      </c>
      <c r="V27" s="451">
        <v>6919.5953638000001</v>
      </c>
      <c r="W27" s="451">
        <v>354.19085999999999</v>
      </c>
      <c r="X27" s="451">
        <v>0</v>
      </c>
      <c r="Y27" s="451">
        <v>288924.47654</v>
      </c>
      <c r="Z27" s="20"/>
    </row>
    <row r="28" spans="1:126" ht="75" customHeight="1">
      <c r="A28" s="605" t="s">
        <v>210</v>
      </c>
      <c r="B28" s="452">
        <v>8498.8540299999986</v>
      </c>
      <c r="C28" s="452">
        <v>280.99591999999996</v>
      </c>
      <c r="D28" s="452">
        <v>42.27675</v>
      </c>
      <c r="E28" s="452">
        <v>0</v>
      </c>
      <c r="F28" s="452">
        <v>89.819559999999996</v>
      </c>
      <c r="G28" s="452">
        <v>0</v>
      </c>
      <c r="H28" s="452">
        <v>0</v>
      </c>
      <c r="I28" s="452">
        <v>8911.9462600000006</v>
      </c>
      <c r="J28" s="452">
        <v>0</v>
      </c>
      <c r="K28" s="452">
        <v>0</v>
      </c>
      <c r="L28" s="451">
        <v>0</v>
      </c>
      <c r="M28" s="451">
        <v>0</v>
      </c>
      <c r="N28" s="451">
        <v>0</v>
      </c>
      <c r="O28" s="451">
        <v>0</v>
      </c>
      <c r="P28" s="451">
        <v>0</v>
      </c>
      <c r="Q28" s="451">
        <v>0</v>
      </c>
      <c r="R28" s="452">
        <v>8498.8540299999986</v>
      </c>
      <c r="S28" s="452">
        <v>280.99591999999996</v>
      </c>
      <c r="T28" s="451">
        <v>42.27675</v>
      </c>
      <c r="U28" s="451">
        <v>0</v>
      </c>
      <c r="V28" s="451">
        <v>89.819559999999996</v>
      </c>
      <c r="W28" s="451">
        <v>0</v>
      </c>
      <c r="X28" s="451">
        <v>0</v>
      </c>
      <c r="Y28" s="451">
        <v>8911.9462600000006</v>
      </c>
      <c r="Z28" s="20"/>
    </row>
    <row r="29" spans="1:126">
      <c r="A29" s="605" t="s">
        <v>211</v>
      </c>
      <c r="B29" s="452">
        <v>339537.46945700003</v>
      </c>
      <c r="C29" s="452">
        <v>813.33368999999993</v>
      </c>
      <c r="D29" s="452">
        <v>5786.6774599999999</v>
      </c>
      <c r="E29" s="452">
        <v>4.81372</v>
      </c>
      <c r="F29" s="452">
        <v>1984.39201</v>
      </c>
      <c r="G29" s="452">
        <v>0</v>
      </c>
      <c r="H29" s="452">
        <v>32612.101329999998</v>
      </c>
      <c r="I29" s="452">
        <v>380738.78766999999</v>
      </c>
      <c r="J29" s="452">
        <v>24290.587875999998</v>
      </c>
      <c r="K29" s="452">
        <v>132.19103000000001</v>
      </c>
      <c r="L29" s="451">
        <v>797.3516800000001</v>
      </c>
      <c r="M29" s="451">
        <v>5.3081300000000002</v>
      </c>
      <c r="N29" s="451">
        <v>398.82078000000001</v>
      </c>
      <c r="O29" s="451">
        <v>0</v>
      </c>
      <c r="P29" s="451">
        <v>2355.6535899999999</v>
      </c>
      <c r="Q29" s="451">
        <v>27979.913089999998</v>
      </c>
      <c r="R29" s="452">
        <v>363828.057333</v>
      </c>
      <c r="S29" s="452">
        <v>945.52472</v>
      </c>
      <c r="T29" s="451">
        <v>6584.0291399999996</v>
      </c>
      <c r="U29" s="451">
        <v>10.12185</v>
      </c>
      <c r="V29" s="451">
        <v>2383.21279</v>
      </c>
      <c r="W29" s="451">
        <v>0</v>
      </c>
      <c r="X29" s="451">
        <v>34967.754919999999</v>
      </c>
      <c r="Y29" s="451">
        <v>408718.70075999998</v>
      </c>
      <c r="Z29" s="20"/>
    </row>
    <row r="30" spans="1:126">
      <c r="A30" s="605" t="s">
        <v>212</v>
      </c>
      <c r="B30" s="452">
        <v>66350.191380000004</v>
      </c>
      <c r="C30" s="452">
        <v>103.02969999999999</v>
      </c>
      <c r="D30" s="452">
        <v>1080.50396</v>
      </c>
      <c r="E30" s="452">
        <v>0</v>
      </c>
      <c r="F30" s="452">
        <v>226.84155999999999</v>
      </c>
      <c r="G30" s="452">
        <v>0</v>
      </c>
      <c r="H30" s="452">
        <v>1754.21192</v>
      </c>
      <c r="I30" s="452">
        <v>69514.778519999993</v>
      </c>
      <c r="J30" s="452">
        <v>39.802440000000004</v>
      </c>
      <c r="K30" s="452">
        <v>0</v>
      </c>
      <c r="L30" s="451">
        <v>0</v>
      </c>
      <c r="M30" s="451">
        <v>0</v>
      </c>
      <c r="N30" s="451">
        <v>0</v>
      </c>
      <c r="O30" s="451">
        <v>0</v>
      </c>
      <c r="P30" s="451">
        <v>0</v>
      </c>
      <c r="Q30" s="451">
        <v>39.802440000000004</v>
      </c>
      <c r="R30" s="452">
        <v>66389.993820000003</v>
      </c>
      <c r="S30" s="452">
        <v>103.02969999999999</v>
      </c>
      <c r="T30" s="451">
        <v>1080.50396</v>
      </c>
      <c r="U30" s="451">
        <v>0</v>
      </c>
      <c r="V30" s="451">
        <v>226.84155999999999</v>
      </c>
      <c r="W30" s="451">
        <v>0</v>
      </c>
      <c r="X30" s="451">
        <v>1754.21192</v>
      </c>
      <c r="Y30" s="451">
        <v>69554.580959999992</v>
      </c>
      <c r="Z30" s="20"/>
    </row>
    <row r="31" spans="1:126">
      <c r="A31" s="605" t="s">
        <v>213</v>
      </c>
      <c r="B31" s="452">
        <v>85851.410637399997</v>
      </c>
      <c r="C31" s="452">
        <v>2851.8152955999999</v>
      </c>
      <c r="D31" s="452">
        <v>330.92730619999998</v>
      </c>
      <c r="E31" s="452">
        <v>0</v>
      </c>
      <c r="F31" s="452">
        <v>2901.7094999999999</v>
      </c>
      <c r="G31" s="452">
        <v>0</v>
      </c>
      <c r="H31" s="452">
        <v>58.189720000000001</v>
      </c>
      <c r="I31" s="452">
        <v>91994.052479999998</v>
      </c>
      <c r="J31" s="452">
        <v>27907.770633600001</v>
      </c>
      <c r="K31" s="452">
        <v>0</v>
      </c>
      <c r="L31" s="451">
        <v>59.780149999999999</v>
      </c>
      <c r="M31" s="451">
        <v>0</v>
      </c>
      <c r="N31" s="451">
        <v>253.74239</v>
      </c>
      <c r="O31" s="451">
        <v>0</v>
      </c>
      <c r="P31" s="451">
        <v>0</v>
      </c>
      <c r="Q31" s="451">
        <v>28221.293170000001</v>
      </c>
      <c r="R31" s="452">
        <v>113759.18127099999</v>
      </c>
      <c r="S31" s="452">
        <v>2851.8152955999999</v>
      </c>
      <c r="T31" s="451">
        <v>390.70745620000002</v>
      </c>
      <c r="U31" s="451">
        <v>0</v>
      </c>
      <c r="V31" s="451">
        <v>3155.4518900000003</v>
      </c>
      <c r="W31" s="451">
        <v>0</v>
      </c>
      <c r="X31" s="451">
        <v>58.189720000000001</v>
      </c>
      <c r="Y31" s="451">
        <v>120215.34565</v>
      </c>
      <c r="Z31" s="20"/>
    </row>
    <row r="32" spans="1:126">
      <c r="A32" s="605" t="s">
        <v>214</v>
      </c>
      <c r="B32" s="451">
        <v>0</v>
      </c>
      <c r="C32" s="451">
        <v>0</v>
      </c>
      <c r="D32" s="451">
        <v>0</v>
      </c>
      <c r="E32" s="451">
        <v>0</v>
      </c>
      <c r="F32" s="451">
        <v>0</v>
      </c>
      <c r="G32" s="451">
        <v>0</v>
      </c>
      <c r="H32" s="451">
        <v>0</v>
      </c>
      <c r="I32" s="451">
        <v>0</v>
      </c>
      <c r="J32" s="451">
        <v>21555.850670000003</v>
      </c>
      <c r="K32" s="451">
        <v>12485.66934</v>
      </c>
      <c r="L32" s="451">
        <v>0</v>
      </c>
      <c r="M32" s="451">
        <v>6584.62871</v>
      </c>
      <c r="N32" s="451">
        <v>0</v>
      </c>
      <c r="O32" s="451">
        <v>0</v>
      </c>
      <c r="P32" s="451">
        <v>12200.463970000001</v>
      </c>
      <c r="Q32" s="451">
        <v>52826.612689999994</v>
      </c>
      <c r="R32" s="451">
        <v>21555.850670000003</v>
      </c>
      <c r="S32" s="451">
        <v>12485.66934</v>
      </c>
      <c r="T32" s="451">
        <v>0</v>
      </c>
      <c r="U32" s="451">
        <v>6584.62871</v>
      </c>
      <c r="V32" s="451">
        <v>0</v>
      </c>
      <c r="W32" s="451">
        <v>0</v>
      </c>
      <c r="X32" s="451">
        <v>12200.463970000001</v>
      </c>
      <c r="Y32" s="451">
        <v>52826.612689999994</v>
      </c>
      <c r="Z32" s="20"/>
    </row>
    <row r="33" spans="1:26">
      <c r="A33" s="605" t="s">
        <v>215</v>
      </c>
      <c r="B33" s="451">
        <v>44744.519125600003</v>
      </c>
      <c r="C33" s="451">
        <v>6476.5348554000002</v>
      </c>
      <c r="D33" s="451">
        <v>1389.5853200000001</v>
      </c>
      <c r="E33" s="451">
        <v>0</v>
      </c>
      <c r="F33" s="451">
        <v>1495.0856299999998</v>
      </c>
      <c r="G33" s="451">
        <v>0</v>
      </c>
      <c r="H33" s="451">
        <v>0</v>
      </c>
      <c r="I33" s="451">
        <v>54105.724929999997</v>
      </c>
      <c r="J33" s="451">
        <v>135029.85834479998</v>
      </c>
      <c r="K33" s="451">
        <v>24598.780709600003</v>
      </c>
      <c r="L33" s="451">
        <v>4880.0308099999993</v>
      </c>
      <c r="M33" s="451">
        <v>2495.3412593999997</v>
      </c>
      <c r="N33" s="451">
        <v>4614.9678800000002</v>
      </c>
      <c r="O33" s="451">
        <v>7465.0770199999997</v>
      </c>
      <c r="P33" s="451">
        <v>25156.656870000003</v>
      </c>
      <c r="Q33" s="451">
        <v>204240.71291</v>
      </c>
      <c r="R33" s="451">
        <v>179774.37747040001</v>
      </c>
      <c r="S33" s="451">
        <v>31075.315565000001</v>
      </c>
      <c r="T33" s="451">
        <v>6269.6161300000003</v>
      </c>
      <c r="U33" s="451">
        <v>2495.3412593999997</v>
      </c>
      <c r="V33" s="451">
        <v>6110.0535099999997</v>
      </c>
      <c r="W33" s="451">
        <v>7465.0770199999997</v>
      </c>
      <c r="X33" s="451">
        <v>25156.656870000003</v>
      </c>
      <c r="Y33" s="451">
        <v>258346.43784</v>
      </c>
      <c r="Z33" s="20"/>
    </row>
    <row r="34" spans="1:26">
      <c r="A34" s="605" t="s">
        <v>216</v>
      </c>
      <c r="B34" s="451">
        <v>1538.8856189999999</v>
      </c>
      <c r="C34" s="451">
        <v>0</v>
      </c>
      <c r="D34" s="451">
        <v>0</v>
      </c>
      <c r="E34" s="451">
        <v>0</v>
      </c>
      <c r="F34" s="451">
        <v>0</v>
      </c>
      <c r="G34" s="451">
        <v>0</v>
      </c>
      <c r="H34" s="451">
        <v>0</v>
      </c>
      <c r="I34" s="451">
        <v>1538.88562</v>
      </c>
      <c r="J34" s="451">
        <v>0</v>
      </c>
      <c r="K34" s="451">
        <v>0</v>
      </c>
      <c r="L34" s="451">
        <v>0</v>
      </c>
      <c r="M34" s="451">
        <v>0</v>
      </c>
      <c r="N34" s="451">
        <v>0</v>
      </c>
      <c r="O34" s="451">
        <v>0</v>
      </c>
      <c r="P34" s="451">
        <v>0</v>
      </c>
      <c r="Q34" s="451">
        <v>0</v>
      </c>
      <c r="R34" s="451">
        <v>1538.8856189999999</v>
      </c>
      <c r="S34" s="451">
        <v>0</v>
      </c>
      <c r="T34" s="451">
        <v>0</v>
      </c>
      <c r="U34" s="451">
        <v>0</v>
      </c>
      <c r="V34" s="451">
        <v>0</v>
      </c>
      <c r="W34" s="451">
        <v>0</v>
      </c>
      <c r="X34" s="451">
        <v>0</v>
      </c>
      <c r="Y34" s="451">
        <v>1538.88562</v>
      </c>
      <c r="Z34" s="20"/>
    </row>
    <row r="35" spans="1:26" ht="101.25">
      <c r="A35" s="605" t="s">
        <v>217</v>
      </c>
      <c r="B35" s="451">
        <v>21813.2053084</v>
      </c>
      <c r="C35" s="451">
        <v>253.98758979999999</v>
      </c>
      <c r="D35" s="451">
        <v>0</v>
      </c>
      <c r="E35" s="451">
        <v>0</v>
      </c>
      <c r="F35" s="451">
        <v>193.56793759999999</v>
      </c>
      <c r="G35" s="451">
        <v>0</v>
      </c>
      <c r="H35" s="451">
        <v>0</v>
      </c>
      <c r="I35" s="451">
        <v>22260.760829999999</v>
      </c>
      <c r="J35" s="451">
        <v>10656.141109999999</v>
      </c>
      <c r="K35" s="451">
        <v>447.85408000000001</v>
      </c>
      <c r="L35" s="451">
        <v>0</v>
      </c>
      <c r="M35" s="451">
        <v>0</v>
      </c>
      <c r="N35" s="451">
        <v>0</v>
      </c>
      <c r="O35" s="451">
        <v>0</v>
      </c>
      <c r="P35" s="451">
        <v>0</v>
      </c>
      <c r="Q35" s="451">
        <v>11103.99519</v>
      </c>
      <c r="R35" s="451">
        <v>32469.3464184</v>
      </c>
      <c r="S35" s="451">
        <v>701.84166979999998</v>
      </c>
      <c r="T35" s="451">
        <v>0</v>
      </c>
      <c r="U35" s="451">
        <v>0</v>
      </c>
      <c r="V35" s="451">
        <v>193.56793759999999</v>
      </c>
      <c r="W35" s="451">
        <v>0</v>
      </c>
      <c r="X35" s="451">
        <v>0</v>
      </c>
      <c r="Y35" s="451">
        <v>33364.756020000001</v>
      </c>
      <c r="Z35" s="20"/>
    </row>
    <row r="36" spans="1:26" ht="101.25">
      <c r="A36" s="605" t="s">
        <v>218</v>
      </c>
      <c r="B36" s="451">
        <v>0</v>
      </c>
      <c r="C36" s="451">
        <v>0</v>
      </c>
      <c r="D36" s="451">
        <v>0</v>
      </c>
      <c r="E36" s="451">
        <v>0</v>
      </c>
      <c r="F36" s="451">
        <v>0</v>
      </c>
      <c r="G36" s="451">
        <v>0</v>
      </c>
      <c r="H36" s="451">
        <v>0</v>
      </c>
      <c r="I36" s="451">
        <v>0</v>
      </c>
      <c r="J36" s="451">
        <v>0</v>
      </c>
      <c r="K36" s="451">
        <v>0</v>
      </c>
      <c r="L36" s="451">
        <v>0</v>
      </c>
      <c r="M36" s="451">
        <v>0</v>
      </c>
      <c r="N36" s="451">
        <v>0</v>
      </c>
      <c r="O36" s="451">
        <v>0</v>
      </c>
      <c r="P36" s="451">
        <v>0</v>
      </c>
      <c r="Q36" s="451">
        <v>0</v>
      </c>
      <c r="R36" s="451">
        <v>0</v>
      </c>
      <c r="S36" s="451">
        <v>0</v>
      </c>
      <c r="T36" s="451">
        <v>0</v>
      </c>
      <c r="U36" s="451">
        <v>0</v>
      </c>
      <c r="V36" s="451">
        <v>0</v>
      </c>
      <c r="W36" s="451">
        <v>0</v>
      </c>
      <c r="X36" s="451">
        <v>0</v>
      </c>
      <c r="Y36" s="451">
        <v>0</v>
      </c>
      <c r="Z36" s="20"/>
    </row>
    <row r="37" spans="1:26">
      <c r="A37" s="605" t="s">
        <v>219</v>
      </c>
      <c r="B37" s="451">
        <v>0</v>
      </c>
      <c r="C37" s="451">
        <v>0</v>
      </c>
      <c r="D37" s="451">
        <v>0</v>
      </c>
      <c r="E37" s="451">
        <v>0</v>
      </c>
      <c r="F37" s="451">
        <v>0</v>
      </c>
      <c r="G37" s="451">
        <v>0</v>
      </c>
      <c r="H37" s="451">
        <v>0</v>
      </c>
      <c r="I37" s="451">
        <v>0</v>
      </c>
      <c r="J37" s="451">
        <v>0</v>
      </c>
      <c r="K37" s="451">
        <v>0</v>
      </c>
      <c r="L37" s="451">
        <v>0</v>
      </c>
      <c r="M37" s="451">
        <v>0</v>
      </c>
      <c r="N37" s="451">
        <v>0</v>
      </c>
      <c r="O37" s="451">
        <v>0</v>
      </c>
      <c r="P37" s="451">
        <v>0</v>
      </c>
      <c r="Q37" s="451">
        <v>0</v>
      </c>
      <c r="R37" s="451">
        <v>0</v>
      </c>
      <c r="S37" s="451">
        <v>0</v>
      </c>
      <c r="T37" s="451">
        <v>0</v>
      </c>
      <c r="U37" s="451">
        <v>0</v>
      </c>
      <c r="V37" s="451">
        <v>0</v>
      </c>
      <c r="W37" s="451">
        <v>0</v>
      </c>
      <c r="X37" s="451">
        <v>0</v>
      </c>
      <c r="Y37" s="451">
        <v>0</v>
      </c>
      <c r="Z37" s="20"/>
    </row>
    <row r="38" spans="1:26" ht="101.25">
      <c r="A38" s="605" t="s">
        <v>220</v>
      </c>
      <c r="B38" s="451">
        <v>0</v>
      </c>
      <c r="C38" s="451">
        <v>0</v>
      </c>
      <c r="D38" s="451">
        <v>0</v>
      </c>
      <c r="E38" s="451">
        <v>0</v>
      </c>
      <c r="F38" s="451">
        <v>0</v>
      </c>
      <c r="G38" s="451">
        <v>0</v>
      </c>
      <c r="H38" s="451">
        <v>0</v>
      </c>
      <c r="I38" s="451">
        <v>0</v>
      </c>
      <c r="J38" s="451">
        <v>0</v>
      </c>
      <c r="K38" s="451">
        <v>0</v>
      </c>
      <c r="L38" s="451">
        <v>0</v>
      </c>
      <c r="M38" s="451">
        <v>0</v>
      </c>
      <c r="N38" s="451">
        <v>0</v>
      </c>
      <c r="O38" s="451">
        <v>0</v>
      </c>
      <c r="P38" s="451">
        <v>0</v>
      </c>
      <c r="Q38" s="451">
        <v>0</v>
      </c>
      <c r="R38" s="451">
        <v>0</v>
      </c>
      <c r="S38" s="451">
        <v>0</v>
      </c>
      <c r="T38" s="451">
        <v>0</v>
      </c>
      <c r="U38" s="451">
        <v>0</v>
      </c>
      <c r="V38" s="451">
        <v>0</v>
      </c>
      <c r="W38" s="451">
        <v>0</v>
      </c>
      <c r="X38" s="451">
        <v>0</v>
      </c>
      <c r="Y38" s="451">
        <v>0</v>
      </c>
      <c r="Z38" s="20"/>
    </row>
    <row r="39" spans="1:26" s="323" customFormat="1">
      <c r="A39" s="606" t="s">
        <v>136</v>
      </c>
      <c r="B39" s="607">
        <f t="shared" ref="B39:Y39" si="0">SUM(B10:B38)</f>
        <v>3137483.3822948006</v>
      </c>
      <c r="C39" s="607">
        <f t="shared" si="0"/>
        <v>49804.859619800001</v>
      </c>
      <c r="D39" s="607">
        <f t="shared" si="0"/>
        <v>23798.283594200002</v>
      </c>
      <c r="E39" s="607">
        <f t="shared" si="0"/>
        <v>545.17909539999994</v>
      </c>
      <c r="F39" s="607">
        <f t="shared" si="0"/>
        <v>45377.7445448</v>
      </c>
      <c r="G39" s="607">
        <f t="shared" si="0"/>
        <v>1536.7047686000003</v>
      </c>
      <c r="H39" s="607">
        <f t="shared" si="0"/>
        <v>34424.502970000001</v>
      </c>
      <c r="I39" s="607">
        <f t="shared" si="0"/>
        <v>3292970.6569100004</v>
      </c>
      <c r="J39" s="607">
        <f t="shared" si="0"/>
        <v>766617.41215979971</v>
      </c>
      <c r="K39" s="607">
        <f t="shared" si="0"/>
        <v>71148.502024200003</v>
      </c>
      <c r="L39" s="607">
        <f t="shared" si="0"/>
        <v>17157.5627518</v>
      </c>
      <c r="M39" s="607">
        <f t="shared" si="0"/>
        <v>16041.876577200001</v>
      </c>
      <c r="N39" s="607">
        <f t="shared" si="0"/>
        <v>28839.4029462</v>
      </c>
      <c r="O39" s="607">
        <f t="shared" si="0"/>
        <v>17831.097237999998</v>
      </c>
      <c r="P39" s="607">
        <f t="shared" si="0"/>
        <v>62988.614290000012</v>
      </c>
      <c r="Q39" s="607">
        <f t="shared" si="0"/>
        <v>980624.46801999991</v>
      </c>
      <c r="R39" s="607">
        <f t="shared" si="0"/>
        <v>3904100.7944546002</v>
      </c>
      <c r="S39" s="607">
        <f t="shared" si="0"/>
        <v>120953.36164399999</v>
      </c>
      <c r="T39" s="607">
        <f t="shared" si="0"/>
        <v>40955.846346000006</v>
      </c>
      <c r="U39" s="607">
        <f t="shared" si="0"/>
        <v>16587.0556726</v>
      </c>
      <c r="V39" s="607">
        <f t="shared" si="0"/>
        <v>74217.147490999996</v>
      </c>
      <c r="W39" s="607">
        <f t="shared" si="0"/>
        <v>19367.802006599999</v>
      </c>
      <c r="X39" s="607">
        <f t="shared" si="0"/>
        <v>97413.117260000014</v>
      </c>
      <c r="Y39" s="607">
        <f t="shared" si="0"/>
        <v>4273595.1249300009</v>
      </c>
      <c r="Z39" s="24"/>
    </row>
    <row r="40" spans="1:26" ht="27.75" customHeight="1" thickBot="1">
      <c r="A40" s="501"/>
      <c r="B40" s="406"/>
      <c r="C40" s="608"/>
      <c r="D40" s="407"/>
      <c r="E40" s="407"/>
      <c r="F40" s="407"/>
      <c r="G40" s="407"/>
      <c r="H40" s="407"/>
      <c r="I40" s="407"/>
      <c r="J40" s="407"/>
      <c r="K40" s="407"/>
      <c r="L40" s="406"/>
      <c r="M40" s="406"/>
      <c r="N40" s="406"/>
      <c r="O40" s="406"/>
      <c r="P40" s="406"/>
      <c r="Q40" s="406"/>
      <c r="R40" s="407"/>
      <c r="S40" s="407"/>
      <c r="T40" s="406"/>
      <c r="U40" s="406"/>
      <c r="V40" s="406"/>
      <c r="W40" s="406"/>
      <c r="X40" s="406"/>
      <c r="Y40" s="406"/>
      <c r="Z40" s="20"/>
    </row>
    <row r="41" spans="1:26" ht="96.75" customHeight="1" thickTop="1">
      <c r="A41" s="461" t="s">
        <v>152</v>
      </c>
      <c r="B41" s="5"/>
      <c r="C41" s="22"/>
      <c r="D41" s="6"/>
      <c r="E41" s="6"/>
      <c r="F41" s="6"/>
      <c r="G41" s="6"/>
      <c r="H41" s="6"/>
      <c r="I41" s="6"/>
      <c r="J41" s="6"/>
      <c r="K41" s="6"/>
      <c r="L41" s="7"/>
      <c r="M41" s="7"/>
      <c r="N41" s="244"/>
      <c r="O41" s="244"/>
      <c r="P41" s="244"/>
      <c r="Q41" s="244"/>
      <c r="R41" s="6"/>
      <c r="S41" s="6"/>
      <c r="T41" s="7"/>
      <c r="U41" s="7"/>
      <c r="V41" s="244"/>
      <c r="W41" s="244"/>
      <c r="X41" s="244"/>
      <c r="Y41" s="244"/>
    </row>
    <row r="42" spans="1:26" ht="13.5" customHeight="1">
      <c r="A42" s="462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  <c r="R42" s="30"/>
      <c r="S42" s="30"/>
      <c r="T42" s="30"/>
      <c r="U42" s="8"/>
      <c r="V42" s="244"/>
      <c r="W42" s="244"/>
      <c r="X42" s="244"/>
      <c r="Y42" s="244"/>
    </row>
    <row r="43" spans="1:26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  <c r="R43" s="30"/>
      <c r="S43" s="30"/>
      <c r="T43" s="30"/>
      <c r="U43" s="8"/>
      <c r="V43" s="244"/>
      <c r="W43" s="244"/>
      <c r="X43" s="244"/>
      <c r="Y43" s="244"/>
    </row>
    <row r="44" spans="1:26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  <c r="R44" s="30"/>
      <c r="S44" s="30"/>
      <c r="T44" s="30"/>
      <c r="U44" s="8"/>
      <c r="V44" s="244"/>
      <c r="W44" s="244"/>
      <c r="X44" s="244"/>
      <c r="Y44" s="244"/>
    </row>
    <row r="45" spans="1:26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  <c r="R45" s="30"/>
      <c r="S45" s="30"/>
      <c r="T45" s="30"/>
      <c r="U45" s="8"/>
      <c r="V45" s="244"/>
      <c r="W45" s="244"/>
      <c r="X45" s="244"/>
      <c r="Y45" s="244"/>
    </row>
    <row r="46" spans="1:26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  <c r="R46" s="30"/>
      <c r="S46" s="30"/>
      <c r="T46" s="30"/>
      <c r="U46" s="8"/>
      <c r="V46" s="244"/>
      <c r="W46" s="244"/>
      <c r="X46" s="244"/>
      <c r="Y46" s="244"/>
    </row>
    <row r="47" spans="1:26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  <c r="R47" s="30"/>
      <c r="S47" s="30"/>
      <c r="T47" s="30"/>
      <c r="U47" s="8"/>
      <c r="V47" s="244"/>
      <c r="W47" s="244"/>
      <c r="X47" s="244"/>
      <c r="Y47" s="244"/>
    </row>
    <row r="48" spans="1:26" ht="13.5" customHeight="1">
      <c r="A48" s="463"/>
      <c r="B48" s="34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462"/>
      <c r="B49" s="34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462"/>
      <c r="B50" s="34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  <c r="R50" s="30"/>
      <c r="S50" s="30"/>
      <c r="T50" s="30"/>
      <c r="U50" s="8"/>
      <c r="V50" s="244"/>
      <c r="W50" s="244"/>
      <c r="X50" s="244"/>
      <c r="Y50" s="244"/>
    </row>
    <row r="51" spans="1:25" ht="13.5" customHeight="1">
      <c r="A51" s="462"/>
      <c r="B51" s="34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  <c r="R51" s="30"/>
      <c r="S51" s="30"/>
      <c r="T51" s="30"/>
      <c r="U51" s="8"/>
      <c r="V51" s="244"/>
      <c r="W51" s="244"/>
      <c r="X51" s="244"/>
      <c r="Y51" s="244"/>
    </row>
    <row r="52" spans="1:25" ht="13.5" customHeight="1">
      <c r="A52" s="462"/>
      <c r="B52" s="34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  <c r="R52" s="30"/>
      <c r="S52" s="30"/>
      <c r="T52" s="30"/>
      <c r="U52" s="8"/>
      <c r="V52" s="244"/>
      <c r="W52" s="244"/>
      <c r="X52" s="244"/>
      <c r="Y52" s="244"/>
    </row>
    <row r="53" spans="1:25" ht="13.5" customHeight="1">
      <c r="A53" s="462"/>
      <c r="B53" s="34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  <c r="R53" s="30"/>
      <c r="S53" s="30"/>
      <c r="T53" s="30"/>
      <c r="U53" s="8"/>
      <c r="V53" s="244"/>
      <c r="W53" s="244"/>
      <c r="X53" s="244"/>
      <c r="Y53" s="244"/>
    </row>
    <row r="54" spans="1:25" ht="13.5" customHeight="1">
      <c r="A54" s="463"/>
      <c r="B54" s="34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  <c r="R54" s="30"/>
      <c r="S54" s="30"/>
      <c r="T54" s="30"/>
      <c r="U54" s="8"/>
      <c r="V54" s="244"/>
      <c r="W54" s="244"/>
      <c r="X54" s="244"/>
      <c r="Y54" s="244"/>
    </row>
    <row r="55" spans="1:25" ht="13.5" customHeight="1">
      <c r="A55" s="462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  <c r="R55" s="30"/>
      <c r="S55" s="30"/>
      <c r="T55" s="30"/>
      <c r="U55" s="8"/>
      <c r="V55" s="244"/>
      <c r="W55" s="244"/>
      <c r="X55" s="244"/>
      <c r="Y55" s="244"/>
    </row>
    <row r="56" spans="1:25" ht="13.5" customHeight="1">
      <c r="A56" s="462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  <c r="R56" s="30"/>
      <c r="S56" s="30"/>
      <c r="T56" s="30"/>
      <c r="U56" s="8"/>
      <c r="V56" s="244"/>
      <c r="W56" s="244"/>
      <c r="X56" s="244"/>
      <c r="Y56" s="244"/>
    </row>
    <row r="57" spans="1:25" ht="13.5" customHeight="1">
      <c r="A57" s="462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  <c r="R57" s="30"/>
      <c r="S57" s="30"/>
      <c r="T57" s="30"/>
      <c r="U57" s="8"/>
      <c r="V57" s="244"/>
      <c r="W57" s="244"/>
      <c r="X57" s="244"/>
      <c r="Y57" s="244"/>
    </row>
    <row r="58" spans="1:25" ht="13.5" customHeight="1">
      <c r="A58" s="463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  <c r="R58" s="30"/>
      <c r="S58" s="30"/>
      <c r="T58" s="30"/>
      <c r="U58" s="8"/>
      <c r="V58" s="244"/>
      <c r="W58" s="244"/>
      <c r="X58" s="244"/>
      <c r="Y58" s="244"/>
    </row>
    <row r="59" spans="1:25" ht="13.5" customHeight="1">
      <c r="A59" s="462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  <c r="R59" s="30"/>
      <c r="S59" s="30"/>
      <c r="T59" s="30"/>
      <c r="U59" s="8"/>
      <c r="V59" s="244"/>
      <c r="W59" s="244"/>
      <c r="X59" s="244"/>
      <c r="Y59" s="244"/>
    </row>
    <row r="60" spans="1:25" ht="13.5" customHeight="1">
      <c r="A60" s="462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  <c r="R60" s="30"/>
      <c r="S60" s="30"/>
      <c r="T60" s="30"/>
      <c r="U60" s="8"/>
      <c r="V60" s="244"/>
      <c r="W60" s="244"/>
      <c r="X60" s="244"/>
      <c r="Y60" s="244"/>
    </row>
    <row r="61" spans="1:25" ht="13.5" customHeight="1">
      <c r="A61" s="462"/>
      <c r="B61" s="3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8"/>
      <c r="N61" s="244"/>
      <c r="O61" s="244"/>
      <c r="P61" s="244"/>
      <c r="Q61" s="244"/>
      <c r="R61" s="30"/>
      <c r="S61" s="30"/>
      <c r="T61" s="30"/>
      <c r="U61" s="8"/>
      <c r="V61" s="244"/>
      <c r="W61" s="244"/>
      <c r="X61" s="244"/>
      <c r="Y61" s="244"/>
    </row>
    <row r="62" spans="1:25" ht="13.5" customHeight="1">
      <c r="A62" s="462"/>
      <c r="B62" s="3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8"/>
      <c r="N62" s="244"/>
      <c r="O62" s="244"/>
      <c r="P62" s="244"/>
      <c r="Q62" s="244"/>
      <c r="R62" s="30"/>
      <c r="S62" s="30"/>
      <c r="T62" s="30"/>
      <c r="U62" s="8"/>
      <c r="V62" s="244"/>
      <c r="W62" s="244"/>
      <c r="X62" s="244"/>
      <c r="Y62" s="244"/>
    </row>
    <row r="63" spans="1:25" ht="13.5" customHeight="1">
      <c r="A63" s="463"/>
      <c r="B63" s="3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8"/>
      <c r="N63" s="244"/>
      <c r="O63" s="244"/>
      <c r="P63" s="244"/>
      <c r="Q63" s="244"/>
      <c r="R63" s="30"/>
      <c r="S63" s="30"/>
      <c r="T63" s="30"/>
      <c r="U63" s="8"/>
      <c r="V63" s="244"/>
      <c r="W63" s="244"/>
      <c r="X63" s="244"/>
      <c r="Y63" s="244"/>
    </row>
    <row r="64" spans="1:25" ht="13.5" customHeight="1">
      <c r="A64" s="462"/>
      <c r="B64" s="3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8"/>
      <c r="N64" s="244"/>
      <c r="O64" s="244"/>
      <c r="P64" s="244"/>
      <c r="Q64" s="244"/>
      <c r="R64" s="30"/>
      <c r="S64" s="30"/>
      <c r="T64" s="30"/>
      <c r="U64" s="8"/>
      <c r="V64" s="244"/>
      <c r="W64" s="244"/>
      <c r="X64" s="244"/>
      <c r="Y64" s="244"/>
    </row>
    <row r="65" spans="1:25" ht="13.5" customHeight="1">
      <c r="A65" s="462"/>
      <c r="B65" s="3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8"/>
      <c r="N65" s="244"/>
      <c r="O65" s="244"/>
      <c r="P65" s="244"/>
      <c r="Q65" s="244"/>
      <c r="R65" s="30"/>
      <c r="S65" s="30"/>
      <c r="T65" s="30"/>
      <c r="U65" s="8"/>
      <c r="V65" s="244"/>
      <c r="W65" s="244"/>
      <c r="X65" s="244"/>
      <c r="Y65" s="244"/>
    </row>
    <row r="66" spans="1:25" ht="13.5" customHeight="1">
      <c r="A66" s="462"/>
      <c r="B66" s="3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8"/>
      <c r="N66" s="244"/>
      <c r="O66" s="244"/>
      <c r="P66" s="244"/>
      <c r="Q66" s="244"/>
      <c r="R66" s="30"/>
      <c r="S66" s="30"/>
      <c r="T66" s="30"/>
      <c r="U66" s="8"/>
      <c r="V66" s="244"/>
      <c r="W66" s="244"/>
      <c r="X66" s="244"/>
      <c r="Y66" s="244"/>
    </row>
    <row r="67" spans="1:25" ht="9" customHeight="1">
      <c r="A67" s="464"/>
      <c r="B67" s="3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8"/>
      <c r="N67" s="244"/>
      <c r="O67" s="244"/>
      <c r="P67" s="244"/>
      <c r="Q67" s="244"/>
      <c r="R67" s="30"/>
      <c r="S67" s="30"/>
      <c r="T67" s="30"/>
      <c r="U67" s="8"/>
      <c r="V67" s="244"/>
      <c r="W67" s="244"/>
      <c r="X67" s="244"/>
      <c r="Y67" s="244"/>
    </row>
    <row r="68" spans="1:25" ht="9" customHeight="1">
      <c r="A68" s="464"/>
      <c r="B68" s="3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8"/>
      <c r="N68" s="244"/>
      <c r="O68" s="244"/>
      <c r="P68" s="244"/>
      <c r="Q68" s="244"/>
      <c r="R68" s="30"/>
      <c r="S68" s="30"/>
      <c r="T68" s="30"/>
      <c r="U68" s="8"/>
      <c r="V68" s="244"/>
      <c r="W68" s="244"/>
      <c r="X68" s="244"/>
      <c r="Y68" s="244"/>
    </row>
    <row r="69" spans="1:25" ht="9" customHeight="1">
      <c r="A69" s="464"/>
      <c r="B69" s="3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8"/>
      <c r="N69" s="244"/>
      <c r="O69" s="244"/>
      <c r="P69" s="244"/>
      <c r="Q69" s="244"/>
      <c r="R69" s="30"/>
      <c r="S69" s="30"/>
      <c r="T69" s="30"/>
      <c r="U69" s="8"/>
      <c r="V69" s="244"/>
      <c r="W69" s="244"/>
      <c r="X69" s="244"/>
      <c r="Y69" s="244"/>
    </row>
    <row r="70" spans="1:25" ht="9" customHeight="1">
      <c r="A70" s="464"/>
      <c r="B70" s="3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8"/>
      <c r="N70" s="244"/>
      <c r="O70" s="244"/>
      <c r="P70" s="244"/>
      <c r="Q70" s="244"/>
      <c r="R70" s="30"/>
      <c r="S70" s="30"/>
      <c r="T70" s="30"/>
      <c r="U70" s="8"/>
      <c r="V70" s="244"/>
      <c r="W70" s="244"/>
      <c r="X70" s="244"/>
      <c r="Y70" s="244"/>
    </row>
    <row r="71" spans="1:25" ht="9" customHeight="1">
      <c r="A71" s="465"/>
      <c r="B71" s="3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8"/>
      <c r="N71" s="244"/>
      <c r="O71" s="244"/>
      <c r="P71" s="244"/>
      <c r="Q71" s="244"/>
      <c r="R71" s="30"/>
      <c r="S71" s="30"/>
      <c r="T71" s="30"/>
      <c r="U71" s="8"/>
      <c r="V71" s="244"/>
      <c r="W71" s="244"/>
      <c r="X71" s="244"/>
      <c r="Y71" s="244"/>
    </row>
    <row r="72" spans="1:25" ht="9" customHeight="1">
      <c r="A72" s="465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  <c r="R73" s="30"/>
      <c r="S73" s="30"/>
      <c r="T73" s="30"/>
      <c r="U73" s="244"/>
      <c r="V73" s="244"/>
      <c r="W73" s="244"/>
      <c r="X73" s="244"/>
      <c r="Y73" s="244"/>
    </row>
    <row r="74" spans="1:25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  <c r="R74" s="30"/>
      <c r="S74" s="30"/>
      <c r="T74" s="30"/>
      <c r="U74" s="244"/>
      <c r="V74" s="244"/>
      <c r="W74" s="244"/>
      <c r="X74" s="244"/>
      <c r="Y74" s="244"/>
    </row>
    <row r="75" spans="1:25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  <c r="R75" s="30"/>
      <c r="S75" s="30"/>
      <c r="T75" s="30"/>
      <c r="U75" s="244"/>
      <c r="V75" s="244"/>
      <c r="W75" s="244"/>
      <c r="X75" s="244"/>
      <c r="Y75" s="244"/>
    </row>
    <row r="76" spans="1:25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  <c r="R76" s="30"/>
      <c r="S76" s="30"/>
      <c r="T76" s="30"/>
      <c r="U76" s="244"/>
      <c r="V76" s="244"/>
      <c r="W76" s="244"/>
      <c r="X76" s="244"/>
      <c r="Y76" s="244"/>
    </row>
    <row r="77" spans="1:25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  <c r="R77" s="30"/>
      <c r="S77" s="30"/>
      <c r="T77" s="30"/>
      <c r="U77" s="244"/>
      <c r="V77" s="244"/>
      <c r="W77" s="244"/>
      <c r="X77" s="244"/>
      <c r="Y77" s="244"/>
    </row>
    <row r="78" spans="1:25" ht="9" customHeight="1">
      <c r="A78" s="464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  <c r="R78" s="30"/>
      <c r="S78" s="30"/>
      <c r="T78" s="30"/>
      <c r="U78" s="244"/>
      <c r="V78" s="244"/>
      <c r="W78" s="244"/>
      <c r="X78" s="244"/>
      <c r="Y78" s="244"/>
    </row>
    <row r="79" spans="1:25" ht="9" customHeight="1">
      <c r="A79" s="463"/>
      <c r="C79" s="16"/>
      <c r="D79" s="30"/>
      <c r="E79" s="30"/>
      <c r="F79" s="30"/>
      <c r="G79" s="30"/>
      <c r="H79" s="30"/>
      <c r="I79" s="30"/>
      <c r="J79" s="30"/>
      <c r="K79" s="30"/>
      <c r="L79" s="30"/>
      <c r="M79" s="244"/>
      <c r="N79" s="244"/>
      <c r="O79" s="244"/>
      <c r="P79" s="244"/>
      <c r="Q79" s="244"/>
      <c r="R79" s="30"/>
      <c r="S79" s="30"/>
      <c r="T79" s="30"/>
      <c r="U79" s="244"/>
      <c r="V79" s="244"/>
      <c r="W79" s="244"/>
      <c r="X79" s="244"/>
      <c r="Y79" s="244"/>
    </row>
    <row r="80" spans="1:25" ht="9" customHeight="1">
      <c r="A80" s="462"/>
      <c r="C80" s="16"/>
      <c r="D80" s="30"/>
      <c r="E80" s="30"/>
      <c r="F80" s="30"/>
      <c r="G80" s="30"/>
      <c r="H80" s="30"/>
      <c r="I80" s="30"/>
      <c r="J80" s="30"/>
      <c r="K80" s="30"/>
      <c r="L80" s="30"/>
      <c r="M80" s="244"/>
      <c r="N80" s="244"/>
      <c r="O80" s="244"/>
      <c r="P80" s="244"/>
      <c r="Q80" s="244"/>
      <c r="R80" s="30"/>
      <c r="S80" s="30"/>
      <c r="T80" s="30"/>
      <c r="U80" s="244"/>
      <c r="V80" s="244"/>
      <c r="W80" s="244"/>
      <c r="X80" s="244"/>
      <c r="Y80" s="244"/>
    </row>
    <row r="81" spans="1:25" ht="9" customHeight="1">
      <c r="A81" s="462"/>
      <c r="C81" s="16"/>
      <c r="D81" s="30"/>
      <c r="E81" s="30"/>
      <c r="F81" s="30"/>
      <c r="G81" s="30"/>
      <c r="H81" s="30"/>
      <c r="I81" s="30"/>
      <c r="J81" s="30"/>
      <c r="K81" s="30"/>
      <c r="L81" s="30"/>
      <c r="M81" s="244"/>
      <c r="N81" s="244"/>
      <c r="O81" s="244"/>
      <c r="P81" s="244"/>
      <c r="Q81" s="244"/>
      <c r="R81" s="30"/>
      <c r="S81" s="30"/>
      <c r="T81" s="30"/>
      <c r="U81" s="244"/>
      <c r="V81" s="244"/>
      <c r="W81" s="244"/>
      <c r="X81" s="244"/>
      <c r="Y81" s="244"/>
    </row>
    <row r="82" spans="1:25" ht="9" customHeight="1">
      <c r="A82" s="462"/>
      <c r="C82" s="16"/>
      <c r="D82" s="30"/>
      <c r="E82" s="30"/>
      <c r="F82" s="30"/>
      <c r="G82" s="30"/>
      <c r="H82" s="30"/>
      <c r="I82" s="30"/>
      <c r="J82" s="30"/>
      <c r="K82" s="30"/>
      <c r="L82" s="30"/>
      <c r="M82" s="244"/>
      <c r="N82" s="244"/>
      <c r="O82" s="244"/>
      <c r="P82" s="244"/>
      <c r="Q82" s="244"/>
      <c r="R82" s="30"/>
      <c r="S82" s="30"/>
      <c r="T82" s="30"/>
      <c r="U82" s="244"/>
      <c r="V82" s="244"/>
      <c r="W82" s="244"/>
      <c r="X82" s="244"/>
      <c r="Y82" s="244"/>
    </row>
    <row r="83" spans="1:25" ht="9" customHeight="1">
      <c r="A83" s="462"/>
      <c r="C83" s="16"/>
      <c r="D83" s="30"/>
      <c r="E83" s="30"/>
      <c r="F83" s="30"/>
      <c r="G83" s="30"/>
      <c r="H83" s="30"/>
      <c r="I83" s="30"/>
      <c r="J83" s="30"/>
      <c r="K83" s="30"/>
      <c r="L83" s="30"/>
      <c r="M83" s="244"/>
      <c r="N83" s="244"/>
      <c r="O83" s="244"/>
      <c r="P83" s="244"/>
      <c r="Q83" s="244"/>
      <c r="R83" s="30"/>
      <c r="S83" s="30"/>
      <c r="T83" s="30"/>
      <c r="U83" s="244"/>
      <c r="V83" s="244"/>
      <c r="W83" s="244"/>
      <c r="X83" s="244"/>
      <c r="Y83" s="244"/>
    </row>
    <row r="84" spans="1:25" ht="9" customHeight="1">
      <c r="A84" s="464"/>
      <c r="C84" s="16"/>
      <c r="D84" s="30"/>
      <c r="E84" s="30"/>
      <c r="F84" s="30"/>
      <c r="G84" s="30"/>
      <c r="H84" s="30"/>
      <c r="I84" s="30"/>
      <c r="J84" s="30"/>
      <c r="K84" s="30"/>
      <c r="L84" s="30"/>
      <c r="M84" s="244"/>
      <c r="N84" s="244"/>
      <c r="O84" s="244"/>
      <c r="P84" s="244"/>
      <c r="Q84" s="244"/>
      <c r="R84" s="30"/>
      <c r="S84" s="30"/>
      <c r="T84" s="30"/>
      <c r="U84" s="244"/>
      <c r="V84" s="244"/>
      <c r="W84" s="244"/>
      <c r="X84" s="244"/>
      <c r="Y84" s="244"/>
    </row>
    <row r="85" spans="1:25" ht="9" customHeight="1">
      <c r="A85" s="463"/>
      <c r="C85" s="16"/>
      <c r="D85" s="30"/>
      <c r="E85" s="30"/>
      <c r="F85" s="30"/>
      <c r="G85" s="30"/>
      <c r="H85" s="30"/>
      <c r="I85" s="30"/>
      <c r="J85" s="30"/>
      <c r="K85" s="30"/>
      <c r="L85" s="30"/>
      <c r="M85" s="244"/>
      <c r="N85" s="244"/>
      <c r="O85" s="244"/>
      <c r="P85" s="244"/>
      <c r="Q85" s="244"/>
      <c r="R85" s="30"/>
      <c r="S85" s="30"/>
      <c r="T85" s="30"/>
      <c r="U85" s="244"/>
      <c r="V85" s="244"/>
      <c r="W85" s="244"/>
      <c r="X85" s="244"/>
      <c r="Y85" s="244"/>
    </row>
    <row r="86" spans="1:25" ht="9" customHeight="1">
      <c r="A86" s="462"/>
      <c r="C86" s="16"/>
      <c r="D86" s="30"/>
      <c r="E86" s="30"/>
      <c r="F86" s="30"/>
      <c r="G86" s="30"/>
      <c r="H86" s="30"/>
      <c r="I86" s="30"/>
      <c r="J86" s="30"/>
      <c r="K86" s="30"/>
      <c r="L86" s="30"/>
      <c r="M86" s="244"/>
      <c r="N86" s="244"/>
      <c r="O86" s="244"/>
      <c r="P86" s="244"/>
      <c r="Q86" s="244"/>
      <c r="R86" s="30"/>
      <c r="S86" s="30"/>
      <c r="T86" s="30"/>
      <c r="U86" s="244"/>
      <c r="V86" s="244"/>
      <c r="W86" s="244"/>
      <c r="X86" s="244"/>
      <c r="Y86" s="244"/>
    </row>
    <row r="87" spans="1:25" ht="9" customHeight="1">
      <c r="A87" s="462"/>
      <c r="C87" s="16"/>
      <c r="D87" s="30"/>
      <c r="E87" s="30"/>
      <c r="F87" s="30"/>
      <c r="G87" s="30"/>
      <c r="H87" s="30"/>
      <c r="I87" s="30"/>
      <c r="J87" s="30"/>
      <c r="K87" s="30"/>
      <c r="L87" s="30"/>
      <c r="M87" s="244"/>
      <c r="N87" s="244"/>
      <c r="O87" s="244"/>
      <c r="P87" s="244"/>
      <c r="Q87" s="244"/>
      <c r="R87" s="30"/>
      <c r="S87" s="30"/>
      <c r="T87" s="30"/>
      <c r="U87" s="244"/>
      <c r="V87" s="244"/>
      <c r="W87" s="244"/>
      <c r="X87" s="244"/>
      <c r="Y87" s="244"/>
    </row>
    <row r="88" spans="1:25" ht="9" customHeight="1">
      <c r="A88" s="462"/>
      <c r="C88" s="16"/>
      <c r="D88" s="30"/>
      <c r="E88" s="30"/>
      <c r="F88" s="30"/>
      <c r="G88" s="30"/>
      <c r="H88" s="30"/>
      <c r="I88" s="30"/>
      <c r="J88" s="30"/>
      <c r="K88" s="30"/>
      <c r="L88" s="30"/>
      <c r="M88" s="244"/>
      <c r="N88" s="244"/>
      <c r="O88" s="244"/>
      <c r="P88" s="244"/>
      <c r="Q88" s="244"/>
      <c r="R88" s="30"/>
      <c r="S88" s="30"/>
      <c r="T88" s="30"/>
      <c r="U88" s="244"/>
      <c r="V88" s="244"/>
      <c r="W88" s="244"/>
      <c r="X88" s="244"/>
      <c r="Y88" s="244"/>
    </row>
    <row r="89" spans="1:25" ht="9" customHeight="1">
      <c r="A89" s="462"/>
      <c r="C89" s="16"/>
      <c r="D89" s="30"/>
      <c r="E89" s="30"/>
      <c r="F89" s="30"/>
      <c r="G89" s="30"/>
      <c r="H89" s="30"/>
      <c r="I89" s="30"/>
      <c r="J89" s="30"/>
      <c r="K89" s="30"/>
      <c r="L89" s="30"/>
      <c r="M89" s="244"/>
      <c r="N89" s="244"/>
      <c r="O89" s="244"/>
      <c r="P89" s="244"/>
      <c r="Q89" s="244"/>
      <c r="R89" s="30"/>
      <c r="S89" s="30"/>
      <c r="T89" s="30"/>
      <c r="U89" s="244"/>
      <c r="V89" s="244"/>
      <c r="W89" s="244"/>
      <c r="X89" s="244"/>
      <c r="Y89" s="244"/>
    </row>
    <row r="90" spans="1:25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  <c r="R90" s="32"/>
      <c r="S90" s="32"/>
      <c r="T90" s="32"/>
    </row>
    <row r="91" spans="1:25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  <c r="R91" s="32"/>
      <c r="S91" s="32"/>
      <c r="T91" s="32"/>
    </row>
    <row r="92" spans="1:25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  <c r="R92" s="32"/>
      <c r="S92" s="32"/>
      <c r="T92" s="32"/>
    </row>
    <row r="93" spans="1:25">
      <c r="A93" s="462"/>
      <c r="C93" s="23"/>
      <c r="D93" s="32"/>
      <c r="E93" s="32"/>
      <c r="F93" s="32"/>
      <c r="G93" s="32"/>
      <c r="H93" s="32"/>
      <c r="I93" s="32"/>
      <c r="J93" s="32"/>
      <c r="K93" s="32"/>
      <c r="L93" s="32"/>
      <c r="R93" s="32"/>
      <c r="S93" s="32"/>
      <c r="T93" s="32"/>
    </row>
    <row r="94" spans="1:25">
      <c r="A94" s="464"/>
      <c r="C94" s="23"/>
      <c r="D94" s="32"/>
      <c r="E94" s="32"/>
      <c r="F94" s="32"/>
      <c r="G94" s="32"/>
      <c r="H94" s="32"/>
      <c r="I94" s="32"/>
      <c r="J94" s="32"/>
      <c r="K94" s="32"/>
      <c r="L94" s="32"/>
      <c r="R94" s="32"/>
      <c r="S94" s="32"/>
      <c r="T94" s="32"/>
    </row>
    <row r="95" spans="1:25">
      <c r="A95" s="463"/>
      <c r="C95" s="23"/>
      <c r="D95" s="32"/>
      <c r="E95" s="32"/>
      <c r="F95" s="32"/>
      <c r="G95" s="32"/>
      <c r="H95" s="32"/>
      <c r="I95" s="32"/>
      <c r="J95" s="32"/>
      <c r="K95" s="32"/>
      <c r="L95" s="32"/>
      <c r="R95" s="32"/>
      <c r="S95" s="32"/>
      <c r="T95" s="32"/>
    </row>
    <row r="96" spans="1:25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  <c r="R96" s="32"/>
      <c r="S96" s="32"/>
      <c r="T96" s="32"/>
    </row>
    <row r="97" spans="1:20">
      <c r="A97" s="462"/>
      <c r="C97" s="23"/>
      <c r="D97" s="32"/>
      <c r="E97" s="32"/>
      <c r="F97" s="32"/>
      <c r="G97" s="32"/>
      <c r="H97" s="32"/>
      <c r="I97" s="32"/>
      <c r="J97" s="32"/>
      <c r="K97" s="32"/>
      <c r="L97" s="32"/>
      <c r="R97" s="32"/>
      <c r="S97" s="32"/>
      <c r="T97" s="32"/>
    </row>
    <row r="98" spans="1:20">
      <c r="A98" s="462"/>
      <c r="C98" s="23"/>
      <c r="D98" s="32"/>
      <c r="E98" s="32"/>
      <c r="F98" s="32"/>
      <c r="G98" s="32"/>
      <c r="H98" s="32"/>
      <c r="I98" s="32"/>
      <c r="J98" s="32"/>
      <c r="K98" s="32"/>
      <c r="L98" s="32"/>
      <c r="R98" s="32"/>
      <c r="S98" s="32"/>
      <c r="T98" s="32"/>
    </row>
    <row r="99" spans="1:20">
      <c r="A99" s="462"/>
      <c r="C99" s="23"/>
      <c r="D99" s="32"/>
      <c r="E99" s="32"/>
      <c r="F99" s="32"/>
      <c r="G99" s="32"/>
      <c r="H99" s="32"/>
      <c r="I99" s="32"/>
      <c r="J99" s="32"/>
      <c r="K99" s="32"/>
      <c r="L99" s="32"/>
      <c r="R99" s="32"/>
      <c r="S99" s="32"/>
      <c r="T99" s="32"/>
    </row>
    <row r="100" spans="1:20">
      <c r="A100" s="462"/>
      <c r="C100" s="23"/>
      <c r="D100" s="32"/>
      <c r="E100" s="32"/>
      <c r="F100" s="32"/>
      <c r="G100" s="32"/>
      <c r="H100" s="32"/>
      <c r="I100" s="32"/>
      <c r="J100" s="32"/>
      <c r="K100" s="32"/>
      <c r="L100" s="32"/>
      <c r="R100" s="32"/>
      <c r="S100" s="32"/>
      <c r="T100" s="32"/>
    </row>
    <row r="101" spans="1:20">
      <c r="A101" s="462"/>
      <c r="C101" s="23"/>
      <c r="D101" s="32"/>
      <c r="E101" s="32"/>
      <c r="F101" s="32"/>
      <c r="G101" s="32"/>
      <c r="H101" s="32"/>
      <c r="I101" s="32"/>
      <c r="J101" s="32"/>
      <c r="K101" s="32"/>
      <c r="L101" s="32"/>
      <c r="R101" s="32"/>
      <c r="S101" s="32"/>
      <c r="T101" s="32"/>
    </row>
    <row r="102" spans="1:20">
      <c r="A102" s="462"/>
      <c r="C102" s="23"/>
      <c r="D102" s="32"/>
      <c r="E102" s="32"/>
      <c r="F102" s="32"/>
      <c r="G102" s="32"/>
      <c r="H102" s="32"/>
      <c r="I102" s="32"/>
      <c r="J102" s="32"/>
      <c r="K102" s="32"/>
      <c r="L102" s="32"/>
      <c r="R102" s="32"/>
      <c r="S102" s="32"/>
      <c r="T102" s="32"/>
    </row>
    <row r="103" spans="1:20">
      <c r="A103" s="462"/>
      <c r="C103" s="23"/>
      <c r="D103" s="32"/>
      <c r="E103" s="32"/>
      <c r="F103" s="32"/>
      <c r="G103" s="32"/>
      <c r="H103" s="32"/>
      <c r="I103" s="32"/>
      <c r="J103" s="32"/>
      <c r="K103" s="32"/>
      <c r="L103" s="32"/>
      <c r="R103" s="32"/>
      <c r="S103" s="32"/>
      <c r="T103" s="32"/>
    </row>
    <row r="104" spans="1:20">
      <c r="A104" s="462"/>
      <c r="C104" s="23"/>
      <c r="D104" s="32"/>
      <c r="E104" s="32"/>
      <c r="F104" s="32"/>
      <c r="G104" s="32"/>
      <c r="H104" s="32"/>
      <c r="I104" s="32"/>
      <c r="J104" s="32"/>
      <c r="K104" s="32"/>
      <c r="L104" s="32"/>
      <c r="R104" s="32"/>
      <c r="S104" s="32"/>
      <c r="T104" s="32"/>
    </row>
    <row r="105" spans="1:20">
      <c r="A105" s="463"/>
      <c r="C105" s="23"/>
      <c r="D105" s="32"/>
      <c r="E105" s="32"/>
      <c r="F105" s="32"/>
      <c r="G105" s="32"/>
      <c r="H105" s="32"/>
      <c r="I105" s="32"/>
      <c r="J105" s="32"/>
      <c r="K105" s="32"/>
      <c r="L105" s="32"/>
      <c r="R105" s="32"/>
      <c r="S105" s="32"/>
      <c r="T105" s="32"/>
    </row>
    <row r="106" spans="1:20">
      <c r="A106" s="462"/>
      <c r="C106" s="23"/>
      <c r="D106" s="32"/>
      <c r="E106" s="32"/>
      <c r="F106" s="32"/>
      <c r="G106" s="32"/>
      <c r="H106" s="32"/>
      <c r="I106" s="32"/>
      <c r="J106" s="32"/>
      <c r="K106" s="32"/>
      <c r="L106" s="32"/>
      <c r="R106" s="32"/>
      <c r="S106" s="32"/>
      <c r="T106" s="32"/>
    </row>
    <row r="107" spans="1:20">
      <c r="A107" s="462"/>
      <c r="C107" s="23"/>
      <c r="D107" s="32"/>
      <c r="E107" s="32"/>
      <c r="F107" s="32"/>
      <c r="G107" s="32"/>
      <c r="H107" s="32"/>
      <c r="I107" s="32"/>
      <c r="J107" s="32"/>
      <c r="K107" s="32"/>
      <c r="L107" s="32"/>
      <c r="R107" s="32"/>
      <c r="S107" s="32"/>
      <c r="T107" s="32"/>
    </row>
    <row r="108" spans="1:20">
      <c r="A108" s="462"/>
      <c r="C108" s="23"/>
      <c r="D108" s="32"/>
      <c r="E108" s="32"/>
      <c r="F108" s="32"/>
      <c r="G108" s="32"/>
      <c r="H108" s="32"/>
      <c r="I108" s="32"/>
      <c r="J108" s="32"/>
      <c r="K108" s="32"/>
      <c r="L108" s="32"/>
      <c r="R108" s="32"/>
      <c r="S108" s="32"/>
      <c r="T108" s="32"/>
    </row>
    <row r="109" spans="1:20">
      <c r="A109" s="466"/>
      <c r="C109" s="23"/>
      <c r="D109" s="32"/>
      <c r="E109" s="32"/>
      <c r="F109" s="32"/>
      <c r="G109" s="32"/>
      <c r="H109" s="32"/>
      <c r="I109" s="32"/>
      <c r="J109" s="32"/>
      <c r="K109" s="32"/>
      <c r="L109" s="32"/>
      <c r="R109" s="32"/>
      <c r="S109" s="32"/>
      <c r="T109" s="32"/>
    </row>
    <row r="110" spans="1:20">
      <c r="A110" s="466"/>
      <c r="C110" s="23"/>
      <c r="D110" s="32"/>
      <c r="E110" s="32"/>
      <c r="F110" s="32"/>
      <c r="G110" s="32"/>
      <c r="H110" s="32"/>
      <c r="I110" s="32"/>
      <c r="J110" s="32"/>
      <c r="K110" s="32"/>
      <c r="L110" s="32"/>
      <c r="R110" s="32"/>
      <c r="S110" s="32"/>
      <c r="T110" s="32"/>
    </row>
    <row r="111" spans="1:20">
      <c r="A111" s="466"/>
      <c r="C111" s="23"/>
      <c r="D111" s="32"/>
      <c r="E111" s="32"/>
      <c r="F111" s="32"/>
      <c r="G111" s="32"/>
      <c r="H111" s="32"/>
      <c r="I111" s="32"/>
      <c r="J111" s="32"/>
      <c r="K111" s="32"/>
      <c r="L111" s="32"/>
      <c r="R111" s="32"/>
      <c r="S111" s="32"/>
      <c r="T111" s="32"/>
    </row>
    <row r="112" spans="1:20">
      <c r="A112" s="466"/>
      <c r="C112" s="23"/>
      <c r="D112" s="32"/>
      <c r="E112" s="32"/>
      <c r="F112" s="32"/>
      <c r="G112" s="32"/>
      <c r="H112" s="32"/>
      <c r="I112" s="32"/>
      <c r="J112" s="32"/>
      <c r="K112" s="32"/>
      <c r="L112" s="32"/>
      <c r="R112" s="32"/>
      <c r="S112" s="32"/>
      <c r="T112" s="32"/>
    </row>
    <row r="113" spans="1:20">
      <c r="A113" s="466"/>
      <c r="C113" s="23"/>
      <c r="D113" s="32"/>
      <c r="E113" s="32"/>
      <c r="F113" s="32"/>
      <c r="G113" s="32"/>
      <c r="H113" s="32"/>
      <c r="I113" s="32"/>
      <c r="J113" s="32"/>
      <c r="K113" s="32"/>
      <c r="L113" s="32"/>
      <c r="R113" s="32"/>
      <c r="S113" s="32"/>
      <c r="T113" s="32"/>
    </row>
    <row r="114" spans="1:20">
      <c r="A114" s="466"/>
      <c r="C114" s="23"/>
      <c r="D114" s="32"/>
      <c r="E114" s="32"/>
      <c r="F114" s="32"/>
      <c r="G114" s="32"/>
      <c r="H114" s="32"/>
      <c r="I114" s="32"/>
      <c r="J114" s="32"/>
      <c r="K114" s="32"/>
      <c r="L114" s="32"/>
      <c r="R114" s="32"/>
      <c r="S114" s="32"/>
      <c r="T114" s="32"/>
    </row>
    <row r="115" spans="1:20">
      <c r="A115" s="466"/>
      <c r="C115" s="23"/>
      <c r="D115" s="32"/>
      <c r="E115" s="32"/>
      <c r="F115" s="32"/>
      <c r="G115" s="32"/>
      <c r="H115" s="32"/>
      <c r="I115" s="32"/>
      <c r="J115" s="32"/>
      <c r="K115" s="32"/>
      <c r="L115" s="32"/>
      <c r="R115" s="32"/>
      <c r="S115" s="32"/>
      <c r="T115" s="32"/>
    </row>
    <row r="116" spans="1:20">
      <c r="A116" s="466"/>
      <c r="C116" s="23"/>
      <c r="D116" s="32"/>
      <c r="E116" s="32"/>
      <c r="F116" s="32"/>
      <c r="G116" s="32"/>
      <c r="H116" s="32"/>
      <c r="I116" s="32"/>
      <c r="J116" s="32"/>
      <c r="K116" s="32"/>
      <c r="L116" s="32"/>
      <c r="R116" s="32"/>
      <c r="S116" s="32"/>
      <c r="T116" s="32"/>
    </row>
    <row r="117" spans="1:20">
      <c r="A117" s="466"/>
      <c r="C117" s="23"/>
      <c r="D117" s="32"/>
      <c r="E117" s="32"/>
      <c r="F117" s="32"/>
      <c r="G117" s="32"/>
      <c r="H117" s="32"/>
      <c r="I117" s="32"/>
      <c r="J117" s="32"/>
      <c r="K117" s="32"/>
      <c r="L117" s="32"/>
      <c r="R117" s="32"/>
      <c r="S117" s="32"/>
      <c r="T117" s="32"/>
    </row>
    <row r="118" spans="1:20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  <c r="R118" s="32"/>
      <c r="S118" s="32"/>
      <c r="T118" s="32"/>
    </row>
    <row r="119" spans="1:20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  <c r="R119" s="32"/>
      <c r="S119" s="32"/>
      <c r="T119" s="32"/>
    </row>
    <row r="120" spans="1:20">
      <c r="A120" s="38"/>
      <c r="C120" s="23"/>
      <c r="D120" s="32"/>
      <c r="E120" s="32"/>
      <c r="F120" s="32"/>
      <c r="G120" s="32"/>
      <c r="H120" s="32"/>
      <c r="I120" s="32"/>
      <c r="J120" s="32"/>
      <c r="K120" s="32"/>
      <c r="L120" s="32"/>
      <c r="R120" s="32"/>
      <c r="S120" s="32"/>
      <c r="T120" s="32"/>
    </row>
    <row r="121" spans="1:20">
      <c r="A121" s="38"/>
      <c r="C121" s="23"/>
      <c r="D121" s="32"/>
      <c r="E121" s="32"/>
      <c r="F121" s="32"/>
      <c r="G121" s="32"/>
      <c r="H121" s="32"/>
      <c r="I121" s="32"/>
      <c r="J121" s="32"/>
      <c r="K121" s="32"/>
      <c r="L121" s="32"/>
      <c r="R121" s="32"/>
      <c r="S121" s="32"/>
      <c r="T121" s="32"/>
    </row>
    <row r="122" spans="1:20">
      <c r="A122" s="38"/>
      <c r="C122" s="23"/>
      <c r="D122" s="32"/>
      <c r="E122" s="32"/>
      <c r="F122" s="32"/>
      <c r="G122" s="32"/>
      <c r="H122" s="32"/>
      <c r="I122" s="32"/>
      <c r="J122" s="32"/>
      <c r="K122" s="32"/>
      <c r="L122" s="32"/>
      <c r="R122" s="32"/>
      <c r="S122" s="32"/>
      <c r="T122" s="32"/>
    </row>
    <row r="123" spans="1:20">
      <c r="A123" s="38"/>
      <c r="C123" s="23"/>
      <c r="D123" s="32"/>
      <c r="E123" s="32"/>
      <c r="F123" s="32"/>
      <c r="G123" s="32"/>
      <c r="H123" s="32"/>
      <c r="I123" s="32"/>
      <c r="J123" s="32"/>
      <c r="K123" s="32"/>
      <c r="L123" s="32"/>
      <c r="R123" s="32"/>
      <c r="S123" s="32"/>
      <c r="T123" s="32"/>
    </row>
    <row r="124" spans="1:20">
      <c r="A124" s="38"/>
      <c r="C124" s="23"/>
      <c r="D124" s="32"/>
      <c r="E124" s="32"/>
      <c r="F124" s="32"/>
      <c r="G124" s="32"/>
      <c r="H124" s="32"/>
      <c r="I124" s="32"/>
      <c r="J124" s="32"/>
      <c r="K124" s="32"/>
      <c r="L124" s="32"/>
      <c r="R124" s="32"/>
      <c r="S124" s="32"/>
      <c r="T124" s="32"/>
    </row>
    <row r="125" spans="1:20">
      <c r="A125" s="38"/>
      <c r="C125" s="23"/>
      <c r="D125" s="32"/>
      <c r="E125" s="32"/>
      <c r="F125" s="32"/>
      <c r="G125" s="32"/>
      <c r="H125" s="32"/>
      <c r="I125" s="32"/>
      <c r="J125" s="32"/>
      <c r="K125" s="32"/>
      <c r="L125" s="32"/>
      <c r="R125" s="32"/>
      <c r="S125" s="32"/>
      <c r="T125" s="32"/>
    </row>
    <row r="126" spans="1:20">
      <c r="A126" s="38"/>
      <c r="C126" s="23"/>
      <c r="D126" s="32"/>
      <c r="E126" s="32"/>
      <c r="F126" s="32"/>
      <c r="G126" s="32"/>
      <c r="H126" s="32"/>
      <c r="I126" s="32"/>
      <c r="J126" s="32"/>
      <c r="K126" s="32"/>
      <c r="L126" s="32"/>
      <c r="R126" s="32"/>
      <c r="S126" s="32"/>
      <c r="T126" s="32"/>
    </row>
    <row r="127" spans="1:20">
      <c r="A127" s="38"/>
      <c r="C127" s="23"/>
      <c r="D127" s="32"/>
      <c r="E127" s="32"/>
      <c r="F127" s="32"/>
      <c r="G127" s="32"/>
      <c r="H127" s="32"/>
      <c r="I127" s="32"/>
      <c r="J127" s="32"/>
      <c r="K127" s="32"/>
      <c r="L127" s="32"/>
      <c r="R127" s="32"/>
      <c r="S127" s="32"/>
      <c r="T127" s="32"/>
    </row>
    <row r="128" spans="1:20">
      <c r="A128" s="38"/>
      <c r="C128" s="23"/>
      <c r="D128" s="32"/>
      <c r="E128" s="32"/>
      <c r="F128" s="32"/>
      <c r="G128" s="32"/>
      <c r="H128" s="32"/>
      <c r="I128" s="32"/>
      <c r="J128" s="32"/>
      <c r="K128" s="32"/>
      <c r="L128" s="32"/>
      <c r="R128" s="32"/>
      <c r="S128" s="32"/>
      <c r="T128" s="32"/>
    </row>
    <row r="129" spans="1:20">
      <c r="A129" s="38"/>
      <c r="C129" s="23"/>
      <c r="D129" s="32"/>
      <c r="E129" s="32"/>
      <c r="F129" s="32"/>
      <c r="G129" s="32"/>
      <c r="H129" s="32"/>
      <c r="I129" s="32"/>
      <c r="J129" s="32"/>
      <c r="K129" s="32"/>
      <c r="L129" s="32"/>
      <c r="R129" s="32"/>
      <c r="S129" s="32"/>
      <c r="T129" s="32"/>
    </row>
    <row r="130" spans="1:20">
      <c r="A130" s="38"/>
      <c r="C130" s="23"/>
      <c r="D130" s="32"/>
      <c r="E130" s="32"/>
      <c r="F130" s="32"/>
      <c r="G130" s="32"/>
      <c r="H130" s="32"/>
      <c r="I130" s="32"/>
      <c r="J130" s="32"/>
      <c r="K130" s="32"/>
      <c r="L130" s="32"/>
      <c r="R130" s="32"/>
      <c r="S130" s="32"/>
      <c r="T130" s="32"/>
    </row>
    <row r="131" spans="1:20">
      <c r="A131" s="38"/>
    </row>
    <row r="132" spans="1:20">
      <c r="A132" s="38"/>
    </row>
    <row r="133" spans="1:20">
      <c r="A133" s="38"/>
    </row>
    <row r="134" spans="1:20">
      <c r="A134" s="38"/>
    </row>
    <row r="135" spans="1:20">
      <c r="A135" s="38"/>
    </row>
    <row r="136" spans="1:20">
      <c r="A136" s="38"/>
    </row>
    <row r="137" spans="1:20">
      <c r="A137" s="38"/>
    </row>
    <row r="138" spans="1:20">
      <c r="A138" s="38"/>
    </row>
    <row r="139" spans="1:20">
      <c r="A139" s="38"/>
    </row>
    <row r="140" spans="1:20">
      <c r="A140" s="38"/>
    </row>
    <row r="141" spans="1:20">
      <c r="A141" s="38"/>
    </row>
    <row r="142" spans="1:20">
      <c r="A142" s="38"/>
    </row>
    <row r="143" spans="1:20">
      <c r="A143" s="38"/>
    </row>
    <row r="144" spans="1:20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8"/>
    </row>
    <row r="221" spans="1:1">
      <c r="A221" s="38"/>
    </row>
    <row r="222" spans="1:1">
      <c r="A222" s="38"/>
    </row>
    <row r="223" spans="1:1">
      <c r="A223" s="38"/>
    </row>
    <row r="224" spans="1:1">
      <c r="A224" s="38"/>
    </row>
    <row r="225" spans="1:1">
      <c r="A225" s="38"/>
    </row>
    <row r="226" spans="1:1">
      <c r="A226" s="38"/>
    </row>
    <row r="227" spans="1:1">
      <c r="A227" s="38"/>
    </row>
    <row r="228" spans="1:1">
      <c r="A228" s="38"/>
    </row>
    <row r="229" spans="1:1">
      <c r="A229" s="38"/>
    </row>
    <row r="230" spans="1:1">
      <c r="A230" s="38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  <row r="654" spans="1:1">
      <c r="A654" s="39"/>
    </row>
    <row r="655" spans="1:1">
      <c r="A655" s="39"/>
    </row>
    <row r="656" spans="1:1">
      <c r="A656" s="39"/>
    </row>
    <row r="657" spans="1:1">
      <c r="A657" s="39"/>
    </row>
    <row r="658" spans="1:1">
      <c r="A658" s="39"/>
    </row>
    <row r="659" spans="1:1">
      <c r="A659" s="39"/>
    </row>
    <row r="660" spans="1:1">
      <c r="A660" s="39"/>
    </row>
    <row r="661" spans="1:1">
      <c r="A661" s="39"/>
    </row>
    <row r="662" spans="1:1">
      <c r="A662" s="39"/>
    </row>
    <row r="663" spans="1:1">
      <c r="A663" s="39"/>
    </row>
    <row r="664" spans="1:1">
      <c r="A664" s="39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N653"/>
  <sheetViews>
    <sheetView topLeftCell="A2" zoomScale="40" zoomScaleNormal="40" workbookViewId="0">
      <selection activeCell="B14" sqref="B14"/>
    </sheetView>
  </sheetViews>
  <sheetFormatPr defaultRowHeight="12.75"/>
  <cols>
    <col min="1" max="1" width="125.85546875" style="445" customWidth="1"/>
    <col min="2" max="13" width="42" style="239" customWidth="1"/>
    <col min="14" max="14" width="3.42578125" style="487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48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4"/>
    </row>
    <row r="2" spans="1:14" s="26" customFormat="1" ht="70.5" customHeight="1">
      <c r="A2" s="1218" t="s">
        <v>353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85"/>
    </row>
    <row r="3" spans="1:14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85"/>
    </row>
    <row r="4" spans="1:14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85"/>
    </row>
    <row r="5" spans="1:14" s="40" customFormat="1" ht="74.25" customHeight="1">
      <c r="A5" s="1248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86"/>
    </row>
    <row r="6" spans="1:14" ht="6" customHeight="1"/>
    <row r="7" spans="1:14" ht="19.5" customHeight="1">
      <c r="A7" s="44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488"/>
    </row>
    <row r="8" spans="1:14" s="490" customFormat="1" ht="33.75" customHeight="1">
      <c r="A8" s="489"/>
      <c r="B8" s="1235" t="s">
        <v>184</v>
      </c>
      <c r="C8" s="1235"/>
      <c r="D8" s="1235"/>
      <c r="E8" s="1235"/>
      <c r="F8" s="1235" t="s">
        <v>178</v>
      </c>
      <c r="G8" s="1235"/>
      <c r="H8" s="1235"/>
      <c r="I8" s="1235"/>
      <c r="J8" s="1235" t="s">
        <v>136</v>
      </c>
      <c r="K8" s="1235"/>
      <c r="L8" s="1235"/>
      <c r="M8" s="1235"/>
    </row>
    <row r="9" spans="1:14" s="493" customFormat="1" ht="27.75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492"/>
    </row>
    <row r="10" spans="1:14" s="505" customFormat="1" ht="45" customHeight="1">
      <c r="A10" s="1115" t="s">
        <v>775</v>
      </c>
      <c r="B10" s="1110">
        <v>395.46449000000001</v>
      </c>
      <c r="C10" s="1110">
        <v>265190.63463759999</v>
      </c>
      <c r="D10" s="1110">
        <v>702239.3544978</v>
      </c>
      <c r="E10" s="1110">
        <v>967825.45362539997</v>
      </c>
      <c r="F10" s="1110">
        <v>1148.28964</v>
      </c>
      <c r="G10" s="1110">
        <v>9035.6896099999994</v>
      </c>
      <c r="H10" s="1110">
        <v>32826.777340000001</v>
      </c>
      <c r="I10" s="1110">
        <v>43010.756590000005</v>
      </c>
      <c r="J10" s="1110">
        <v>1543.7541299999998</v>
      </c>
      <c r="K10" s="1110">
        <v>274226.32424760005</v>
      </c>
      <c r="L10" s="1110">
        <v>735066.13183780003</v>
      </c>
      <c r="M10" s="1110">
        <v>1010836.2102154</v>
      </c>
      <c r="N10" s="1111"/>
    </row>
    <row r="11" spans="1:14" s="505" customFormat="1" ht="45" customHeight="1">
      <c r="A11" s="1115" t="s">
        <v>776</v>
      </c>
      <c r="B11" s="1110">
        <v>0</v>
      </c>
      <c r="C11" s="1110">
        <v>4276.7309100000002</v>
      </c>
      <c r="D11" s="1110">
        <v>6355.8800329999995</v>
      </c>
      <c r="E11" s="1110">
        <v>10632.610943</v>
      </c>
      <c r="F11" s="1110">
        <v>3520.7559700000002</v>
      </c>
      <c r="G11" s="1110">
        <v>148.99617999999998</v>
      </c>
      <c r="H11" s="1110">
        <v>1682.0527199999999</v>
      </c>
      <c r="I11" s="1110">
        <v>5351.8048699999999</v>
      </c>
      <c r="J11" s="1110">
        <v>3520.7559700000002</v>
      </c>
      <c r="K11" s="1110">
        <v>4425.7270899999994</v>
      </c>
      <c r="L11" s="1110">
        <v>8037.9327529999991</v>
      </c>
      <c r="M11" s="1110">
        <v>15984.415813</v>
      </c>
      <c r="N11" s="1111"/>
    </row>
    <row r="12" spans="1:14" s="505" customFormat="1" ht="45" customHeight="1">
      <c r="A12" s="1115" t="s">
        <v>777</v>
      </c>
      <c r="B12" s="1110">
        <v>0</v>
      </c>
      <c r="C12" s="1110">
        <v>157.5</v>
      </c>
      <c r="D12" s="1110">
        <v>0</v>
      </c>
      <c r="E12" s="1110">
        <v>157.5</v>
      </c>
      <c r="F12" s="1110">
        <v>0</v>
      </c>
      <c r="G12" s="1110">
        <v>6.86</v>
      </c>
      <c r="H12" s="1110">
        <v>0</v>
      </c>
      <c r="I12" s="1110">
        <v>6.86</v>
      </c>
      <c r="J12" s="1110">
        <v>0</v>
      </c>
      <c r="K12" s="1110">
        <v>164.36</v>
      </c>
      <c r="L12" s="1110">
        <v>0</v>
      </c>
      <c r="M12" s="1110">
        <v>164.36</v>
      </c>
      <c r="N12" s="1111"/>
    </row>
    <row r="13" spans="1:14" s="505" customFormat="1" ht="45" customHeight="1">
      <c r="A13" s="1115" t="s">
        <v>137</v>
      </c>
      <c r="B13" s="1110">
        <v>2.7413699999999999</v>
      </c>
      <c r="C13" s="1110">
        <v>15162.301820000001</v>
      </c>
      <c r="D13" s="1110">
        <v>38308.555777199996</v>
      </c>
      <c r="E13" s="1110">
        <v>53473.598967200007</v>
      </c>
      <c r="F13" s="1110">
        <v>0</v>
      </c>
      <c r="G13" s="1110">
        <v>849.38211999999999</v>
      </c>
      <c r="H13" s="1110">
        <v>10970.184407799999</v>
      </c>
      <c r="I13" s="1110">
        <v>11819.5665278</v>
      </c>
      <c r="J13" s="1110">
        <v>2.7413699999999999</v>
      </c>
      <c r="K13" s="1110">
        <v>16011.683939999999</v>
      </c>
      <c r="L13" s="1110">
        <v>49278.740185000002</v>
      </c>
      <c r="M13" s="1110">
        <v>65293.165494999994</v>
      </c>
      <c r="N13" s="1111"/>
    </row>
    <row r="14" spans="1:14" s="505" customFormat="1" ht="45" customHeight="1">
      <c r="A14" s="1115" t="s">
        <v>778</v>
      </c>
      <c r="B14" s="1110">
        <v>235.57660999999999</v>
      </c>
      <c r="C14" s="1110">
        <v>149690.1821638</v>
      </c>
      <c r="D14" s="1110">
        <v>310205.13304680004</v>
      </c>
      <c r="E14" s="1110">
        <v>460130.89182059997</v>
      </c>
      <c r="F14" s="1110">
        <v>9813.3695299999999</v>
      </c>
      <c r="G14" s="1110">
        <v>41888.853539999996</v>
      </c>
      <c r="H14" s="1110">
        <v>108913.30953499999</v>
      </c>
      <c r="I14" s="1110">
        <v>160615.53260499999</v>
      </c>
      <c r="J14" s="1110">
        <v>10048.94614</v>
      </c>
      <c r="K14" s="1110">
        <v>191579.03570379998</v>
      </c>
      <c r="L14" s="1110">
        <v>419118.44258179999</v>
      </c>
      <c r="M14" s="1110">
        <v>620746.4244256001</v>
      </c>
      <c r="N14" s="1111"/>
    </row>
    <row r="15" spans="1:14" s="505" customFormat="1" ht="45" customHeight="1">
      <c r="A15" s="1115" t="s">
        <v>138</v>
      </c>
      <c r="B15" s="1110">
        <v>5.2482899999999999</v>
      </c>
      <c r="C15" s="1110">
        <v>467.79171000000002</v>
      </c>
      <c r="D15" s="1110">
        <v>1088.5972899999999</v>
      </c>
      <c r="E15" s="1110">
        <v>1561.6372900000001</v>
      </c>
      <c r="F15" s="1110">
        <v>0</v>
      </c>
      <c r="G15" s="1110">
        <v>78.0762</v>
      </c>
      <c r="H15" s="1110">
        <v>183.35879</v>
      </c>
      <c r="I15" s="1110">
        <v>261.43498999999997</v>
      </c>
      <c r="J15" s="1110">
        <v>5.2482899999999999</v>
      </c>
      <c r="K15" s="1110">
        <v>545.86791000000005</v>
      </c>
      <c r="L15" s="1110">
        <v>1271.9560800000002</v>
      </c>
      <c r="M15" s="1110">
        <v>1823.0722800000001</v>
      </c>
      <c r="N15" s="1111"/>
    </row>
    <row r="16" spans="1:14" s="505" customFormat="1" ht="45" customHeight="1">
      <c r="A16" s="1115" t="s">
        <v>139</v>
      </c>
      <c r="B16" s="1110">
        <v>113.65035</v>
      </c>
      <c r="C16" s="1110">
        <v>68668.442363599999</v>
      </c>
      <c r="D16" s="1110">
        <v>263301.41584779997</v>
      </c>
      <c r="E16" s="1110">
        <v>332083.5085614</v>
      </c>
      <c r="F16" s="1110">
        <v>54680.522759400003</v>
      </c>
      <c r="G16" s="1110">
        <v>47931.836929999998</v>
      </c>
      <c r="H16" s="1110">
        <v>200793.55885679999</v>
      </c>
      <c r="I16" s="1110">
        <v>303405.91854619997</v>
      </c>
      <c r="J16" s="1110">
        <v>54794.173109399999</v>
      </c>
      <c r="K16" s="1110">
        <v>116600.27929359999</v>
      </c>
      <c r="L16" s="1110">
        <v>464094.9747046</v>
      </c>
      <c r="M16" s="1110">
        <v>635489.42710760003</v>
      </c>
      <c r="N16" s="1111"/>
    </row>
    <row r="17" spans="1:14" s="505" customFormat="1" ht="45" customHeight="1">
      <c r="A17" s="1115" t="s">
        <v>140</v>
      </c>
      <c r="B17" s="1110">
        <v>1128.8288600000001</v>
      </c>
      <c r="C17" s="1110">
        <v>318687.61038819997</v>
      </c>
      <c r="D17" s="1110">
        <v>406051.0203036</v>
      </c>
      <c r="E17" s="1110">
        <v>725867.45955180004</v>
      </c>
      <c r="F17" s="1110">
        <v>20216.912626400001</v>
      </c>
      <c r="G17" s="1110">
        <v>88316.417618599997</v>
      </c>
      <c r="H17" s="1110">
        <v>103739.6432086</v>
      </c>
      <c r="I17" s="1110">
        <v>212272.97345359999</v>
      </c>
      <c r="J17" s="1110">
        <v>21345.741486400002</v>
      </c>
      <c r="K17" s="1110">
        <v>407004.02800679998</v>
      </c>
      <c r="L17" s="1110">
        <v>509790.6635122</v>
      </c>
      <c r="M17" s="1110">
        <v>938140.43300539989</v>
      </c>
      <c r="N17" s="1111"/>
    </row>
    <row r="18" spans="1:14" s="505" customFormat="1" ht="45" customHeight="1">
      <c r="A18" s="1115" t="s">
        <v>779</v>
      </c>
      <c r="B18" s="1110">
        <v>137.85473000000002</v>
      </c>
      <c r="C18" s="1110">
        <v>50380.222950000003</v>
      </c>
      <c r="D18" s="1110">
        <v>92428.809725799991</v>
      </c>
      <c r="E18" s="1110">
        <v>142946.88740580002</v>
      </c>
      <c r="F18" s="1110">
        <v>997.16760999999997</v>
      </c>
      <c r="G18" s="1110">
        <v>5680.4059100000004</v>
      </c>
      <c r="H18" s="1110">
        <v>33545.467059999995</v>
      </c>
      <c r="I18" s="1110">
        <v>40223.040580000001</v>
      </c>
      <c r="J18" s="1110">
        <v>1135.02234</v>
      </c>
      <c r="K18" s="1110">
        <v>56060.628859999997</v>
      </c>
      <c r="L18" s="1110">
        <v>125974.2767858</v>
      </c>
      <c r="M18" s="1110">
        <v>183169.92798579999</v>
      </c>
      <c r="N18" s="1111"/>
    </row>
    <row r="19" spans="1:14" s="505" customFormat="1" ht="45" customHeight="1">
      <c r="A19" s="1115" t="s">
        <v>141</v>
      </c>
      <c r="B19" s="1110">
        <v>49.721069999999997</v>
      </c>
      <c r="C19" s="1110">
        <v>91135.84736</v>
      </c>
      <c r="D19" s="1110">
        <v>272720.71647640003</v>
      </c>
      <c r="E19" s="1110">
        <v>363906.28490640002</v>
      </c>
      <c r="F19" s="1110">
        <v>612.0135600000001</v>
      </c>
      <c r="G19" s="1110">
        <v>8429.4608736000009</v>
      </c>
      <c r="H19" s="1110">
        <v>58882.875114399998</v>
      </c>
      <c r="I19" s="1110">
        <v>67924.349547999998</v>
      </c>
      <c r="J19" s="1110">
        <v>661.73463000000004</v>
      </c>
      <c r="K19" s="1110">
        <v>99565.308233600008</v>
      </c>
      <c r="L19" s="1110">
        <v>331603.59159079997</v>
      </c>
      <c r="M19" s="1110">
        <v>431830.63445439999</v>
      </c>
      <c r="N19" s="1111"/>
    </row>
    <row r="20" spans="1:14" s="505" customFormat="1" ht="45" customHeight="1">
      <c r="A20" s="1115" t="s">
        <v>142</v>
      </c>
      <c r="B20" s="1110">
        <v>0</v>
      </c>
      <c r="C20" s="1110">
        <v>5159.6058200000007</v>
      </c>
      <c r="D20" s="1110">
        <v>1303.93209</v>
      </c>
      <c r="E20" s="1110">
        <v>6463.53791</v>
      </c>
      <c r="F20" s="1110">
        <v>2.7</v>
      </c>
      <c r="G20" s="1110">
        <v>1235.5605</v>
      </c>
      <c r="H20" s="1110">
        <v>326.84485920000003</v>
      </c>
      <c r="I20" s="1110">
        <v>1565.1053592000001</v>
      </c>
      <c r="J20" s="1110">
        <v>2.7</v>
      </c>
      <c r="K20" s="1110">
        <v>6395.1663200000003</v>
      </c>
      <c r="L20" s="1110">
        <v>1630.7769492</v>
      </c>
      <c r="M20" s="1110">
        <v>8028.6432691999998</v>
      </c>
      <c r="N20" s="1111"/>
    </row>
    <row r="21" spans="1:14" s="505" customFormat="1" ht="45" customHeight="1">
      <c r="A21" s="1115" t="s">
        <v>143</v>
      </c>
      <c r="B21" s="1110">
        <v>84.27788000000001</v>
      </c>
      <c r="C21" s="1110">
        <v>45526.5193956</v>
      </c>
      <c r="D21" s="1110">
        <v>133579.95373459999</v>
      </c>
      <c r="E21" s="1110">
        <v>179190.75101019998</v>
      </c>
      <c r="F21" s="1110">
        <v>4840.7948644000007</v>
      </c>
      <c r="G21" s="1110">
        <v>14228.871939999999</v>
      </c>
      <c r="H21" s="1110">
        <v>100496.0198278</v>
      </c>
      <c r="I21" s="1110">
        <v>119565.6866322</v>
      </c>
      <c r="J21" s="1110">
        <v>4925.0727444000004</v>
      </c>
      <c r="K21" s="1110">
        <v>59755.391335600005</v>
      </c>
      <c r="L21" s="1110">
        <v>234075.9735624</v>
      </c>
      <c r="M21" s="1110">
        <v>298756.43764240004</v>
      </c>
      <c r="N21" s="1111"/>
    </row>
    <row r="22" spans="1:14" s="505" customFormat="1" ht="45" customHeight="1">
      <c r="A22" s="1115" t="s">
        <v>144</v>
      </c>
      <c r="B22" s="1110">
        <v>3</v>
      </c>
      <c r="C22" s="1110">
        <v>3146.8927699999999</v>
      </c>
      <c r="D22" s="1110">
        <v>393.50081</v>
      </c>
      <c r="E22" s="1110">
        <v>3543.3935799999999</v>
      </c>
      <c r="F22" s="1110">
        <v>0</v>
      </c>
      <c r="G22" s="1110">
        <v>63.745309999999996</v>
      </c>
      <c r="H22" s="1110">
        <v>87.081810000000004</v>
      </c>
      <c r="I22" s="1110">
        <v>150.82712000000001</v>
      </c>
      <c r="J22" s="1110">
        <v>3</v>
      </c>
      <c r="K22" s="1110">
        <v>3210.6380800000002</v>
      </c>
      <c r="L22" s="1110">
        <v>480.58262000000002</v>
      </c>
      <c r="M22" s="1110">
        <v>3694.2207000000003</v>
      </c>
      <c r="N22" s="1111"/>
    </row>
    <row r="23" spans="1:14" s="505" customFormat="1" ht="45" customHeight="1">
      <c r="A23" s="1115" t="s">
        <v>145</v>
      </c>
      <c r="B23" s="1110">
        <v>0</v>
      </c>
      <c r="C23" s="1110">
        <v>2708.8232499999999</v>
      </c>
      <c r="D23" s="1110">
        <v>2716.8869</v>
      </c>
      <c r="E23" s="1110">
        <v>5425.7101500000008</v>
      </c>
      <c r="F23" s="1110">
        <v>2.5920000000000001</v>
      </c>
      <c r="G23" s="1110">
        <v>127.1683</v>
      </c>
      <c r="H23" s="1110">
        <v>193.19767999999999</v>
      </c>
      <c r="I23" s="1110">
        <v>322.95797999999996</v>
      </c>
      <c r="J23" s="1110">
        <v>2.5920000000000001</v>
      </c>
      <c r="K23" s="1110">
        <v>2835.9915499999997</v>
      </c>
      <c r="L23" s="1110">
        <v>2910.0845800000002</v>
      </c>
      <c r="M23" s="1110">
        <v>5748.66813</v>
      </c>
      <c r="N23" s="1111"/>
    </row>
    <row r="24" spans="1:14" s="505" customFormat="1" ht="45" customHeight="1">
      <c r="A24" s="1115" t="s">
        <v>146</v>
      </c>
      <c r="B24" s="1110">
        <v>14.831469999999999</v>
      </c>
      <c r="C24" s="1110">
        <v>16580.80128</v>
      </c>
      <c r="D24" s="1110">
        <v>21167.6361258</v>
      </c>
      <c r="E24" s="1110">
        <v>37763.2688758</v>
      </c>
      <c r="F24" s="1110">
        <v>343.99261999999999</v>
      </c>
      <c r="G24" s="1110">
        <v>1050.0906599999998</v>
      </c>
      <c r="H24" s="1110">
        <v>12705.5699014</v>
      </c>
      <c r="I24" s="1110">
        <v>14099.653181399999</v>
      </c>
      <c r="J24" s="1110">
        <v>358.82409000000001</v>
      </c>
      <c r="K24" s="1110">
        <v>17630.891940000001</v>
      </c>
      <c r="L24" s="1110">
        <v>33873.206027200002</v>
      </c>
      <c r="M24" s="1110">
        <v>51862.922057199998</v>
      </c>
      <c r="N24" s="1111"/>
    </row>
    <row r="25" spans="1:14" s="505" customFormat="1" ht="45" customHeight="1">
      <c r="A25" s="1115" t="s">
        <v>147</v>
      </c>
      <c r="B25" s="1110">
        <v>0</v>
      </c>
      <c r="C25" s="1110">
        <v>412.20028000000002</v>
      </c>
      <c r="D25" s="1110">
        <v>64.576390000000004</v>
      </c>
      <c r="E25" s="1110">
        <v>476.77666999999997</v>
      </c>
      <c r="F25" s="1110">
        <v>0</v>
      </c>
      <c r="G25" s="1110">
        <v>0</v>
      </c>
      <c r="H25" s="1110">
        <v>0</v>
      </c>
      <c r="I25" s="1110">
        <v>0</v>
      </c>
      <c r="J25" s="1110">
        <v>0</v>
      </c>
      <c r="K25" s="1110">
        <v>412.20028000000002</v>
      </c>
      <c r="L25" s="1110">
        <v>64.576390000000004</v>
      </c>
      <c r="M25" s="1110">
        <v>476.77666999999997</v>
      </c>
      <c r="N25" s="1111"/>
    </row>
    <row r="26" spans="1:14" s="505" customFormat="1" ht="45" customHeight="1">
      <c r="A26" s="1115" t="s">
        <v>148</v>
      </c>
      <c r="B26" s="1110">
        <v>0</v>
      </c>
      <c r="C26" s="1110">
        <v>15</v>
      </c>
      <c r="D26" s="1110">
        <v>0</v>
      </c>
      <c r="E26" s="1110">
        <v>15</v>
      </c>
      <c r="F26" s="1110">
        <v>0</v>
      </c>
      <c r="G26" s="1110">
        <v>0</v>
      </c>
      <c r="H26" s="1110">
        <v>0</v>
      </c>
      <c r="I26" s="1110">
        <v>0</v>
      </c>
      <c r="J26" s="1110">
        <v>0</v>
      </c>
      <c r="K26" s="1110">
        <v>15</v>
      </c>
      <c r="L26" s="1110">
        <v>0</v>
      </c>
      <c r="M26" s="1110">
        <v>15</v>
      </c>
      <c r="N26" s="1111"/>
    </row>
    <row r="27" spans="1:14" s="1114" customFormat="1" ht="45" customHeight="1" thickBot="1">
      <c r="A27" s="1116" t="s">
        <v>149</v>
      </c>
      <c r="B27" s="1112">
        <v>0</v>
      </c>
      <c r="C27" s="1112">
        <v>1483.7837</v>
      </c>
      <c r="D27" s="1112">
        <v>22.60192</v>
      </c>
      <c r="E27" s="1112">
        <v>1506.38562</v>
      </c>
      <c r="F27" s="1112">
        <v>0</v>
      </c>
      <c r="G27" s="1112">
        <v>28</v>
      </c>
      <c r="H27" s="1112">
        <v>0</v>
      </c>
      <c r="I27" s="1112">
        <v>28</v>
      </c>
      <c r="J27" s="1112">
        <v>0</v>
      </c>
      <c r="K27" s="1112">
        <v>1511.7837</v>
      </c>
      <c r="L27" s="1112">
        <v>22.60192</v>
      </c>
      <c r="M27" s="1112">
        <v>1534.38562</v>
      </c>
      <c r="N27" s="1113"/>
    </row>
    <row r="28" spans="1:14" s="495" customFormat="1" ht="42" customHeight="1" thickTop="1" thickBot="1">
      <c r="A28" s="499" t="s">
        <v>180</v>
      </c>
      <c r="B28" s="500">
        <f>SUM(B10:B27)</f>
        <v>2171.1951200000003</v>
      </c>
      <c r="C28" s="500">
        <f t="shared" ref="C28:M28" si="0">SUM(C10:C27)</f>
        <v>1038850.8907988</v>
      </c>
      <c r="D28" s="500">
        <f t="shared" si="0"/>
        <v>2251948.5709688002</v>
      </c>
      <c r="E28" s="500">
        <f t="shared" si="0"/>
        <v>3292970.6568875997</v>
      </c>
      <c r="F28" s="500">
        <f t="shared" si="0"/>
        <v>96179.111180200009</v>
      </c>
      <c r="G28" s="500">
        <f t="shared" si="0"/>
        <v>219099.41569219998</v>
      </c>
      <c r="H28" s="500">
        <f t="shared" si="0"/>
        <v>665345.94111099991</v>
      </c>
      <c r="I28" s="500">
        <f t="shared" si="0"/>
        <v>980624.4679834001</v>
      </c>
      <c r="J28" s="500">
        <f t="shared" si="0"/>
        <v>98350.306300199984</v>
      </c>
      <c r="K28" s="500">
        <f t="shared" si="0"/>
        <v>1257950.3064910001</v>
      </c>
      <c r="L28" s="500">
        <f t="shared" si="0"/>
        <v>2917294.5120797991</v>
      </c>
      <c r="M28" s="500">
        <f t="shared" si="0"/>
        <v>4273595.1248709997</v>
      </c>
      <c r="N28" s="490"/>
    </row>
    <row r="29" spans="1:14" ht="11.25" customHeight="1" thickTop="1" thickBot="1">
      <c r="A29" s="501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</row>
    <row r="30" spans="1:14" ht="33" customHeight="1" thickTop="1">
      <c r="A30" s="843" t="s">
        <v>152</v>
      </c>
      <c r="B30" s="5"/>
      <c r="C30" s="6"/>
      <c r="D30" s="6"/>
      <c r="E30" s="6"/>
      <c r="F30" s="6"/>
      <c r="G30" s="6"/>
      <c r="H30" s="7"/>
      <c r="I30" s="7"/>
      <c r="J30" s="244"/>
      <c r="K30" s="244"/>
      <c r="L30" s="244"/>
      <c r="M30" s="244"/>
    </row>
    <row r="31" spans="1:14" ht="13.5" customHeight="1">
      <c r="A31" s="462"/>
      <c r="B31" s="32"/>
      <c r="C31" s="30"/>
      <c r="D31" s="30"/>
      <c r="E31" s="30"/>
      <c r="F31" s="30"/>
      <c r="G31" s="30"/>
      <c r="H31" s="30"/>
      <c r="I31" s="8"/>
      <c r="J31" s="244"/>
      <c r="K31" s="244"/>
      <c r="L31" s="244"/>
      <c r="M31" s="244"/>
    </row>
    <row r="32" spans="1:14" ht="13.5" customHeight="1">
      <c r="A32" s="462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  <c r="F79" s="32"/>
      <c r="G79" s="32"/>
      <c r="H79" s="32"/>
    </row>
    <row r="80" spans="1:13">
      <c r="A80" s="462"/>
      <c r="C80" s="32"/>
      <c r="D80" s="32"/>
      <c r="E80" s="32"/>
      <c r="F80" s="32"/>
      <c r="G80" s="32"/>
      <c r="H80" s="32"/>
    </row>
    <row r="81" spans="1:8">
      <c r="A81" s="462"/>
      <c r="C81" s="32"/>
      <c r="D81" s="32"/>
      <c r="E81" s="32"/>
      <c r="F81" s="32"/>
      <c r="G81" s="32"/>
      <c r="H81" s="32"/>
    </row>
    <row r="82" spans="1:8">
      <c r="A82" s="462"/>
      <c r="C82" s="32"/>
      <c r="D82" s="32"/>
      <c r="E82" s="32"/>
      <c r="F82" s="32"/>
      <c r="G82" s="32"/>
      <c r="H82" s="32"/>
    </row>
    <row r="83" spans="1:8">
      <c r="A83" s="464"/>
      <c r="C83" s="32"/>
      <c r="D83" s="32"/>
      <c r="E83" s="32"/>
      <c r="F83" s="32"/>
      <c r="G83" s="32"/>
      <c r="H83" s="32"/>
    </row>
    <row r="84" spans="1:8">
      <c r="A84" s="463"/>
      <c r="C84" s="32"/>
      <c r="D84" s="32"/>
      <c r="E84" s="32"/>
      <c r="F84" s="32"/>
      <c r="G84" s="32"/>
      <c r="H84" s="32"/>
    </row>
    <row r="85" spans="1:8">
      <c r="A85" s="462"/>
      <c r="C85" s="32"/>
      <c r="D85" s="32"/>
      <c r="E85" s="32"/>
      <c r="F85" s="32"/>
      <c r="G85" s="32"/>
      <c r="H85" s="32"/>
    </row>
    <row r="86" spans="1:8">
      <c r="A86" s="462"/>
      <c r="C86" s="32"/>
      <c r="D86" s="32"/>
      <c r="E86" s="32"/>
      <c r="F86" s="32"/>
      <c r="G86" s="32"/>
      <c r="H86" s="32"/>
    </row>
    <row r="87" spans="1:8">
      <c r="A87" s="462"/>
      <c r="C87" s="32"/>
      <c r="D87" s="32"/>
      <c r="E87" s="32"/>
      <c r="F87" s="32"/>
      <c r="G87" s="32"/>
      <c r="H87" s="32"/>
    </row>
    <row r="88" spans="1:8">
      <c r="A88" s="462"/>
      <c r="C88" s="32"/>
      <c r="D88" s="32"/>
      <c r="E88" s="32"/>
      <c r="F88" s="32"/>
      <c r="G88" s="32"/>
      <c r="H88" s="32"/>
    </row>
    <row r="89" spans="1:8">
      <c r="A89" s="462"/>
      <c r="C89" s="32"/>
      <c r="D89" s="32"/>
      <c r="E89" s="32"/>
      <c r="F89" s="32"/>
      <c r="G89" s="32"/>
      <c r="H89" s="32"/>
    </row>
    <row r="90" spans="1:8">
      <c r="A90" s="462"/>
      <c r="C90" s="32"/>
      <c r="D90" s="32"/>
      <c r="E90" s="32"/>
      <c r="F90" s="32"/>
      <c r="G90" s="32"/>
      <c r="H90" s="32"/>
    </row>
    <row r="91" spans="1:8">
      <c r="A91" s="462"/>
      <c r="C91" s="32"/>
      <c r="D91" s="32"/>
      <c r="E91" s="32"/>
      <c r="F91" s="32"/>
      <c r="G91" s="32"/>
      <c r="H91" s="32"/>
    </row>
    <row r="92" spans="1:8">
      <c r="A92" s="462"/>
      <c r="C92" s="32"/>
      <c r="D92" s="32"/>
      <c r="E92" s="32"/>
      <c r="F92" s="32"/>
      <c r="G92" s="32"/>
      <c r="H92" s="32"/>
    </row>
    <row r="93" spans="1:8">
      <c r="A93" s="462"/>
      <c r="C93" s="32"/>
      <c r="D93" s="32"/>
      <c r="E93" s="32"/>
      <c r="F93" s="32"/>
      <c r="G93" s="32"/>
      <c r="H93" s="32"/>
    </row>
    <row r="94" spans="1:8">
      <c r="A94" s="463"/>
      <c r="C94" s="32"/>
      <c r="D94" s="32"/>
      <c r="E94" s="32"/>
      <c r="F94" s="32"/>
      <c r="G94" s="32"/>
      <c r="H94" s="32"/>
    </row>
    <row r="95" spans="1:8">
      <c r="A95" s="462"/>
      <c r="C95" s="32"/>
      <c r="D95" s="32"/>
      <c r="E95" s="32"/>
      <c r="F95" s="32"/>
      <c r="G95" s="32"/>
      <c r="H95" s="32"/>
    </row>
    <row r="96" spans="1:8">
      <c r="A96" s="462"/>
      <c r="C96" s="32"/>
      <c r="D96" s="32"/>
      <c r="E96" s="32"/>
      <c r="F96" s="32"/>
      <c r="G96" s="32"/>
      <c r="H96" s="32"/>
    </row>
    <row r="97" spans="1:8">
      <c r="A97" s="462"/>
      <c r="C97" s="32"/>
      <c r="D97" s="32"/>
      <c r="E97" s="32"/>
      <c r="F97" s="32"/>
      <c r="G97" s="32"/>
      <c r="H97" s="32"/>
    </row>
    <row r="98" spans="1:8">
      <c r="A98" s="466"/>
      <c r="C98" s="32"/>
      <c r="D98" s="32"/>
      <c r="E98" s="32"/>
      <c r="F98" s="32"/>
      <c r="G98" s="32"/>
      <c r="H98" s="32"/>
    </row>
    <row r="99" spans="1:8">
      <c r="A99" s="466"/>
      <c r="C99" s="32"/>
      <c r="D99" s="32"/>
      <c r="E99" s="32"/>
      <c r="F99" s="32"/>
      <c r="G99" s="32"/>
      <c r="H99" s="32"/>
    </row>
    <row r="100" spans="1:8">
      <c r="A100" s="466"/>
      <c r="C100" s="32"/>
      <c r="D100" s="32"/>
      <c r="E100" s="32"/>
      <c r="F100" s="32"/>
      <c r="G100" s="32"/>
      <c r="H100" s="32"/>
    </row>
    <row r="101" spans="1:8">
      <c r="A101" s="466"/>
      <c r="C101" s="32"/>
      <c r="D101" s="32"/>
      <c r="E101" s="32"/>
      <c r="F101" s="32"/>
      <c r="G101" s="32"/>
      <c r="H101" s="32"/>
    </row>
    <row r="102" spans="1:8">
      <c r="A102" s="466"/>
      <c r="C102" s="32"/>
      <c r="D102" s="32"/>
      <c r="E102" s="32"/>
      <c r="F102" s="32"/>
      <c r="G102" s="32"/>
      <c r="H102" s="32"/>
    </row>
    <row r="103" spans="1:8">
      <c r="A103" s="466"/>
      <c r="C103" s="32"/>
      <c r="D103" s="32"/>
      <c r="E103" s="32"/>
      <c r="F103" s="32"/>
      <c r="G103" s="32"/>
      <c r="H103" s="32"/>
    </row>
    <row r="104" spans="1:8">
      <c r="A104" s="466"/>
      <c r="C104" s="32"/>
      <c r="D104" s="32"/>
      <c r="E104" s="32"/>
      <c r="F104" s="32"/>
      <c r="G104" s="32"/>
      <c r="H104" s="32"/>
    </row>
    <row r="105" spans="1:8">
      <c r="A105" s="466"/>
      <c r="C105" s="32"/>
      <c r="D105" s="32"/>
      <c r="E105" s="32"/>
      <c r="F105" s="32"/>
      <c r="G105" s="32"/>
      <c r="H105" s="32"/>
    </row>
    <row r="106" spans="1:8">
      <c r="A106" s="466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AG651"/>
  <sheetViews>
    <sheetView topLeftCell="A2" zoomScale="25" zoomScaleNormal="25" workbookViewId="0">
      <selection activeCell="A6" sqref="A6"/>
    </sheetView>
  </sheetViews>
  <sheetFormatPr defaultRowHeight="60"/>
  <cols>
    <col min="1" max="1" width="228" style="445" customWidth="1"/>
    <col min="2" max="2" width="86.85546875" style="239" customWidth="1"/>
    <col min="3" max="3" width="86.85546875" style="446" customWidth="1"/>
    <col min="4" max="24" width="86.85546875" style="239" customWidth="1"/>
    <col min="25" max="25" width="54.85546875" style="239" customWidth="1"/>
    <col min="26" max="26" width="6.5703125" style="19" customWidth="1"/>
    <col min="27" max="256" width="11.42578125" style="239" customWidth="1"/>
    <col min="257" max="16384" width="9.140625" style="239"/>
  </cols>
  <sheetData>
    <row r="1" spans="1:33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17"/>
    </row>
    <row r="2" spans="1:33" s="26" customFormat="1" ht="90.75">
      <c r="A2" s="1226" t="s">
        <v>353</v>
      </c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  <c r="V2" s="1226"/>
      <c r="W2" s="1226"/>
      <c r="X2" s="1226"/>
      <c r="Y2" s="1226"/>
      <c r="Z2" s="17"/>
    </row>
    <row r="3" spans="1:33" s="26" customFormat="1" ht="90.75">
      <c r="A3" s="1226" t="s">
        <v>177</v>
      </c>
      <c r="B3" s="1226"/>
      <c r="C3" s="1226"/>
      <c r="D3" s="1226"/>
      <c r="E3" s="1226"/>
      <c r="F3" s="1226"/>
      <c r="G3" s="1226"/>
      <c r="H3" s="1226"/>
      <c r="I3" s="1226"/>
      <c r="J3" s="1226"/>
      <c r="K3" s="1226"/>
      <c r="L3" s="1226"/>
      <c r="M3" s="1226"/>
      <c r="N3" s="1226"/>
      <c r="O3" s="1226"/>
      <c r="P3" s="1226"/>
      <c r="Q3" s="1226"/>
      <c r="R3" s="1226"/>
      <c r="S3" s="1226"/>
      <c r="T3" s="1226"/>
      <c r="U3" s="1226"/>
      <c r="V3" s="1226"/>
      <c r="W3" s="1226"/>
      <c r="X3" s="1226"/>
      <c r="Y3" s="1226"/>
      <c r="Z3" s="17"/>
    </row>
    <row r="4" spans="1:33" s="26" customFormat="1" ht="90.75">
      <c r="A4" s="1226" t="s">
        <v>922</v>
      </c>
      <c r="B4" s="1226"/>
      <c r="C4" s="1226"/>
      <c r="D4" s="1226"/>
      <c r="E4" s="1226"/>
      <c r="F4" s="1226"/>
      <c r="G4" s="1226"/>
      <c r="H4" s="1226"/>
      <c r="I4" s="1226"/>
      <c r="J4" s="1226"/>
      <c r="K4" s="1226"/>
      <c r="L4" s="1226"/>
      <c r="M4" s="1226"/>
      <c r="N4" s="1226"/>
      <c r="O4" s="1226"/>
      <c r="P4" s="1226"/>
      <c r="Q4" s="1226"/>
      <c r="R4" s="1226"/>
      <c r="S4" s="1226"/>
      <c r="T4" s="1226"/>
      <c r="U4" s="1226"/>
      <c r="V4" s="1226"/>
      <c r="W4" s="1226"/>
      <c r="X4" s="1226"/>
      <c r="Y4" s="1226"/>
      <c r="Z4" s="17"/>
    </row>
    <row r="5" spans="1:33" s="40" customFormat="1" ht="144.75" customHeight="1">
      <c r="A5" s="1249" t="s">
        <v>75</v>
      </c>
      <c r="B5" s="1249"/>
      <c r="C5" s="1249"/>
      <c r="D5" s="1249"/>
      <c r="E5" s="1249"/>
      <c r="F5" s="1249"/>
      <c r="G5" s="1249"/>
      <c r="H5" s="1249"/>
      <c r="I5" s="1249"/>
      <c r="J5" s="1249"/>
      <c r="K5" s="1249"/>
      <c r="L5" s="1249"/>
      <c r="M5" s="1249"/>
      <c r="N5" s="1249"/>
      <c r="O5" s="1249"/>
      <c r="P5" s="1249"/>
      <c r="Q5" s="1249"/>
      <c r="R5" s="1249"/>
      <c r="S5" s="1249"/>
      <c r="T5" s="1249"/>
      <c r="U5" s="1249"/>
      <c r="V5" s="1249"/>
      <c r="W5" s="1249"/>
      <c r="X5" s="1249"/>
      <c r="Y5" s="1249"/>
      <c r="Z5" s="18"/>
    </row>
    <row r="6" spans="1:33" s="13" customFormat="1" ht="82.5" customHeight="1">
      <c r="A6" s="509"/>
      <c r="B6" s="1225" t="s">
        <v>184</v>
      </c>
      <c r="C6" s="1225"/>
      <c r="D6" s="1225"/>
      <c r="E6" s="1225"/>
      <c r="F6" s="1225"/>
      <c r="G6" s="1225"/>
      <c r="H6" s="1225"/>
      <c r="I6" s="1225"/>
      <c r="J6" s="1225" t="s">
        <v>178</v>
      </c>
      <c r="K6" s="1225"/>
      <c r="L6" s="1225"/>
      <c r="M6" s="1225"/>
      <c r="N6" s="1225"/>
      <c r="O6" s="1225"/>
      <c r="P6" s="1225"/>
      <c r="Q6" s="1225"/>
      <c r="R6" s="1225" t="s">
        <v>136</v>
      </c>
      <c r="S6" s="1225"/>
      <c r="T6" s="1225"/>
      <c r="U6" s="1225"/>
      <c r="V6" s="1225"/>
      <c r="W6" s="1225"/>
      <c r="X6" s="1225"/>
      <c r="Y6" s="1225"/>
      <c r="Z6" s="20">
        <v>1</v>
      </c>
    </row>
    <row r="7" spans="1:33" s="12" customFormat="1" ht="262.5" customHeight="1">
      <c r="A7" s="449" t="s">
        <v>164</v>
      </c>
      <c r="B7" s="472" t="s">
        <v>170</v>
      </c>
      <c r="C7" s="473" t="s">
        <v>171</v>
      </c>
      <c r="D7" s="472" t="s">
        <v>172</v>
      </c>
      <c r="E7" s="472" t="s">
        <v>173</v>
      </c>
      <c r="F7" s="473" t="s">
        <v>174</v>
      </c>
      <c r="G7" s="472" t="s">
        <v>175</v>
      </c>
      <c r="H7" s="472" t="s">
        <v>176</v>
      </c>
      <c r="I7" s="473" t="s">
        <v>136</v>
      </c>
      <c r="J7" s="472" t="s">
        <v>170</v>
      </c>
      <c r="K7" s="472" t="s">
        <v>171</v>
      </c>
      <c r="L7" s="473" t="s">
        <v>172</v>
      </c>
      <c r="M7" s="472" t="s">
        <v>173</v>
      </c>
      <c r="N7" s="472" t="s">
        <v>174</v>
      </c>
      <c r="O7" s="472" t="s">
        <v>175</v>
      </c>
      <c r="P7" s="472" t="s">
        <v>176</v>
      </c>
      <c r="Q7" s="472" t="s">
        <v>136</v>
      </c>
      <c r="R7" s="472" t="s">
        <v>170</v>
      </c>
      <c r="S7" s="472" t="s">
        <v>171</v>
      </c>
      <c r="T7" s="473" t="s">
        <v>172</v>
      </c>
      <c r="U7" s="472" t="s">
        <v>173</v>
      </c>
      <c r="V7" s="472" t="s">
        <v>174</v>
      </c>
      <c r="W7" s="472" t="s">
        <v>175</v>
      </c>
      <c r="X7" s="472" t="s">
        <v>176</v>
      </c>
      <c r="Y7" s="472" t="s">
        <v>136</v>
      </c>
      <c r="Z7" s="15">
        <v>1</v>
      </c>
      <c r="AA7" s="14"/>
      <c r="AB7" s="14"/>
      <c r="AC7" s="15"/>
      <c r="AD7" s="14"/>
      <c r="AE7" s="14"/>
      <c r="AF7" s="15"/>
      <c r="AG7" s="14"/>
    </row>
    <row r="8" spans="1:33" s="749" customFormat="1" ht="80.099999999999994" customHeight="1">
      <c r="A8" s="746" t="s">
        <v>775</v>
      </c>
      <c r="B8" s="747">
        <v>940431.7683</v>
      </c>
      <c r="C8" s="747">
        <v>13517.520884</v>
      </c>
      <c r="D8" s="747">
        <v>3726.8379799999998</v>
      </c>
      <c r="E8" s="747">
        <v>68.119559999999993</v>
      </c>
      <c r="F8" s="747">
        <v>8696.8616614000002</v>
      </c>
      <c r="G8" s="747">
        <v>192.31974</v>
      </c>
      <c r="H8" s="747">
        <v>1192.0255</v>
      </c>
      <c r="I8" s="747">
        <v>967825.45360999997</v>
      </c>
      <c r="J8" s="747">
        <v>35273.59203</v>
      </c>
      <c r="K8" s="747">
        <v>4137.4103500000001</v>
      </c>
      <c r="L8" s="747">
        <v>957.44275000000005</v>
      </c>
      <c r="M8" s="747">
        <v>392.46977000000004</v>
      </c>
      <c r="N8" s="747">
        <v>1935.93461</v>
      </c>
      <c r="O8" s="747">
        <v>248.71996999999999</v>
      </c>
      <c r="P8" s="747">
        <v>65.187110000000004</v>
      </c>
      <c r="Q8" s="747">
        <v>43010.756590000005</v>
      </c>
      <c r="R8" s="747">
        <v>975705.36033000005</v>
      </c>
      <c r="S8" s="747">
        <v>17654.931234</v>
      </c>
      <c r="T8" s="747">
        <v>4684.2807300000004</v>
      </c>
      <c r="U8" s="747">
        <v>460.58933000000002</v>
      </c>
      <c r="V8" s="747">
        <v>10632.7962714</v>
      </c>
      <c r="W8" s="747">
        <v>441.03971000000001</v>
      </c>
      <c r="X8" s="747">
        <v>1257.21261</v>
      </c>
      <c r="Y8" s="747">
        <v>1010836.2102000001</v>
      </c>
      <c r="Z8" s="748"/>
    </row>
    <row r="9" spans="1:33" s="749" customFormat="1" ht="80.099999999999994" customHeight="1">
      <c r="A9" s="746" t="s">
        <v>776</v>
      </c>
      <c r="B9" s="750">
        <v>10412.044732999999</v>
      </c>
      <c r="C9" s="750">
        <v>174.97854000000001</v>
      </c>
      <c r="D9" s="750">
        <v>0</v>
      </c>
      <c r="E9" s="750">
        <v>0</v>
      </c>
      <c r="F9" s="750">
        <v>37.315260000000002</v>
      </c>
      <c r="G9" s="750">
        <v>0</v>
      </c>
      <c r="H9" s="750">
        <v>8.2724100000000007</v>
      </c>
      <c r="I9" s="750">
        <v>10632.610939999999</v>
      </c>
      <c r="J9" s="750">
        <v>5246.3477000000003</v>
      </c>
      <c r="K9" s="750">
        <v>63.469839999999998</v>
      </c>
      <c r="L9" s="747">
        <v>0</v>
      </c>
      <c r="M9" s="747">
        <v>41.98733</v>
      </c>
      <c r="N9" s="747">
        <v>0</v>
      </c>
      <c r="O9" s="747">
        <v>0</v>
      </c>
      <c r="P9" s="747">
        <v>0</v>
      </c>
      <c r="Q9" s="747">
        <v>5351.8048699999999</v>
      </c>
      <c r="R9" s="750">
        <v>15658.392433000001</v>
      </c>
      <c r="S9" s="750">
        <v>238.44838000000001</v>
      </c>
      <c r="T9" s="747">
        <v>0</v>
      </c>
      <c r="U9" s="747">
        <v>41.98733</v>
      </c>
      <c r="V9" s="747">
        <v>37.315260000000002</v>
      </c>
      <c r="W9" s="747">
        <v>0</v>
      </c>
      <c r="X9" s="747">
        <v>8.2724100000000007</v>
      </c>
      <c r="Y9" s="747">
        <v>15984.41581</v>
      </c>
      <c r="Z9" s="748"/>
    </row>
    <row r="10" spans="1:33" s="749" customFormat="1" ht="80.099999999999994" customHeight="1">
      <c r="A10" s="746" t="s">
        <v>777</v>
      </c>
      <c r="B10" s="750">
        <v>123.43416999999999</v>
      </c>
      <c r="C10" s="750">
        <v>0</v>
      </c>
      <c r="D10" s="750">
        <v>0</v>
      </c>
      <c r="E10" s="750">
        <v>0</v>
      </c>
      <c r="F10" s="750">
        <v>0</v>
      </c>
      <c r="G10" s="750">
        <v>0</v>
      </c>
      <c r="H10" s="750">
        <v>34.065829999999998</v>
      </c>
      <c r="I10" s="750">
        <v>157.5</v>
      </c>
      <c r="J10" s="750">
        <v>0</v>
      </c>
      <c r="K10" s="750">
        <v>0</v>
      </c>
      <c r="L10" s="747">
        <v>0</v>
      </c>
      <c r="M10" s="747">
        <v>0</v>
      </c>
      <c r="N10" s="747">
        <v>0</v>
      </c>
      <c r="O10" s="747">
        <v>0</v>
      </c>
      <c r="P10" s="747">
        <v>6.86</v>
      </c>
      <c r="Q10" s="747">
        <v>6.86</v>
      </c>
      <c r="R10" s="750">
        <v>123.43416999999999</v>
      </c>
      <c r="S10" s="750">
        <v>0</v>
      </c>
      <c r="T10" s="747">
        <v>0</v>
      </c>
      <c r="U10" s="747">
        <v>0</v>
      </c>
      <c r="V10" s="747">
        <v>0</v>
      </c>
      <c r="W10" s="747">
        <v>0</v>
      </c>
      <c r="X10" s="747">
        <v>40.925830000000005</v>
      </c>
      <c r="Y10" s="747">
        <v>164.36</v>
      </c>
      <c r="Z10" s="748"/>
    </row>
    <row r="11" spans="1:33" s="749" customFormat="1" ht="80.099999999999994" customHeight="1">
      <c r="A11" s="746" t="s">
        <v>137</v>
      </c>
      <c r="B11" s="747">
        <v>52393.732939199996</v>
      </c>
      <c r="C11" s="747">
        <v>327.93752799999999</v>
      </c>
      <c r="D11" s="747">
        <v>159.86245000000002</v>
      </c>
      <c r="E11" s="747">
        <v>2.82416</v>
      </c>
      <c r="F11" s="747">
        <v>22.166529999999998</v>
      </c>
      <c r="G11" s="747">
        <v>0</v>
      </c>
      <c r="H11" s="747">
        <v>567.07535999999993</v>
      </c>
      <c r="I11" s="747">
        <v>53473.598969999999</v>
      </c>
      <c r="J11" s="747">
        <v>5781.8613299999997</v>
      </c>
      <c r="K11" s="747">
        <v>4859.0080399999997</v>
      </c>
      <c r="L11" s="747">
        <v>619.95456999999999</v>
      </c>
      <c r="M11" s="747">
        <v>528.10475780000002</v>
      </c>
      <c r="N11" s="747">
        <v>0</v>
      </c>
      <c r="O11" s="747">
        <v>0</v>
      </c>
      <c r="P11" s="747">
        <v>30.637830000000001</v>
      </c>
      <c r="Q11" s="747">
        <v>11819.56653</v>
      </c>
      <c r="R11" s="747">
        <v>58175.594269199995</v>
      </c>
      <c r="S11" s="747">
        <v>5186.9455680000001</v>
      </c>
      <c r="T11" s="747">
        <v>779.81702000000007</v>
      </c>
      <c r="U11" s="747">
        <v>530.92891780000002</v>
      </c>
      <c r="V11" s="747">
        <v>22.166529999999998</v>
      </c>
      <c r="W11" s="747">
        <v>0</v>
      </c>
      <c r="X11" s="747">
        <v>597.71318999999994</v>
      </c>
      <c r="Y11" s="747">
        <v>65293.165500000003</v>
      </c>
      <c r="Z11" s="748"/>
    </row>
    <row r="12" spans="1:33" s="749" customFormat="1" ht="80.099999999999994" customHeight="1">
      <c r="A12" s="746" t="s">
        <v>778</v>
      </c>
      <c r="B12" s="747">
        <v>438302.54881539999</v>
      </c>
      <c r="C12" s="747">
        <v>5589.7778278000005</v>
      </c>
      <c r="D12" s="747">
        <v>4439.8664699999999</v>
      </c>
      <c r="E12" s="747">
        <v>70.228110000000001</v>
      </c>
      <c r="F12" s="747">
        <v>5964.2776273999998</v>
      </c>
      <c r="G12" s="747">
        <v>111.99853999999999</v>
      </c>
      <c r="H12" s="747">
        <v>5652.1944299999996</v>
      </c>
      <c r="I12" s="747">
        <v>460130.89182000002</v>
      </c>
      <c r="J12" s="747">
        <v>132249.65896960002</v>
      </c>
      <c r="K12" s="747">
        <v>16313.076345400001</v>
      </c>
      <c r="L12" s="747">
        <v>1373.9499099999998</v>
      </c>
      <c r="M12" s="747">
        <v>830.85590999999999</v>
      </c>
      <c r="N12" s="747">
        <v>6883.0390800000005</v>
      </c>
      <c r="O12" s="747">
        <v>606.71126000000004</v>
      </c>
      <c r="P12" s="747">
        <v>2358.2411299999999</v>
      </c>
      <c r="Q12" s="747">
        <v>160615.53261000002</v>
      </c>
      <c r="R12" s="747">
        <v>570552.20778499998</v>
      </c>
      <c r="S12" s="747">
        <v>21902.854173200001</v>
      </c>
      <c r="T12" s="747">
        <v>5813.8163800000002</v>
      </c>
      <c r="U12" s="747">
        <v>901.08402000000001</v>
      </c>
      <c r="V12" s="747">
        <v>12847.316707399999</v>
      </c>
      <c r="W12" s="747">
        <v>718.70980000000009</v>
      </c>
      <c r="X12" s="747">
        <v>8010.4355599999999</v>
      </c>
      <c r="Y12" s="747">
        <v>620746.4244299999</v>
      </c>
      <c r="Z12" s="748"/>
    </row>
    <row r="13" spans="1:33" s="749" customFormat="1" ht="80.099999999999994" customHeight="1">
      <c r="A13" s="746" t="s">
        <v>138</v>
      </c>
      <c r="B13" s="747">
        <v>1520.1155700000002</v>
      </c>
      <c r="C13" s="747">
        <v>0</v>
      </c>
      <c r="D13" s="747">
        <v>0</v>
      </c>
      <c r="E13" s="747">
        <v>0</v>
      </c>
      <c r="F13" s="747">
        <v>0</v>
      </c>
      <c r="G13" s="747">
        <v>0</v>
      </c>
      <c r="H13" s="747">
        <v>41.521720000000002</v>
      </c>
      <c r="I13" s="747">
        <v>1561.6372900000001</v>
      </c>
      <c r="J13" s="747">
        <v>254.57498999999999</v>
      </c>
      <c r="K13" s="747">
        <v>0</v>
      </c>
      <c r="L13" s="747">
        <v>0</v>
      </c>
      <c r="M13" s="747">
        <v>0</v>
      </c>
      <c r="N13" s="747">
        <v>0</v>
      </c>
      <c r="O13" s="747">
        <v>0</v>
      </c>
      <c r="P13" s="747">
        <v>6.86</v>
      </c>
      <c r="Q13" s="747">
        <v>261.43498999999997</v>
      </c>
      <c r="R13" s="747">
        <v>1774.69056</v>
      </c>
      <c r="S13" s="747">
        <v>0</v>
      </c>
      <c r="T13" s="747">
        <v>0</v>
      </c>
      <c r="U13" s="747">
        <v>0</v>
      </c>
      <c r="V13" s="747">
        <v>0</v>
      </c>
      <c r="W13" s="747">
        <v>0</v>
      </c>
      <c r="X13" s="747">
        <v>48.381720000000001</v>
      </c>
      <c r="Y13" s="747">
        <v>1823.0722800000001</v>
      </c>
      <c r="Z13" s="748"/>
    </row>
    <row r="14" spans="1:33" s="749" customFormat="1" ht="80.099999999999994" customHeight="1">
      <c r="A14" s="746" t="s">
        <v>139</v>
      </c>
      <c r="B14" s="747">
        <v>313463.20305900002</v>
      </c>
      <c r="C14" s="747">
        <v>8627.1922782000001</v>
      </c>
      <c r="D14" s="747">
        <v>1118.95254</v>
      </c>
      <c r="E14" s="747">
        <v>0</v>
      </c>
      <c r="F14" s="747">
        <v>6430.3189341999996</v>
      </c>
      <c r="G14" s="747">
        <v>0</v>
      </c>
      <c r="H14" s="747">
        <v>2443.84175</v>
      </c>
      <c r="I14" s="747">
        <v>332083.50857999997</v>
      </c>
      <c r="J14" s="747">
        <v>227734.7950596</v>
      </c>
      <c r="K14" s="747">
        <v>10150.9983804</v>
      </c>
      <c r="L14" s="747">
        <v>611.91703000000007</v>
      </c>
      <c r="M14" s="747">
        <v>7639.3482599999998</v>
      </c>
      <c r="N14" s="747">
        <v>3359.5538900000001</v>
      </c>
      <c r="O14" s="747">
        <v>5172.3515299999999</v>
      </c>
      <c r="P14" s="747">
        <v>48736.954399999995</v>
      </c>
      <c r="Q14" s="747">
        <v>303405.91856000002</v>
      </c>
      <c r="R14" s="747">
        <v>541197.99811859999</v>
      </c>
      <c r="S14" s="747">
        <v>18778.1906586</v>
      </c>
      <c r="T14" s="747">
        <v>1730.8695700000001</v>
      </c>
      <c r="U14" s="747">
        <v>7639.3482599999998</v>
      </c>
      <c r="V14" s="747">
        <v>9789.8728241999997</v>
      </c>
      <c r="W14" s="747">
        <v>5172.3515299999999</v>
      </c>
      <c r="X14" s="747">
        <v>51180.796150000002</v>
      </c>
      <c r="Y14" s="747">
        <v>635489.42714000004</v>
      </c>
      <c r="Z14" s="748"/>
    </row>
    <row r="15" spans="1:33" s="749" customFormat="1" ht="80.099999999999994" customHeight="1">
      <c r="A15" s="746" t="s">
        <v>140</v>
      </c>
      <c r="B15" s="747">
        <v>682970.02645340003</v>
      </c>
      <c r="C15" s="747">
        <v>14433.9413522</v>
      </c>
      <c r="D15" s="747">
        <v>7793.6990694000006</v>
      </c>
      <c r="E15" s="747">
        <v>60.784050000000001</v>
      </c>
      <c r="F15" s="747">
        <v>10895.1928068</v>
      </c>
      <c r="G15" s="747">
        <v>273.41118</v>
      </c>
      <c r="H15" s="747">
        <v>9440.4046400000007</v>
      </c>
      <c r="I15" s="747">
        <v>725867.45954999991</v>
      </c>
      <c r="J15" s="747">
        <v>169664.44954</v>
      </c>
      <c r="K15" s="747">
        <v>19768.271489999999</v>
      </c>
      <c r="L15" s="747">
        <v>3356.1188705999998</v>
      </c>
      <c r="M15" s="747">
        <v>2944.6633650000003</v>
      </c>
      <c r="N15" s="747">
        <v>5692.4574899999998</v>
      </c>
      <c r="O15" s="747">
        <v>7216.082598</v>
      </c>
      <c r="P15" s="747">
        <v>3630.9301</v>
      </c>
      <c r="Q15" s="747">
        <v>212272.97347</v>
      </c>
      <c r="R15" s="747">
        <v>852634.47599339997</v>
      </c>
      <c r="S15" s="747">
        <v>34202.212842200002</v>
      </c>
      <c r="T15" s="747">
        <v>11149.817939999999</v>
      </c>
      <c r="U15" s="747">
        <v>3005.4474150000001</v>
      </c>
      <c r="V15" s="747">
        <v>16587.650296800002</v>
      </c>
      <c r="W15" s="747">
        <v>7489.493778</v>
      </c>
      <c r="X15" s="747">
        <v>13071.33474</v>
      </c>
      <c r="Y15" s="747">
        <v>938140.43302</v>
      </c>
      <c r="Z15" s="748"/>
    </row>
    <row r="16" spans="1:33" s="749" customFormat="1" ht="80.099999999999994" customHeight="1">
      <c r="A16" s="746" t="s">
        <v>779</v>
      </c>
      <c r="B16" s="747">
        <v>135329.6133504</v>
      </c>
      <c r="C16" s="747">
        <v>1724.4391900000001</v>
      </c>
      <c r="D16" s="747">
        <v>1410.1643854000001</v>
      </c>
      <c r="E16" s="747">
        <v>0</v>
      </c>
      <c r="F16" s="747">
        <v>1907.86663</v>
      </c>
      <c r="G16" s="747">
        <v>0</v>
      </c>
      <c r="H16" s="747">
        <v>2574.8038500000002</v>
      </c>
      <c r="I16" s="747">
        <v>142946.88740000001</v>
      </c>
      <c r="J16" s="747">
        <v>25888.371210000001</v>
      </c>
      <c r="K16" s="747">
        <v>5756.1484500000006</v>
      </c>
      <c r="L16" s="747">
        <v>4592.0004400000007</v>
      </c>
      <c r="M16" s="747">
        <v>176.99683999999999</v>
      </c>
      <c r="N16" s="747">
        <v>273.67740000000003</v>
      </c>
      <c r="O16" s="747">
        <v>2478.7181</v>
      </c>
      <c r="P16" s="747">
        <v>1057.1281399999998</v>
      </c>
      <c r="Q16" s="747">
        <v>40223.040580000001</v>
      </c>
      <c r="R16" s="747">
        <v>161217.98456040001</v>
      </c>
      <c r="S16" s="747">
        <v>7480.5876399999997</v>
      </c>
      <c r="T16" s="747">
        <v>6002.1648254000002</v>
      </c>
      <c r="U16" s="747">
        <v>176.99683999999999</v>
      </c>
      <c r="V16" s="747">
        <v>2181.54403</v>
      </c>
      <c r="W16" s="747">
        <v>2478.7181</v>
      </c>
      <c r="X16" s="747">
        <v>3631.93199</v>
      </c>
      <c r="Y16" s="747">
        <v>183169.92797999998</v>
      </c>
      <c r="Z16" s="748"/>
    </row>
    <row r="17" spans="1:26" s="749" customFormat="1" ht="80.099999999999994" customHeight="1">
      <c r="A17" s="746" t="s">
        <v>141</v>
      </c>
      <c r="B17" s="747">
        <v>349446.6252288</v>
      </c>
      <c r="C17" s="747">
        <v>2140.6138322000002</v>
      </c>
      <c r="D17" s="747">
        <v>2466.4343399999998</v>
      </c>
      <c r="E17" s="747">
        <v>343.22321539999996</v>
      </c>
      <c r="F17" s="747">
        <v>4778.6532900000002</v>
      </c>
      <c r="G17" s="747">
        <v>383.66813999999999</v>
      </c>
      <c r="H17" s="747">
        <v>4347.0668599999999</v>
      </c>
      <c r="I17" s="747">
        <v>363906.28489999997</v>
      </c>
      <c r="J17" s="747">
        <v>56233.913423600003</v>
      </c>
      <c r="K17" s="747">
        <v>5369.9324000000006</v>
      </c>
      <c r="L17" s="747">
        <v>2575.43129</v>
      </c>
      <c r="M17" s="747">
        <v>540.77092440000001</v>
      </c>
      <c r="N17" s="747">
        <v>2840.8206</v>
      </c>
      <c r="O17" s="747">
        <v>0</v>
      </c>
      <c r="P17" s="747">
        <v>363.48090999999999</v>
      </c>
      <c r="Q17" s="747">
        <v>67924.34954000001</v>
      </c>
      <c r="R17" s="747">
        <v>405680.53865240002</v>
      </c>
      <c r="S17" s="747">
        <v>7510.5462322000003</v>
      </c>
      <c r="T17" s="747">
        <v>5041.8656300000002</v>
      </c>
      <c r="U17" s="747">
        <v>883.99413979999997</v>
      </c>
      <c r="V17" s="747">
        <v>7619.4738899999993</v>
      </c>
      <c r="W17" s="747">
        <v>383.66813999999999</v>
      </c>
      <c r="X17" s="747">
        <v>4710.5477699999992</v>
      </c>
      <c r="Y17" s="747">
        <v>431830.63443999999</v>
      </c>
      <c r="Z17" s="748"/>
    </row>
    <row r="18" spans="1:26" s="749" customFormat="1" ht="80.099999999999994" customHeight="1">
      <c r="A18" s="746" t="s">
        <v>142</v>
      </c>
      <c r="B18" s="747">
        <v>4693.4346500000001</v>
      </c>
      <c r="C18" s="747">
        <v>36.430300000000003</v>
      </c>
      <c r="D18" s="747">
        <v>50.645510000000002</v>
      </c>
      <c r="E18" s="747">
        <v>0</v>
      </c>
      <c r="F18" s="747">
        <v>80</v>
      </c>
      <c r="G18" s="747">
        <v>0</v>
      </c>
      <c r="H18" s="747">
        <v>1603.02745</v>
      </c>
      <c r="I18" s="747">
        <v>6463.53791</v>
      </c>
      <c r="J18" s="747">
        <v>356.00429919999999</v>
      </c>
      <c r="K18" s="747">
        <v>13.98363</v>
      </c>
      <c r="L18" s="747">
        <v>0</v>
      </c>
      <c r="M18" s="747">
        <v>0</v>
      </c>
      <c r="N18" s="747">
        <v>58.951860000000003</v>
      </c>
      <c r="O18" s="747">
        <v>0</v>
      </c>
      <c r="P18" s="747">
        <v>1136.1655700000001</v>
      </c>
      <c r="Q18" s="747">
        <v>1565.10536</v>
      </c>
      <c r="R18" s="747">
        <v>5049.4389492</v>
      </c>
      <c r="S18" s="747">
        <v>50.413930000000001</v>
      </c>
      <c r="T18" s="747">
        <v>50.645510000000002</v>
      </c>
      <c r="U18" s="747">
        <v>0</v>
      </c>
      <c r="V18" s="747">
        <v>138.95185999999998</v>
      </c>
      <c r="W18" s="747">
        <v>0</v>
      </c>
      <c r="X18" s="747">
        <v>2739.1930200000002</v>
      </c>
      <c r="Y18" s="747">
        <v>8028.6432699999996</v>
      </c>
      <c r="Z18" s="748"/>
    </row>
    <row r="19" spans="1:26" s="749" customFormat="1" ht="80.099999999999994" customHeight="1">
      <c r="A19" s="746" t="s">
        <v>143</v>
      </c>
      <c r="B19" s="747">
        <v>164947.1247442</v>
      </c>
      <c r="C19" s="747">
        <v>3111.9872873999998</v>
      </c>
      <c r="D19" s="747">
        <v>1940.6794499999999</v>
      </c>
      <c r="E19" s="747">
        <v>0</v>
      </c>
      <c r="F19" s="747">
        <v>5658.0371100000002</v>
      </c>
      <c r="G19" s="747">
        <v>575.30716859999995</v>
      </c>
      <c r="H19" s="747">
        <v>2957.6152499999998</v>
      </c>
      <c r="I19" s="747">
        <v>179190.75103000001</v>
      </c>
      <c r="J19" s="747">
        <v>95000.369596399993</v>
      </c>
      <c r="K19" s="747">
        <v>3773.2975984</v>
      </c>
      <c r="L19" s="747">
        <v>2948.9570811999997</v>
      </c>
      <c r="M19" s="747">
        <v>2946.6794199999999</v>
      </c>
      <c r="N19" s="747">
        <v>7664.1875162000006</v>
      </c>
      <c r="O19" s="747">
        <v>2108.5137799999998</v>
      </c>
      <c r="P19" s="747">
        <v>5123.6816399999998</v>
      </c>
      <c r="Q19" s="747">
        <v>119565.68664</v>
      </c>
      <c r="R19" s="747">
        <v>259947.49434060001</v>
      </c>
      <c r="S19" s="747">
        <v>6885.2848858000007</v>
      </c>
      <c r="T19" s="747">
        <v>4889.6365311999998</v>
      </c>
      <c r="U19" s="747">
        <v>2946.6794199999999</v>
      </c>
      <c r="V19" s="747">
        <v>13322.224626199999</v>
      </c>
      <c r="W19" s="747">
        <v>2683.8209485999996</v>
      </c>
      <c r="X19" s="747">
        <v>8081.2968899999996</v>
      </c>
      <c r="Y19" s="747">
        <v>298756.43767000001</v>
      </c>
      <c r="Z19" s="748"/>
    </row>
    <row r="20" spans="1:26" s="749" customFormat="1" ht="80.099999999999994" customHeight="1">
      <c r="A20" s="746" t="s">
        <v>144</v>
      </c>
      <c r="B20" s="747">
        <v>2480.0407599999999</v>
      </c>
      <c r="C20" s="747">
        <v>21.583869999999997</v>
      </c>
      <c r="D20" s="747">
        <v>72.22242</v>
      </c>
      <c r="E20" s="747">
        <v>0</v>
      </c>
      <c r="F20" s="747">
        <v>0</v>
      </c>
      <c r="G20" s="747">
        <v>0</v>
      </c>
      <c r="H20" s="747">
        <v>969.54653000000008</v>
      </c>
      <c r="I20" s="747">
        <v>3543.3935799999999</v>
      </c>
      <c r="J20" s="747">
        <v>142.42712</v>
      </c>
      <c r="K20" s="747">
        <v>0</v>
      </c>
      <c r="L20" s="747">
        <v>0</v>
      </c>
      <c r="M20" s="747">
        <v>0</v>
      </c>
      <c r="N20" s="747">
        <v>0</v>
      </c>
      <c r="O20" s="747">
        <v>0</v>
      </c>
      <c r="P20" s="747">
        <v>8.4</v>
      </c>
      <c r="Q20" s="747">
        <v>150.82712000000001</v>
      </c>
      <c r="R20" s="747">
        <v>2622.4678799999997</v>
      </c>
      <c r="S20" s="747">
        <v>21.583869999999997</v>
      </c>
      <c r="T20" s="747">
        <v>72.22242</v>
      </c>
      <c r="U20" s="747">
        <v>0</v>
      </c>
      <c r="V20" s="747">
        <v>0</v>
      </c>
      <c r="W20" s="747">
        <v>0</v>
      </c>
      <c r="X20" s="747">
        <v>977.94653000000005</v>
      </c>
      <c r="Y20" s="747">
        <v>3694.2207000000003</v>
      </c>
      <c r="Z20" s="748"/>
    </row>
    <row r="21" spans="1:26" s="749" customFormat="1" ht="80.099999999999994" customHeight="1">
      <c r="A21" s="746" t="s">
        <v>145</v>
      </c>
      <c r="B21" s="747">
        <v>4926.3652400000001</v>
      </c>
      <c r="C21" s="747">
        <v>0</v>
      </c>
      <c r="D21" s="747">
        <v>37.613150000000005</v>
      </c>
      <c r="E21" s="747">
        <v>0</v>
      </c>
      <c r="F21" s="747">
        <v>0</v>
      </c>
      <c r="G21" s="747">
        <v>0</v>
      </c>
      <c r="H21" s="747">
        <v>461.73176000000001</v>
      </c>
      <c r="I21" s="747">
        <v>5425.7101500000008</v>
      </c>
      <c r="J21" s="747">
        <v>299.50597999999997</v>
      </c>
      <c r="K21" s="747">
        <v>0</v>
      </c>
      <c r="L21" s="747">
        <v>0</v>
      </c>
      <c r="M21" s="747">
        <v>0</v>
      </c>
      <c r="N21" s="747">
        <v>0</v>
      </c>
      <c r="O21" s="747">
        <v>0</v>
      </c>
      <c r="P21" s="747">
        <v>23.452000000000002</v>
      </c>
      <c r="Q21" s="747">
        <v>322.95797999999996</v>
      </c>
      <c r="R21" s="747">
        <v>5225.87122</v>
      </c>
      <c r="S21" s="747">
        <v>0</v>
      </c>
      <c r="T21" s="747">
        <v>37.613150000000005</v>
      </c>
      <c r="U21" s="747">
        <v>0</v>
      </c>
      <c r="V21" s="747">
        <v>0</v>
      </c>
      <c r="W21" s="747">
        <v>0</v>
      </c>
      <c r="X21" s="747">
        <v>485.18376000000001</v>
      </c>
      <c r="Y21" s="747">
        <v>5748.66813</v>
      </c>
      <c r="Z21" s="748"/>
    </row>
    <row r="22" spans="1:26" s="749" customFormat="1" ht="80.099999999999994" customHeight="1">
      <c r="A22" s="746" t="s">
        <v>146</v>
      </c>
      <c r="B22" s="747">
        <v>34544.189851400006</v>
      </c>
      <c r="C22" s="747">
        <v>98.456729999999993</v>
      </c>
      <c r="D22" s="747">
        <v>562.25523939999994</v>
      </c>
      <c r="E22" s="747">
        <v>0</v>
      </c>
      <c r="F22" s="747">
        <v>907.05469499999992</v>
      </c>
      <c r="G22" s="747">
        <v>0</v>
      </c>
      <c r="H22" s="747">
        <v>1651.3123600000001</v>
      </c>
      <c r="I22" s="747">
        <v>37763.268889999999</v>
      </c>
      <c r="J22" s="747">
        <v>12491.3614614</v>
      </c>
      <c r="K22" s="747">
        <v>942.90549999999996</v>
      </c>
      <c r="L22" s="747">
        <v>121.79080999999999</v>
      </c>
      <c r="M22" s="747">
        <v>0</v>
      </c>
      <c r="N22" s="747">
        <v>130.78049999999999</v>
      </c>
      <c r="O22" s="747">
        <v>0</v>
      </c>
      <c r="P22" s="747">
        <v>412.81491</v>
      </c>
      <c r="Q22" s="747">
        <v>14099.653179999999</v>
      </c>
      <c r="R22" s="747">
        <v>47035.551312799995</v>
      </c>
      <c r="S22" s="747">
        <v>1041.36223</v>
      </c>
      <c r="T22" s="747">
        <v>684.04604940000002</v>
      </c>
      <c r="U22" s="747">
        <v>0</v>
      </c>
      <c r="V22" s="747">
        <v>1037.8351949999999</v>
      </c>
      <c r="W22" s="747">
        <v>0</v>
      </c>
      <c r="X22" s="747">
        <v>2064.12727</v>
      </c>
      <c r="Y22" s="747">
        <v>51862.922070000001</v>
      </c>
      <c r="Z22" s="748"/>
    </row>
    <row r="23" spans="1:26" s="749" customFormat="1" ht="80.099999999999994" customHeight="1">
      <c r="A23" s="746" t="s">
        <v>147</v>
      </c>
      <c r="B23" s="747">
        <v>391.60221000000001</v>
      </c>
      <c r="C23" s="747">
        <v>0</v>
      </c>
      <c r="D23" s="747">
        <v>19.05059</v>
      </c>
      <c r="E23" s="747">
        <v>0</v>
      </c>
      <c r="F23" s="747">
        <v>0</v>
      </c>
      <c r="G23" s="747">
        <v>0</v>
      </c>
      <c r="H23" s="747">
        <v>66.123869999999997</v>
      </c>
      <c r="I23" s="747">
        <v>476.77666999999997</v>
      </c>
      <c r="J23" s="747">
        <v>0</v>
      </c>
      <c r="K23" s="747">
        <v>0</v>
      </c>
      <c r="L23" s="747">
        <v>0</v>
      </c>
      <c r="M23" s="747">
        <v>0</v>
      </c>
      <c r="N23" s="747">
        <v>0</v>
      </c>
      <c r="O23" s="747">
        <v>0</v>
      </c>
      <c r="P23" s="747">
        <v>0</v>
      </c>
      <c r="Q23" s="747">
        <v>0</v>
      </c>
      <c r="R23" s="747">
        <v>391.60221000000001</v>
      </c>
      <c r="S23" s="747">
        <v>0</v>
      </c>
      <c r="T23" s="747">
        <v>19.05059</v>
      </c>
      <c r="U23" s="747">
        <v>0</v>
      </c>
      <c r="V23" s="747">
        <v>0</v>
      </c>
      <c r="W23" s="747">
        <v>0</v>
      </c>
      <c r="X23" s="747">
        <v>66.123869999999997</v>
      </c>
      <c r="Y23" s="747">
        <v>476.77666999999997</v>
      </c>
      <c r="Z23" s="748"/>
    </row>
    <row r="24" spans="1:26" s="749" customFormat="1" ht="80.099999999999994" customHeight="1">
      <c r="A24" s="746" t="s">
        <v>148</v>
      </c>
      <c r="B24" s="747">
        <v>14.599120000000001</v>
      </c>
      <c r="C24" s="747">
        <v>0</v>
      </c>
      <c r="D24" s="747">
        <v>0</v>
      </c>
      <c r="E24" s="747">
        <v>0</v>
      </c>
      <c r="F24" s="747">
        <v>0</v>
      </c>
      <c r="G24" s="747">
        <v>0</v>
      </c>
      <c r="H24" s="747">
        <v>0.40088000000000001</v>
      </c>
      <c r="I24" s="747">
        <v>15</v>
      </c>
      <c r="J24" s="747">
        <v>0</v>
      </c>
      <c r="K24" s="747">
        <v>0</v>
      </c>
      <c r="L24" s="747">
        <v>0</v>
      </c>
      <c r="M24" s="747">
        <v>0</v>
      </c>
      <c r="N24" s="747">
        <v>0</v>
      </c>
      <c r="O24" s="747">
        <v>0</v>
      </c>
      <c r="P24" s="747">
        <v>0</v>
      </c>
      <c r="Q24" s="747">
        <v>0</v>
      </c>
      <c r="R24" s="747">
        <v>14.599120000000001</v>
      </c>
      <c r="S24" s="747">
        <v>0</v>
      </c>
      <c r="T24" s="747">
        <v>0</v>
      </c>
      <c r="U24" s="747">
        <v>0</v>
      </c>
      <c r="V24" s="747">
        <v>0</v>
      </c>
      <c r="W24" s="747">
        <v>0</v>
      </c>
      <c r="X24" s="747">
        <v>0.40088000000000001</v>
      </c>
      <c r="Y24" s="747">
        <v>15</v>
      </c>
      <c r="Z24" s="748"/>
    </row>
    <row r="25" spans="1:26" s="754" customFormat="1" ht="80.099999999999994" customHeight="1">
      <c r="A25" s="751" t="s">
        <v>149</v>
      </c>
      <c r="B25" s="752">
        <v>1092.9131</v>
      </c>
      <c r="C25" s="752">
        <v>0</v>
      </c>
      <c r="D25" s="752">
        <v>0</v>
      </c>
      <c r="E25" s="752">
        <v>0</v>
      </c>
      <c r="F25" s="752">
        <v>0</v>
      </c>
      <c r="G25" s="752">
        <v>0</v>
      </c>
      <c r="H25" s="752">
        <v>413.47252000000003</v>
      </c>
      <c r="I25" s="752">
        <v>1506.38562</v>
      </c>
      <c r="J25" s="752">
        <v>0.17945</v>
      </c>
      <c r="K25" s="752">
        <v>0</v>
      </c>
      <c r="L25" s="752">
        <v>0</v>
      </c>
      <c r="M25" s="752">
        <v>0</v>
      </c>
      <c r="N25" s="752">
        <v>0</v>
      </c>
      <c r="O25" s="752">
        <v>0</v>
      </c>
      <c r="P25" s="752">
        <v>27.820550000000001</v>
      </c>
      <c r="Q25" s="752">
        <v>28</v>
      </c>
      <c r="R25" s="752">
        <v>1093.0925500000001</v>
      </c>
      <c r="S25" s="752">
        <v>0</v>
      </c>
      <c r="T25" s="752">
        <v>0</v>
      </c>
      <c r="U25" s="752">
        <v>0</v>
      </c>
      <c r="V25" s="752">
        <v>0</v>
      </c>
      <c r="W25" s="752">
        <v>0</v>
      </c>
      <c r="X25" s="752">
        <v>441.29307</v>
      </c>
      <c r="Y25" s="752">
        <v>1534.38562</v>
      </c>
      <c r="Z25" s="753"/>
    </row>
    <row r="26" spans="1:26" s="754" customFormat="1" ht="111.75" customHeight="1">
      <c r="A26" s="755" t="s">
        <v>136</v>
      </c>
      <c r="B26" s="756">
        <f>SUM(B8:B25)</f>
        <v>3137483.3822948001</v>
      </c>
      <c r="C26" s="756">
        <f t="shared" ref="C26:Y26" si="0">SUM(C8:C25)</f>
        <v>49804.859619799994</v>
      </c>
      <c r="D26" s="756">
        <f t="shared" si="0"/>
        <v>23798.283594199998</v>
      </c>
      <c r="E26" s="756">
        <f t="shared" si="0"/>
        <v>545.17909539999994</v>
      </c>
      <c r="F26" s="756">
        <f t="shared" si="0"/>
        <v>45377.744544799993</v>
      </c>
      <c r="G26" s="756">
        <f t="shared" si="0"/>
        <v>1536.7047686000001</v>
      </c>
      <c r="H26" s="756">
        <f t="shared" si="0"/>
        <v>34424.502970000009</v>
      </c>
      <c r="I26" s="756">
        <f t="shared" si="0"/>
        <v>3292970.6569099994</v>
      </c>
      <c r="J26" s="756">
        <f t="shared" si="0"/>
        <v>766617.41215980006</v>
      </c>
      <c r="K26" s="756">
        <f t="shared" si="0"/>
        <v>71148.502024199988</v>
      </c>
      <c r="L26" s="756">
        <f t="shared" si="0"/>
        <v>17157.562751799996</v>
      </c>
      <c r="M26" s="756">
        <f t="shared" si="0"/>
        <v>16041.876577200001</v>
      </c>
      <c r="N26" s="756">
        <f t="shared" si="0"/>
        <v>28839.402946200003</v>
      </c>
      <c r="O26" s="756">
        <f t="shared" si="0"/>
        <v>17831.097237999998</v>
      </c>
      <c r="P26" s="756">
        <f t="shared" si="0"/>
        <v>62988.61428999999</v>
      </c>
      <c r="Q26" s="756">
        <f t="shared" si="0"/>
        <v>980624.46802000003</v>
      </c>
      <c r="R26" s="756">
        <f t="shared" si="0"/>
        <v>3904100.7944545997</v>
      </c>
      <c r="S26" s="756">
        <f t="shared" si="0"/>
        <v>120953.36164399999</v>
      </c>
      <c r="T26" s="756">
        <f t="shared" si="0"/>
        <v>40955.846345999991</v>
      </c>
      <c r="U26" s="756">
        <f t="shared" si="0"/>
        <v>16587.0556726</v>
      </c>
      <c r="V26" s="756">
        <f t="shared" si="0"/>
        <v>74217.147491000011</v>
      </c>
      <c r="W26" s="756">
        <f t="shared" si="0"/>
        <v>19367.802006600003</v>
      </c>
      <c r="X26" s="756">
        <f t="shared" si="0"/>
        <v>97413.117259999999</v>
      </c>
      <c r="Y26" s="756">
        <f t="shared" si="0"/>
        <v>4273595.1249300009</v>
      </c>
      <c r="Z26" s="753"/>
    </row>
    <row r="27" spans="1:26" ht="27.75" customHeight="1" thickBot="1">
      <c r="A27" s="511"/>
      <c r="B27" s="10"/>
      <c r="C27" s="21"/>
      <c r="D27" s="11"/>
      <c r="E27" s="11"/>
      <c r="F27" s="11"/>
      <c r="G27" s="11"/>
      <c r="H27" s="11"/>
      <c r="I27" s="11"/>
      <c r="J27" s="11"/>
      <c r="K27" s="11"/>
      <c r="L27" s="10"/>
      <c r="M27" s="10"/>
      <c r="N27" s="10"/>
      <c r="O27" s="10"/>
      <c r="P27" s="10"/>
      <c r="Q27" s="10"/>
      <c r="R27" s="11"/>
      <c r="S27" s="11"/>
      <c r="T27" s="10"/>
      <c r="U27" s="10"/>
      <c r="V27" s="10"/>
      <c r="W27" s="10"/>
      <c r="X27" s="10"/>
      <c r="Y27" s="10"/>
      <c r="Z27" s="20"/>
    </row>
    <row r="28" spans="1:26" ht="87" customHeight="1">
      <c r="A28" s="461" t="s">
        <v>152</v>
      </c>
      <c r="B28" s="5"/>
      <c r="C28" s="22"/>
      <c r="D28" s="6"/>
      <c r="E28" s="6"/>
      <c r="F28" s="6"/>
      <c r="G28" s="6"/>
      <c r="H28" s="6"/>
      <c r="I28" s="6"/>
      <c r="J28" s="6"/>
      <c r="K28" s="6"/>
      <c r="L28" s="7"/>
      <c r="M28" s="7"/>
      <c r="N28" s="244"/>
      <c r="O28" s="244"/>
      <c r="P28" s="244"/>
      <c r="Q28" s="244"/>
      <c r="R28" s="6"/>
      <c r="S28" s="6"/>
      <c r="T28" s="7"/>
      <c r="U28" s="7"/>
      <c r="V28" s="244"/>
      <c r="W28" s="244"/>
      <c r="X28" s="244"/>
      <c r="Y28" s="244"/>
    </row>
    <row r="29" spans="1:26" ht="13.5" customHeight="1">
      <c r="A29" s="462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  <c r="R29" s="30"/>
      <c r="S29" s="30"/>
      <c r="T29" s="30"/>
      <c r="U29" s="8"/>
      <c r="V29" s="244"/>
      <c r="W29" s="244"/>
      <c r="X29" s="244"/>
      <c r="Y29" s="244"/>
    </row>
    <row r="30" spans="1:26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  <c r="R30" s="30"/>
      <c r="S30" s="30"/>
      <c r="T30" s="30"/>
      <c r="U30" s="8"/>
      <c r="V30" s="244"/>
      <c r="W30" s="244"/>
      <c r="X30" s="244"/>
      <c r="Y30" s="244"/>
    </row>
    <row r="31" spans="1:26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  <c r="R31" s="30"/>
      <c r="S31" s="30"/>
      <c r="T31" s="30"/>
      <c r="U31" s="8"/>
      <c r="V31" s="244"/>
      <c r="W31" s="244"/>
      <c r="X31" s="244"/>
      <c r="Y31" s="244"/>
    </row>
    <row r="32" spans="1:26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  <c r="R32" s="30"/>
      <c r="S32" s="30"/>
      <c r="T32" s="30"/>
      <c r="U32" s="8"/>
      <c r="V32" s="244"/>
      <c r="W32" s="244"/>
      <c r="X32" s="244"/>
      <c r="Y32" s="244"/>
    </row>
    <row r="33" spans="1:25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  <c r="R33" s="30"/>
      <c r="S33" s="30"/>
      <c r="T33" s="30"/>
      <c r="U33" s="8"/>
      <c r="V33" s="244"/>
      <c r="W33" s="244"/>
      <c r="X33" s="244"/>
      <c r="Y33" s="244"/>
    </row>
    <row r="34" spans="1:25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  <c r="R34" s="30"/>
      <c r="S34" s="30"/>
      <c r="T34" s="30"/>
      <c r="U34" s="8"/>
      <c r="V34" s="244"/>
      <c r="W34" s="244"/>
      <c r="X34" s="244"/>
      <c r="Y34" s="244"/>
    </row>
    <row r="35" spans="1:25" ht="13.5" customHeight="1">
      <c r="A35" s="463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  <c r="R35" s="30"/>
      <c r="S35" s="30"/>
      <c r="T35" s="30"/>
      <c r="U35" s="8"/>
      <c r="V35" s="244"/>
      <c r="W35" s="244"/>
      <c r="X35" s="244"/>
      <c r="Y35" s="244"/>
    </row>
    <row r="36" spans="1:25" ht="13.5" customHeight="1">
      <c r="A36" s="462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  <c r="R36" s="30"/>
      <c r="S36" s="30"/>
      <c r="T36" s="30"/>
      <c r="U36" s="8"/>
      <c r="V36" s="244"/>
      <c r="W36" s="244"/>
      <c r="X36" s="244"/>
      <c r="Y36" s="244"/>
    </row>
    <row r="37" spans="1:25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  <c r="R37" s="30"/>
      <c r="S37" s="30"/>
      <c r="T37" s="30"/>
      <c r="U37" s="8"/>
      <c r="V37" s="244"/>
      <c r="W37" s="244"/>
      <c r="X37" s="244"/>
      <c r="Y37" s="244"/>
    </row>
    <row r="38" spans="1:25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  <c r="R38" s="30"/>
      <c r="S38" s="30"/>
      <c r="T38" s="30"/>
      <c r="U38" s="8"/>
      <c r="V38" s="244"/>
      <c r="W38" s="244"/>
      <c r="X38" s="244"/>
      <c r="Y38" s="244"/>
    </row>
    <row r="39" spans="1:25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  <c r="R39" s="30"/>
      <c r="S39" s="30"/>
      <c r="T39" s="30"/>
      <c r="U39" s="8"/>
      <c r="V39" s="244"/>
      <c r="W39" s="244"/>
      <c r="X39" s="244"/>
      <c r="Y39" s="244"/>
    </row>
    <row r="40" spans="1:25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  <c r="R40" s="30"/>
      <c r="S40" s="30"/>
      <c r="T40" s="30"/>
      <c r="U40" s="8"/>
      <c r="V40" s="244"/>
      <c r="W40" s="244"/>
      <c r="X40" s="244"/>
      <c r="Y40" s="244"/>
    </row>
    <row r="41" spans="1:25" ht="13.5" customHeight="1">
      <c r="A41" s="463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  <c r="R41" s="30"/>
      <c r="S41" s="30"/>
      <c r="T41" s="30"/>
      <c r="U41" s="8"/>
      <c r="V41" s="244"/>
      <c r="W41" s="244"/>
      <c r="X41" s="244"/>
      <c r="Y41" s="244"/>
    </row>
    <row r="42" spans="1:25" ht="13.5" customHeight="1">
      <c r="A42" s="462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  <c r="R42" s="30"/>
      <c r="S42" s="30"/>
      <c r="T42" s="30"/>
      <c r="U42" s="8"/>
      <c r="V42" s="244"/>
      <c r="W42" s="244"/>
      <c r="X42" s="244"/>
      <c r="Y42" s="244"/>
    </row>
    <row r="43" spans="1:25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  <c r="R43" s="30"/>
      <c r="S43" s="30"/>
      <c r="T43" s="30"/>
      <c r="U43" s="8"/>
      <c r="V43" s="244"/>
      <c r="W43" s="244"/>
      <c r="X43" s="244"/>
      <c r="Y43" s="244"/>
    </row>
    <row r="44" spans="1:25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  <c r="R44" s="30"/>
      <c r="S44" s="30"/>
      <c r="T44" s="30"/>
      <c r="U44" s="8"/>
      <c r="V44" s="244"/>
      <c r="W44" s="244"/>
      <c r="X44" s="244"/>
      <c r="Y44" s="244"/>
    </row>
    <row r="45" spans="1:25" ht="13.5" customHeight="1">
      <c r="A45" s="463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  <c r="R45" s="30"/>
      <c r="S45" s="30"/>
      <c r="T45" s="30"/>
      <c r="U45" s="8"/>
      <c r="V45" s="244"/>
      <c r="W45" s="244"/>
      <c r="X45" s="244"/>
      <c r="Y45" s="244"/>
    </row>
    <row r="46" spans="1:25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  <c r="R46" s="30"/>
      <c r="S46" s="30"/>
      <c r="T46" s="30"/>
      <c r="U46" s="8"/>
      <c r="V46" s="244"/>
      <c r="W46" s="244"/>
      <c r="X46" s="244"/>
      <c r="Y46" s="244"/>
    </row>
    <row r="47" spans="1:25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  <c r="R47" s="30"/>
      <c r="S47" s="30"/>
      <c r="T47" s="30"/>
      <c r="U47" s="8"/>
      <c r="V47" s="244"/>
      <c r="W47" s="244"/>
      <c r="X47" s="244"/>
      <c r="Y47" s="244"/>
    </row>
    <row r="48" spans="1:25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463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  <c r="R50" s="30"/>
      <c r="S50" s="30"/>
      <c r="T50" s="30"/>
      <c r="U50" s="8"/>
      <c r="V50" s="244"/>
      <c r="W50" s="244"/>
      <c r="X50" s="244"/>
      <c r="Y50" s="244"/>
    </row>
    <row r="51" spans="1:25" ht="13.5" customHeight="1">
      <c r="A51" s="462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  <c r="R51" s="30"/>
      <c r="S51" s="30"/>
      <c r="T51" s="30"/>
      <c r="U51" s="8"/>
      <c r="V51" s="244"/>
      <c r="W51" s="244"/>
      <c r="X51" s="244"/>
      <c r="Y51" s="244"/>
    </row>
    <row r="52" spans="1:25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  <c r="R52" s="30"/>
      <c r="S52" s="30"/>
      <c r="T52" s="30"/>
      <c r="U52" s="8"/>
      <c r="V52" s="244"/>
      <c r="W52" s="244"/>
      <c r="X52" s="244"/>
      <c r="Y52" s="244"/>
    </row>
    <row r="53" spans="1:25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  <c r="R53" s="30"/>
      <c r="S53" s="30"/>
      <c r="T53" s="30"/>
      <c r="U53" s="8"/>
      <c r="V53" s="244"/>
      <c r="W53" s="244"/>
      <c r="X53" s="244"/>
      <c r="Y53" s="244"/>
    </row>
    <row r="54" spans="1:25" ht="9" customHeight="1">
      <c r="A54" s="464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  <c r="R54" s="30"/>
      <c r="S54" s="30"/>
      <c r="T54" s="30"/>
      <c r="U54" s="8"/>
      <c r="V54" s="244"/>
      <c r="W54" s="244"/>
      <c r="X54" s="244"/>
      <c r="Y54" s="244"/>
    </row>
    <row r="55" spans="1:25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  <c r="R55" s="30"/>
      <c r="S55" s="30"/>
      <c r="T55" s="30"/>
      <c r="U55" s="8"/>
      <c r="V55" s="244"/>
      <c r="W55" s="244"/>
      <c r="X55" s="244"/>
      <c r="Y55" s="244"/>
    </row>
    <row r="56" spans="1:25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  <c r="R56" s="30"/>
      <c r="S56" s="30"/>
      <c r="T56" s="30"/>
      <c r="U56" s="8"/>
      <c r="V56" s="244"/>
      <c r="W56" s="244"/>
      <c r="X56" s="244"/>
      <c r="Y56" s="244"/>
    </row>
    <row r="57" spans="1:25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  <c r="R57" s="30"/>
      <c r="S57" s="30"/>
      <c r="T57" s="30"/>
      <c r="U57" s="8"/>
      <c r="V57" s="244"/>
      <c r="W57" s="244"/>
      <c r="X57" s="244"/>
      <c r="Y57" s="244"/>
    </row>
    <row r="58" spans="1:25" ht="9" customHeight="1">
      <c r="A58" s="465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  <c r="R58" s="30"/>
      <c r="S58" s="30"/>
      <c r="T58" s="30"/>
      <c r="U58" s="8"/>
      <c r="V58" s="244"/>
      <c r="W58" s="244"/>
      <c r="X58" s="244"/>
      <c r="Y58" s="244"/>
    </row>
    <row r="59" spans="1:25" ht="9" customHeight="1">
      <c r="A59" s="465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  <c r="R59" s="30"/>
      <c r="S59" s="30"/>
      <c r="T59" s="30"/>
      <c r="U59" s="244"/>
      <c r="V59" s="244"/>
      <c r="W59" s="244"/>
      <c r="X59" s="244"/>
      <c r="Y59" s="244"/>
    </row>
    <row r="60" spans="1:25" ht="9" customHeight="1">
      <c r="A60" s="463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  <c r="R60" s="30"/>
      <c r="S60" s="30"/>
      <c r="T60" s="30"/>
      <c r="U60" s="244"/>
      <c r="V60" s="244"/>
      <c r="W60" s="244"/>
      <c r="X60" s="244"/>
      <c r="Y60" s="244"/>
    </row>
    <row r="61" spans="1:25" ht="9" customHeight="1">
      <c r="A61" s="462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  <c r="R61" s="30"/>
      <c r="S61" s="30"/>
      <c r="T61" s="30"/>
      <c r="U61" s="244"/>
      <c r="V61" s="244"/>
      <c r="W61" s="244"/>
      <c r="X61" s="244"/>
      <c r="Y61" s="244"/>
    </row>
    <row r="62" spans="1:25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  <c r="R62" s="30"/>
      <c r="S62" s="30"/>
      <c r="T62" s="30"/>
      <c r="U62" s="244"/>
      <c r="V62" s="244"/>
      <c r="W62" s="244"/>
      <c r="X62" s="244"/>
      <c r="Y62" s="244"/>
    </row>
    <row r="63" spans="1:25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  <c r="R63" s="30"/>
      <c r="S63" s="30"/>
      <c r="T63" s="30"/>
      <c r="U63" s="244"/>
      <c r="V63" s="244"/>
      <c r="W63" s="244"/>
      <c r="X63" s="244"/>
      <c r="Y63" s="244"/>
    </row>
    <row r="64" spans="1:25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  <c r="R64" s="30"/>
      <c r="S64" s="30"/>
      <c r="T64" s="30"/>
      <c r="U64" s="244"/>
      <c r="V64" s="244"/>
      <c r="W64" s="244"/>
      <c r="X64" s="244"/>
      <c r="Y64" s="244"/>
    </row>
    <row r="65" spans="1:25" ht="9" customHeight="1">
      <c r="A65" s="464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  <c r="R65" s="30"/>
      <c r="S65" s="30"/>
      <c r="T65" s="30"/>
      <c r="U65" s="244"/>
      <c r="V65" s="244"/>
      <c r="W65" s="244"/>
      <c r="X65" s="244"/>
      <c r="Y65" s="244"/>
    </row>
    <row r="66" spans="1:25" ht="9" customHeight="1">
      <c r="A66" s="463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  <c r="R66" s="30"/>
      <c r="S66" s="30"/>
      <c r="T66" s="30"/>
      <c r="U66" s="244"/>
      <c r="V66" s="244"/>
      <c r="W66" s="244"/>
      <c r="X66" s="244"/>
      <c r="Y66" s="244"/>
    </row>
    <row r="67" spans="1:25" ht="9" customHeight="1">
      <c r="A67" s="462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  <c r="R67" s="30"/>
      <c r="S67" s="30"/>
      <c r="T67" s="30"/>
      <c r="U67" s="244"/>
      <c r="V67" s="244"/>
      <c r="W67" s="244"/>
      <c r="X67" s="244"/>
      <c r="Y67" s="244"/>
    </row>
    <row r="68" spans="1:25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  <c r="R68" s="30"/>
      <c r="S68" s="30"/>
      <c r="T68" s="30"/>
      <c r="U68" s="244"/>
      <c r="V68" s="244"/>
      <c r="W68" s="244"/>
      <c r="X68" s="244"/>
      <c r="Y68" s="244"/>
    </row>
    <row r="69" spans="1:25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  <c r="R69" s="30"/>
      <c r="S69" s="30"/>
      <c r="T69" s="30"/>
      <c r="U69" s="244"/>
      <c r="V69" s="244"/>
      <c r="W69" s="244"/>
      <c r="X69" s="244"/>
      <c r="Y69" s="244"/>
    </row>
    <row r="70" spans="1:25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  <c r="R70" s="30"/>
      <c r="S70" s="30"/>
      <c r="T70" s="30"/>
      <c r="U70" s="244"/>
      <c r="V70" s="244"/>
      <c r="W70" s="244"/>
      <c r="X70" s="244"/>
      <c r="Y70" s="244"/>
    </row>
    <row r="71" spans="1:25" ht="9" customHeight="1">
      <c r="A71" s="464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  <c r="R71" s="30"/>
      <c r="S71" s="30"/>
      <c r="T71" s="30"/>
      <c r="U71" s="244"/>
      <c r="V71" s="244"/>
      <c r="W71" s="244"/>
      <c r="X71" s="244"/>
      <c r="Y71" s="244"/>
    </row>
    <row r="72" spans="1:25" ht="9" customHeight="1">
      <c r="A72" s="463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462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  <c r="R73" s="30"/>
      <c r="S73" s="30"/>
      <c r="T73" s="30"/>
      <c r="U73" s="244"/>
      <c r="V73" s="244"/>
      <c r="W73" s="244"/>
      <c r="X73" s="244"/>
      <c r="Y73" s="244"/>
    </row>
    <row r="74" spans="1:25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  <c r="R74" s="30"/>
      <c r="S74" s="30"/>
      <c r="T74" s="30"/>
      <c r="U74" s="244"/>
      <c r="V74" s="244"/>
      <c r="W74" s="244"/>
      <c r="X74" s="244"/>
      <c r="Y74" s="244"/>
    </row>
    <row r="75" spans="1:25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  <c r="R75" s="30"/>
      <c r="S75" s="30"/>
      <c r="T75" s="30"/>
      <c r="U75" s="244"/>
      <c r="V75" s="244"/>
      <c r="W75" s="244"/>
      <c r="X75" s="244"/>
      <c r="Y75" s="244"/>
    </row>
    <row r="76" spans="1:25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  <c r="R76" s="30"/>
      <c r="S76" s="30"/>
      <c r="T76" s="30"/>
      <c r="U76" s="244"/>
      <c r="V76" s="244"/>
      <c r="W76" s="244"/>
      <c r="X76" s="244"/>
      <c r="Y76" s="244"/>
    </row>
    <row r="77" spans="1:25">
      <c r="A77" s="462"/>
      <c r="C77" s="23"/>
      <c r="D77" s="32"/>
      <c r="E77" s="32"/>
      <c r="F77" s="32"/>
      <c r="G77" s="32"/>
      <c r="H77" s="32"/>
      <c r="I77" s="32"/>
      <c r="J77" s="32"/>
      <c r="K77" s="32"/>
      <c r="L77" s="32"/>
      <c r="R77" s="32"/>
      <c r="S77" s="32"/>
      <c r="T77" s="32"/>
    </row>
    <row r="78" spans="1:25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  <c r="R78" s="32"/>
      <c r="S78" s="32"/>
      <c r="T78" s="32"/>
    </row>
    <row r="79" spans="1:25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  <c r="R79" s="32"/>
      <c r="S79" s="32"/>
      <c r="T79" s="32"/>
    </row>
    <row r="80" spans="1:25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  <c r="R80" s="32"/>
      <c r="S80" s="32"/>
      <c r="T80" s="32"/>
    </row>
    <row r="81" spans="1:20">
      <c r="A81" s="464"/>
      <c r="C81" s="23"/>
      <c r="D81" s="32"/>
      <c r="E81" s="32"/>
      <c r="F81" s="32"/>
      <c r="G81" s="32"/>
      <c r="H81" s="32"/>
      <c r="I81" s="32"/>
      <c r="J81" s="32"/>
      <c r="K81" s="32"/>
      <c r="L81" s="32"/>
      <c r="R81" s="32"/>
      <c r="S81" s="32"/>
      <c r="T81" s="32"/>
    </row>
    <row r="82" spans="1:20">
      <c r="A82" s="463"/>
      <c r="C82" s="23"/>
      <c r="D82" s="32"/>
      <c r="E82" s="32"/>
      <c r="F82" s="32"/>
      <c r="G82" s="32"/>
      <c r="H82" s="32"/>
      <c r="I82" s="32"/>
      <c r="J82" s="32"/>
      <c r="K82" s="32"/>
      <c r="L82" s="32"/>
      <c r="R82" s="32"/>
      <c r="S82" s="32"/>
      <c r="T82" s="32"/>
    </row>
    <row r="83" spans="1:20">
      <c r="A83" s="462"/>
      <c r="C83" s="23"/>
      <c r="D83" s="32"/>
      <c r="E83" s="32"/>
      <c r="F83" s="32"/>
      <c r="G83" s="32"/>
      <c r="H83" s="32"/>
      <c r="I83" s="32"/>
      <c r="J83" s="32"/>
      <c r="K83" s="32"/>
      <c r="L83" s="32"/>
      <c r="R83" s="32"/>
      <c r="S83" s="32"/>
      <c r="T83" s="32"/>
    </row>
    <row r="84" spans="1:20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  <c r="R84" s="32"/>
      <c r="S84" s="32"/>
      <c r="T84" s="32"/>
    </row>
    <row r="85" spans="1:20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  <c r="R85" s="32"/>
      <c r="S85" s="32"/>
      <c r="T85" s="32"/>
    </row>
    <row r="86" spans="1:20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  <c r="R86" s="32"/>
      <c r="S86" s="32"/>
      <c r="T86" s="32"/>
    </row>
    <row r="87" spans="1:20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  <c r="R87" s="32"/>
      <c r="S87" s="32"/>
      <c r="T87" s="32"/>
    </row>
    <row r="88" spans="1:20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  <c r="R88" s="32"/>
      <c r="S88" s="32"/>
      <c r="T88" s="32"/>
    </row>
    <row r="89" spans="1:20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  <c r="R89" s="32"/>
      <c r="S89" s="32"/>
      <c r="T89" s="32"/>
    </row>
    <row r="90" spans="1:20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  <c r="R90" s="32"/>
      <c r="S90" s="32"/>
      <c r="T90" s="32"/>
    </row>
    <row r="91" spans="1:20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  <c r="R91" s="32"/>
      <c r="S91" s="32"/>
      <c r="T91" s="32"/>
    </row>
    <row r="92" spans="1:20">
      <c r="A92" s="463"/>
      <c r="C92" s="23"/>
      <c r="D92" s="32"/>
      <c r="E92" s="32"/>
      <c r="F92" s="32"/>
      <c r="G92" s="32"/>
      <c r="H92" s="32"/>
      <c r="I92" s="32"/>
      <c r="J92" s="32"/>
      <c r="K92" s="32"/>
      <c r="L92" s="32"/>
      <c r="R92" s="32"/>
      <c r="S92" s="32"/>
      <c r="T92" s="32"/>
    </row>
    <row r="93" spans="1:20">
      <c r="A93" s="462"/>
      <c r="C93" s="23"/>
      <c r="D93" s="32"/>
      <c r="E93" s="32"/>
      <c r="F93" s="32"/>
      <c r="G93" s="32"/>
      <c r="H93" s="32"/>
      <c r="I93" s="32"/>
      <c r="J93" s="32"/>
      <c r="K93" s="32"/>
      <c r="L93" s="32"/>
      <c r="R93" s="32"/>
      <c r="S93" s="32"/>
      <c r="T93" s="32"/>
    </row>
    <row r="94" spans="1:20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  <c r="R94" s="32"/>
      <c r="S94" s="32"/>
      <c r="T94" s="32"/>
    </row>
    <row r="95" spans="1:20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  <c r="R95" s="32"/>
      <c r="S95" s="32"/>
      <c r="T95" s="32"/>
    </row>
    <row r="96" spans="1:20">
      <c r="A96" s="466"/>
      <c r="C96" s="23"/>
      <c r="D96" s="32"/>
      <c r="E96" s="32"/>
      <c r="F96" s="32"/>
      <c r="G96" s="32"/>
      <c r="H96" s="32"/>
      <c r="I96" s="32"/>
      <c r="J96" s="32"/>
      <c r="K96" s="32"/>
      <c r="L96" s="32"/>
      <c r="R96" s="32"/>
      <c r="S96" s="32"/>
      <c r="T96" s="32"/>
    </row>
    <row r="97" spans="1:20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  <c r="R97" s="32"/>
      <c r="S97" s="32"/>
      <c r="T97" s="32"/>
    </row>
    <row r="98" spans="1:20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  <c r="R98" s="32"/>
      <c r="S98" s="32"/>
      <c r="T98" s="32"/>
    </row>
    <row r="99" spans="1:20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  <c r="R99" s="32"/>
      <c r="S99" s="32"/>
      <c r="T99" s="32"/>
    </row>
    <row r="100" spans="1:20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  <c r="R100" s="32"/>
      <c r="S100" s="32"/>
      <c r="T100" s="32"/>
    </row>
    <row r="101" spans="1:20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  <c r="R101" s="32"/>
      <c r="S101" s="32"/>
      <c r="T101" s="32"/>
    </row>
    <row r="102" spans="1:20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  <c r="R102" s="32"/>
      <c r="S102" s="32"/>
      <c r="T102" s="32"/>
    </row>
    <row r="103" spans="1:20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  <c r="R103" s="32"/>
      <c r="S103" s="32"/>
      <c r="T103" s="32"/>
    </row>
    <row r="104" spans="1:20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  <c r="R104" s="32"/>
      <c r="S104" s="32"/>
      <c r="T104" s="32"/>
    </row>
    <row r="105" spans="1:20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  <c r="R105" s="32"/>
      <c r="S105" s="32"/>
      <c r="T105" s="32"/>
    </row>
    <row r="106" spans="1:20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  <c r="R106" s="32"/>
      <c r="S106" s="32"/>
      <c r="T106" s="32"/>
    </row>
    <row r="107" spans="1:20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  <c r="R107" s="32"/>
      <c r="S107" s="32"/>
      <c r="T107" s="32"/>
    </row>
    <row r="108" spans="1:20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  <c r="R108" s="32"/>
      <c r="S108" s="32"/>
      <c r="T108" s="32"/>
    </row>
    <row r="109" spans="1:20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  <c r="R109" s="32"/>
      <c r="S109" s="32"/>
      <c r="T109" s="32"/>
    </row>
    <row r="110" spans="1:20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  <c r="R110" s="32"/>
      <c r="S110" s="32"/>
      <c r="T110" s="32"/>
    </row>
    <row r="111" spans="1:20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  <c r="R111" s="32"/>
      <c r="S111" s="32"/>
      <c r="T111" s="32"/>
    </row>
    <row r="112" spans="1:20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  <c r="R112" s="32"/>
      <c r="S112" s="32"/>
      <c r="T112" s="32"/>
    </row>
    <row r="113" spans="1:20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  <c r="R113" s="32"/>
      <c r="S113" s="32"/>
      <c r="T113" s="32"/>
    </row>
    <row r="114" spans="1:20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  <c r="R114" s="32"/>
      <c r="S114" s="32"/>
      <c r="T114" s="32"/>
    </row>
    <row r="115" spans="1:20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  <c r="R115" s="32"/>
      <c r="S115" s="32"/>
      <c r="T115" s="32"/>
    </row>
    <row r="116" spans="1:20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  <c r="R116" s="32"/>
      <c r="S116" s="32"/>
      <c r="T116" s="32"/>
    </row>
    <row r="117" spans="1:20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  <c r="R117" s="32"/>
      <c r="S117" s="32"/>
      <c r="T117" s="32"/>
    </row>
    <row r="118" spans="1:20">
      <c r="A118" s="38"/>
    </row>
    <row r="119" spans="1:20">
      <c r="A119" s="38"/>
    </row>
    <row r="120" spans="1:20">
      <c r="A120" s="38"/>
    </row>
    <row r="121" spans="1:20">
      <c r="A121" s="38"/>
    </row>
    <row r="122" spans="1:20">
      <c r="A122" s="38"/>
    </row>
    <row r="123" spans="1:20">
      <c r="A123" s="38"/>
    </row>
    <row r="124" spans="1:20">
      <c r="A124" s="38"/>
    </row>
    <row r="125" spans="1:20">
      <c r="A125" s="38"/>
    </row>
    <row r="126" spans="1:20">
      <c r="A126" s="38"/>
    </row>
    <row r="127" spans="1:20">
      <c r="A127" s="38"/>
    </row>
    <row r="128" spans="1:20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</sheetData>
  <mergeCells count="7">
    <mergeCell ref="A2:Y2"/>
    <mergeCell ref="A3:Y3"/>
    <mergeCell ref="A4:Y4"/>
    <mergeCell ref="A5:Y5"/>
    <mergeCell ref="B6:I6"/>
    <mergeCell ref="J6:Q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Z674"/>
  <sheetViews>
    <sheetView zoomScale="86" zoomScaleNormal="86" workbookViewId="0">
      <selection activeCell="C9" sqref="C9"/>
    </sheetView>
  </sheetViews>
  <sheetFormatPr defaultRowHeight="12.75"/>
  <cols>
    <col min="1" max="1" width="92" style="445" bestFit="1" customWidth="1"/>
    <col min="2" max="3" width="11.7109375" style="367" customWidth="1"/>
    <col min="4" max="4" width="14" style="367" customWidth="1"/>
    <col min="5" max="5" width="11.5703125" style="367" bestFit="1" customWidth="1"/>
    <col min="6" max="6" width="2.42578125" style="239" customWidth="1"/>
    <col min="7" max="256" width="11.42578125" style="239" customWidth="1"/>
    <col min="257" max="16384" width="9.140625" style="239"/>
  </cols>
  <sheetData>
    <row r="1" spans="1:26" s="25" customFormat="1" ht="3.75" customHeight="1">
      <c r="A1" s="482"/>
      <c r="B1" s="542"/>
      <c r="C1" s="542"/>
      <c r="D1" s="542"/>
      <c r="E1" s="542"/>
    </row>
    <row r="2" spans="1:26" s="26" customFormat="1" ht="39" customHeight="1">
      <c r="A2" s="1214" t="s">
        <v>353</v>
      </c>
      <c r="B2" s="1214"/>
      <c r="C2" s="1214"/>
      <c r="D2" s="1214"/>
      <c r="E2" s="1214"/>
    </row>
    <row r="3" spans="1:26" s="26" customFormat="1" ht="27" customHeight="1">
      <c r="A3" s="1214" t="s">
        <v>347</v>
      </c>
      <c r="B3" s="1214"/>
      <c r="C3" s="1214"/>
      <c r="D3" s="1214"/>
      <c r="E3" s="1214"/>
    </row>
    <row r="4" spans="1:26" s="26" customFormat="1" ht="27" customHeight="1">
      <c r="A4" s="1214" t="s">
        <v>922</v>
      </c>
      <c r="B4" s="1214"/>
      <c r="C4" s="1214"/>
      <c r="D4" s="1214"/>
      <c r="E4" s="1214"/>
    </row>
    <row r="5" spans="1:26" s="40" customFormat="1" ht="39" customHeight="1">
      <c r="A5" s="1216" t="s">
        <v>75</v>
      </c>
      <c r="B5" s="1216"/>
      <c r="C5" s="1216"/>
      <c r="D5" s="1216"/>
      <c r="E5" s="1216"/>
    </row>
    <row r="6" spans="1:26" ht="6" customHeight="1">
      <c r="A6" s="543"/>
    </row>
    <row r="7" spans="1:26" ht="6" customHeight="1">
      <c r="A7" s="544"/>
      <c r="B7" s="545"/>
      <c r="C7" s="546"/>
      <c r="D7" s="545"/>
      <c r="E7" s="546"/>
      <c r="F7" s="246"/>
      <c r="G7" s="244"/>
      <c r="H7" s="244"/>
      <c r="I7" s="244"/>
      <c r="J7" s="244"/>
      <c r="K7" s="244"/>
    </row>
    <row r="8" spans="1:26" ht="43.5" customHeight="1">
      <c r="A8" s="961" t="s">
        <v>357</v>
      </c>
      <c r="B8" s="962" t="s">
        <v>354</v>
      </c>
      <c r="C8" s="962" t="s">
        <v>355</v>
      </c>
      <c r="D8" s="963" t="s">
        <v>136</v>
      </c>
      <c r="E8" s="964" t="s">
        <v>116</v>
      </c>
      <c r="F8" s="246"/>
      <c r="Y8" s="239">
        <v>1</v>
      </c>
      <c r="Z8" s="239">
        <v>1</v>
      </c>
    </row>
    <row r="9" spans="1:26" ht="33" customHeight="1">
      <c r="A9" s="877" t="s">
        <v>191</v>
      </c>
      <c r="B9" s="547">
        <v>0</v>
      </c>
      <c r="C9" s="547">
        <v>3219.1178300000001</v>
      </c>
      <c r="D9" s="547">
        <f t="shared" ref="D9:D38" si="0">SUM(B9:C9)</f>
        <v>3219.1178300000001</v>
      </c>
      <c r="E9" s="758">
        <f>+D9/$D$38</f>
        <v>7.7082795340043843E-4</v>
      </c>
      <c r="F9" s="246"/>
      <c r="G9" s="244"/>
      <c r="H9" s="244"/>
      <c r="I9" s="244"/>
      <c r="J9" s="244"/>
      <c r="K9" s="244"/>
    </row>
    <row r="10" spans="1:26" ht="33" customHeight="1">
      <c r="A10" s="877" t="s">
        <v>192</v>
      </c>
      <c r="B10" s="547">
        <v>0</v>
      </c>
      <c r="C10" s="547">
        <v>0</v>
      </c>
      <c r="D10" s="547">
        <f t="shared" si="0"/>
        <v>0</v>
      </c>
      <c r="E10" s="758">
        <f>+D10/$D$38</f>
        <v>0</v>
      </c>
      <c r="F10" s="246"/>
      <c r="G10" s="244"/>
      <c r="H10" s="244"/>
      <c r="I10" s="244"/>
      <c r="J10" s="244"/>
      <c r="K10" s="244"/>
    </row>
    <row r="11" spans="1:26" ht="33" customHeight="1">
      <c r="A11" s="877" t="s">
        <v>193</v>
      </c>
      <c r="B11" s="547">
        <v>0</v>
      </c>
      <c r="C11" s="547">
        <v>0</v>
      </c>
      <c r="D11" s="547">
        <f t="shared" si="0"/>
        <v>0</v>
      </c>
      <c r="E11" s="758">
        <f t="shared" ref="E11:E38" si="1">+D11/$D$38</f>
        <v>0</v>
      </c>
      <c r="F11" s="246"/>
      <c r="G11" s="244"/>
      <c r="H11" s="244"/>
      <c r="I11" s="244"/>
      <c r="J11" s="244"/>
      <c r="K11" s="244"/>
    </row>
    <row r="12" spans="1:26" ht="33" customHeight="1">
      <c r="A12" s="877" t="s">
        <v>194</v>
      </c>
      <c r="B12" s="547">
        <v>0</v>
      </c>
      <c r="C12" s="547">
        <v>0</v>
      </c>
      <c r="D12" s="547">
        <f t="shared" si="0"/>
        <v>0</v>
      </c>
      <c r="E12" s="758">
        <f t="shared" si="1"/>
        <v>0</v>
      </c>
      <c r="F12" s="246"/>
      <c r="G12" s="244"/>
      <c r="H12" s="244"/>
      <c r="I12" s="244"/>
      <c r="J12" s="244"/>
      <c r="K12" s="244"/>
    </row>
    <row r="13" spans="1:26" ht="33" customHeight="1">
      <c r="A13" s="877" t="s">
        <v>214</v>
      </c>
      <c r="B13" s="547">
        <v>0</v>
      </c>
      <c r="C13" s="547">
        <v>40626.148719999997</v>
      </c>
      <c r="D13" s="547">
        <f t="shared" si="0"/>
        <v>40626.148719999997</v>
      </c>
      <c r="E13" s="758">
        <f t="shared" si="1"/>
        <v>9.7280598990622958E-3</v>
      </c>
      <c r="F13" s="246"/>
      <c r="G13" s="244"/>
      <c r="H13" s="244"/>
      <c r="I13" s="244"/>
      <c r="J13" s="244"/>
      <c r="K13" s="244"/>
    </row>
    <row r="14" spans="1:26" ht="33" customHeight="1">
      <c r="A14" s="877" t="s">
        <v>215</v>
      </c>
      <c r="B14" s="547">
        <v>54105.724929999997</v>
      </c>
      <c r="C14" s="547">
        <v>179084.05604</v>
      </c>
      <c r="D14" s="547">
        <f t="shared" si="0"/>
        <v>233189.78096999999</v>
      </c>
      <c r="E14" s="758">
        <f t="shared" si="1"/>
        <v>5.5838031135070812E-2</v>
      </c>
      <c r="F14" s="246"/>
      <c r="G14" s="244"/>
      <c r="H14" s="244"/>
      <c r="I14" s="244"/>
      <c r="J14" s="244"/>
      <c r="K14" s="244"/>
    </row>
    <row r="15" spans="1:26" ht="33" customHeight="1">
      <c r="A15" s="877" t="s">
        <v>216</v>
      </c>
      <c r="B15" s="547">
        <v>1538.88562</v>
      </c>
      <c r="C15" s="547">
        <v>0</v>
      </c>
      <c r="D15" s="547">
        <f t="shared" si="0"/>
        <v>1538.88562</v>
      </c>
      <c r="E15" s="758">
        <f t="shared" si="1"/>
        <v>3.6849103252053518E-4</v>
      </c>
      <c r="F15" s="246"/>
      <c r="G15" s="244"/>
      <c r="H15" s="244"/>
      <c r="I15" s="244"/>
      <c r="J15" s="244"/>
      <c r="K15" s="244"/>
    </row>
    <row r="16" spans="1:26" ht="33" customHeight="1">
      <c r="A16" s="877" t="s">
        <v>217</v>
      </c>
      <c r="B16" s="547">
        <v>22260.760829999999</v>
      </c>
      <c r="C16" s="547">
        <v>11103.99519</v>
      </c>
      <c r="D16" s="547">
        <f t="shared" si="0"/>
        <v>33364.756020000001</v>
      </c>
      <c r="E16" s="758">
        <f t="shared" si="1"/>
        <v>7.9892964336137871E-3</v>
      </c>
      <c r="F16" s="246"/>
      <c r="G16" s="244"/>
      <c r="H16" s="244"/>
      <c r="I16" s="244"/>
      <c r="J16" s="244"/>
      <c r="K16" s="244"/>
    </row>
    <row r="17" spans="1:11" ht="33" customHeight="1">
      <c r="A17" s="877" t="s">
        <v>218</v>
      </c>
      <c r="B17" s="547">
        <v>0</v>
      </c>
      <c r="C17" s="547">
        <v>0</v>
      </c>
      <c r="D17" s="547">
        <f t="shared" si="0"/>
        <v>0</v>
      </c>
      <c r="E17" s="758">
        <f t="shared" si="1"/>
        <v>0</v>
      </c>
      <c r="F17" s="246"/>
      <c r="G17" s="244"/>
      <c r="H17" s="244"/>
      <c r="I17" s="244"/>
      <c r="J17" s="244"/>
      <c r="K17" s="244"/>
    </row>
    <row r="18" spans="1:11" ht="33" customHeight="1">
      <c r="A18" s="877" t="s">
        <v>219</v>
      </c>
      <c r="B18" s="547">
        <v>0</v>
      </c>
      <c r="C18" s="547">
        <v>0</v>
      </c>
      <c r="D18" s="547">
        <f t="shared" si="0"/>
        <v>0</v>
      </c>
      <c r="E18" s="758">
        <f t="shared" si="1"/>
        <v>0</v>
      </c>
      <c r="F18" s="246"/>
      <c r="G18" s="244"/>
      <c r="H18" s="244"/>
      <c r="I18" s="244"/>
      <c r="J18" s="244"/>
      <c r="K18" s="244"/>
    </row>
    <row r="19" spans="1:11" ht="33" customHeight="1">
      <c r="A19" s="877" t="s">
        <v>220</v>
      </c>
      <c r="B19" s="547">
        <v>0</v>
      </c>
      <c r="C19" s="547">
        <v>0</v>
      </c>
      <c r="D19" s="547">
        <f t="shared" si="0"/>
        <v>0</v>
      </c>
      <c r="E19" s="758">
        <f t="shared" si="1"/>
        <v>0</v>
      </c>
      <c r="F19" s="246"/>
      <c r="G19" s="244"/>
      <c r="H19" s="244"/>
      <c r="I19" s="244"/>
      <c r="J19" s="244"/>
      <c r="K19" s="244"/>
    </row>
    <row r="20" spans="1:11" ht="33" customHeight="1">
      <c r="A20" s="877" t="s">
        <v>200</v>
      </c>
      <c r="B20" s="547">
        <v>867114.03888999997</v>
      </c>
      <c r="C20" s="547">
        <v>81139.177180000013</v>
      </c>
      <c r="D20" s="547">
        <f t="shared" si="0"/>
        <v>948253.21606999997</v>
      </c>
      <c r="E20" s="758">
        <f t="shared" si="1"/>
        <v>0.22706223395638231</v>
      </c>
      <c r="F20" s="246"/>
      <c r="G20" s="244"/>
      <c r="H20" s="244"/>
      <c r="I20" s="244"/>
      <c r="J20" s="244"/>
      <c r="K20" s="244"/>
    </row>
    <row r="21" spans="1:11" ht="33" customHeight="1">
      <c r="A21" s="877" t="s">
        <v>202</v>
      </c>
      <c r="B21" s="547">
        <v>140588.06081</v>
      </c>
      <c r="C21" s="547">
        <v>3700.5440400000002</v>
      </c>
      <c r="D21" s="547">
        <f t="shared" si="0"/>
        <v>144288.60485</v>
      </c>
      <c r="E21" s="758">
        <f t="shared" si="1"/>
        <v>3.455036312713352E-2</v>
      </c>
      <c r="F21" s="246"/>
      <c r="G21" s="244"/>
      <c r="H21" s="244"/>
      <c r="I21" s="244"/>
      <c r="J21" s="244"/>
      <c r="K21" s="244"/>
    </row>
    <row r="22" spans="1:11" ht="33" customHeight="1">
      <c r="A22" s="877" t="s">
        <v>203</v>
      </c>
      <c r="B22" s="547">
        <v>518831.80443999998</v>
      </c>
      <c r="C22" s="547">
        <v>419216.71999000001</v>
      </c>
      <c r="D22" s="547">
        <f t="shared" si="0"/>
        <v>938048.52442999999</v>
      </c>
      <c r="E22" s="758">
        <f t="shared" si="1"/>
        <v>0.22461868824375342</v>
      </c>
      <c r="F22" s="246"/>
      <c r="G22" s="244"/>
      <c r="H22" s="244"/>
      <c r="I22" s="244"/>
      <c r="J22" s="244"/>
      <c r="K22" s="244"/>
    </row>
    <row r="23" spans="1:11" ht="33" customHeight="1">
      <c r="A23" s="877" t="s">
        <v>204</v>
      </c>
      <c r="B23" s="547">
        <v>0</v>
      </c>
      <c r="C23" s="547">
        <v>0</v>
      </c>
      <c r="D23" s="547">
        <f t="shared" si="0"/>
        <v>0</v>
      </c>
      <c r="E23" s="758">
        <f t="shared" si="1"/>
        <v>0</v>
      </c>
      <c r="F23" s="246"/>
      <c r="G23" s="244"/>
      <c r="H23" s="244"/>
      <c r="I23" s="244"/>
      <c r="J23" s="244"/>
      <c r="K23" s="244"/>
    </row>
    <row r="24" spans="1:11" ht="33" customHeight="1">
      <c r="A24" s="877" t="s">
        <v>205</v>
      </c>
      <c r="B24" s="547">
        <v>0</v>
      </c>
      <c r="C24" s="547">
        <v>0</v>
      </c>
      <c r="D24" s="547">
        <f t="shared" si="0"/>
        <v>0</v>
      </c>
      <c r="E24" s="758">
        <f t="shared" si="1"/>
        <v>0</v>
      </c>
      <c r="F24" s="246"/>
      <c r="G24" s="244"/>
      <c r="H24" s="244"/>
      <c r="I24" s="244"/>
      <c r="J24" s="244"/>
      <c r="K24" s="244"/>
    </row>
    <row r="25" spans="1:11" ht="33" customHeight="1">
      <c r="A25" s="877" t="s">
        <v>206</v>
      </c>
      <c r="B25" s="547">
        <v>0</v>
      </c>
      <c r="C25" s="547">
        <v>0</v>
      </c>
      <c r="D25" s="547">
        <f t="shared" si="0"/>
        <v>0</v>
      </c>
      <c r="E25" s="758">
        <f t="shared" si="1"/>
        <v>0</v>
      </c>
      <c r="F25" s="246"/>
      <c r="G25" s="244"/>
      <c r="H25" s="244"/>
      <c r="I25" s="244"/>
      <c r="J25" s="244"/>
      <c r="K25" s="244"/>
    </row>
    <row r="26" spans="1:11" ht="33" customHeight="1">
      <c r="A26" s="877" t="s">
        <v>207</v>
      </c>
      <c r="B26" s="547">
        <v>0</v>
      </c>
      <c r="C26" s="547">
        <v>0</v>
      </c>
      <c r="D26" s="547">
        <f t="shared" si="0"/>
        <v>0</v>
      </c>
      <c r="E26" s="758">
        <f t="shared" si="1"/>
        <v>0</v>
      </c>
      <c r="F26" s="246"/>
      <c r="G26" s="244"/>
      <c r="H26" s="244"/>
      <c r="I26" s="244"/>
      <c r="J26" s="244"/>
      <c r="K26" s="244"/>
    </row>
    <row r="27" spans="1:11" ht="33" customHeight="1">
      <c r="A27" s="877" t="s">
        <v>208</v>
      </c>
      <c r="B27" s="547">
        <v>669306.00989999995</v>
      </c>
      <c r="C27" s="547">
        <v>6049.2628199999999</v>
      </c>
      <c r="D27" s="547">
        <f t="shared" si="0"/>
        <v>675355.27271999989</v>
      </c>
      <c r="E27" s="758">
        <f t="shared" si="1"/>
        <v>0.16171595765693125</v>
      </c>
      <c r="F27" s="246"/>
      <c r="G27" s="244"/>
      <c r="H27" s="244"/>
      <c r="I27" s="244"/>
      <c r="J27" s="244"/>
      <c r="K27" s="244"/>
    </row>
    <row r="28" spans="1:11" ht="33" customHeight="1">
      <c r="A28" s="877" t="s">
        <v>209</v>
      </c>
      <c r="B28" s="547">
        <v>263060.03480999998</v>
      </c>
      <c r="C28" s="547">
        <v>25864.441729999999</v>
      </c>
      <c r="D28" s="547">
        <f t="shared" si="0"/>
        <v>288924.47654</v>
      </c>
      <c r="E28" s="758">
        <f t="shared" si="1"/>
        <v>6.9183880398258416E-2</v>
      </c>
      <c r="F28" s="246"/>
      <c r="G28" s="244"/>
      <c r="H28" s="244"/>
      <c r="I28" s="244"/>
      <c r="J28" s="244"/>
      <c r="K28" s="244"/>
    </row>
    <row r="29" spans="1:11" ht="33" customHeight="1">
      <c r="A29" s="877" t="s">
        <v>210</v>
      </c>
      <c r="B29" s="547">
        <v>8911.9462600000006</v>
      </c>
      <c r="C29" s="547">
        <v>0</v>
      </c>
      <c r="D29" s="547">
        <f t="shared" si="0"/>
        <v>8911.9462600000006</v>
      </c>
      <c r="E29" s="758">
        <f>+D29/$D$38</f>
        <v>2.133993739648384E-3</v>
      </c>
      <c r="F29" s="246"/>
      <c r="G29" s="244"/>
      <c r="H29" s="244"/>
      <c r="I29" s="244"/>
      <c r="J29" s="244"/>
      <c r="K29" s="244"/>
    </row>
    <row r="30" spans="1:11" ht="33" customHeight="1">
      <c r="A30" s="877" t="s">
        <v>195</v>
      </c>
      <c r="B30" s="547">
        <v>171356.36543000001</v>
      </c>
      <c r="C30" s="547">
        <v>87092.900819999995</v>
      </c>
      <c r="D30" s="547">
        <f t="shared" si="0"/>
        <v>258449.26624999999</v>
      </c>
      <c r="E30" s="758">
        <f t="shared" si="1"/>
        <v>6.188649483555328E-2</v>
      </c>
      <c r="F30" s="246"/>
      <c r="G30" s="244"/>
      <c r="H30" s="244"/>
      <c r="I30" s="244"/>
      <c r="J30" s="244"/>
      <c r="K30" s="244"/>
    </row>
    <row r="31" spans="1:11" ht="33" customHeight="1">
      <c r="A31" s="877" t="s">
        <v>196</v>
      </c>
      <c r="B31" s="547">
        <v>13183.347179999999</v>
      </c>
      <c r="C31" s="547">
        <v>579.68239000000005</v>
      </c>
      <c r="D31" s="547">
        <f t="shared" si="0"/>
        <v>13763.029569999999</v>
      </c>
      <c r="E31" s="758">
        <f>+D31/$D$38</f>
        <v>3.2956009926585427E-3</v>
      </c>
      <c r="F31" s="246"/>
      <c r="G31" s="244"/>
      <c r="H31" s="244"/>
      <c r="I31" s="244"/>
      <c r="J31" s="244"/>
      <c r="K31" s="244"/>
    </row>
    <row r="32" spans="1:11" ht="18">
      <c r="A32" s="878" t="s">
        <v>197</v>
      </c>
      <c r="B32" s="547">
        <v>479.30403000000001</v>
      </c>
      <c r="C32" s="547">
        <v>0</v>
      </c>
      <c r="D32" s="547">
        <f t="shared" si="0"/>
        <v>479.30403000000001</v>
      </c>
      <c r="E32" s="758">
        <f>+D32/$D$38</f>
        <v>1.147708670550535E-4</v>
      </c>
      <c r="F32" s="246"/>
      <c r="G32" s="244"/>
      <c r="H32" s="244"/>
      <c r="I32" s="244"/>
      <c r="J32" s="244"/>
      <c r="K32" s="244"/>
    </row>
    <row r="33" spans="1:11" ht="33" customHeight="1">
      <c r="A33" s="877" t="s">
        <v>198</v>
      </c>
      <c r="B33" s="547">
        <v>19975.144130000001</v>
      </c>
      <c r="C33" s="547">
        <v>6074.4518699999999</v>
      </c>
      <c r="D33" s="547">
        <f t="shared" si="0"/>
        <v>26049.596000000001</v>
      </c>
      <c r="E33" s="758">
        <f>+D33/$D$38</f>
        <v>6.2376582132093765E-3</v>
      </c>
      <c r="F33" s="246"/>
      <c r="G33" s="244"/>
      <c r="H33" s="244"/>
      <c r="I33" s="244"/>
      <c r="J33" s="244"/>
      <c r="K33" s="244"/>
    </row>
    <row r="34" spans="1:11" ht="18">
      <c r="A34" s="878" t="s">
        <v>199</v>
      </c>
      <c r="B34" s="547">
        <v>11.61098</v>
      </c>
      <c r="C34" s="547">
        <v>0</v>
      </c>
      <c r="D34" s="547">
        <f t="shared" si="0"/>
        <v>11.61098</v>
      </c>
      <c r="E34" s="758">
        <f>+D34/$D$38</f>
        <v>2.7802859115515575E-6</v>
      </c>
      <c r="F34" s="246"/>
      <c r="G34" s="244"/>
      <c r="H34" s="244"/>
      <c r="I34" s="244"/>
      <c r="J34" s="244"/>
      <c r="K34" s="244"/>
    </row>
    <row r="35" spans="1:11" ht="33" customHeight="1">
      <c r="A35" s="877" t="s">
        <v>211</v>
      </c>
      <c r="B35" s="547">
        <v>348126.68633999996</v>
      </c>
      <c r="C35" s="547">
        <v>25624.2595</v>
      </c>
      <c r="D35" s="547">
        <f t="shared" si="0"/>
        <v>373750.94583999994</v>
      </c>
      <c r="E35" s="758">
        <f>+D35/$D$38</f>
        <v>8.9495846961067979E-2</v>
      </c>
      <c r="F35" s="246"/>
      <c r="G35" s="244"/>
      <c r="H35" s="244"/>
      <c r="I35" s="244"/>
      <c r="J35" s="244"/>
      <c r="K35" s="244"/>
    </row>
    <row r="36" spans="1:11" ht="33" customHeight="1">
      <c r="A36" s="877" t="s">
        <v>212</v>
      </c>
      <c r="B36" s="547">
        <v>67760.566599999991</v>
      </c>
      <c r="C36" s="547">
        <v>39.802440000000004</v>
      </c>
      <c r="D36" s="547">
        <f t="shared" si="0"/>
        <v>67800.36903999999</v>
      </c>
      <c r="E36" s="758">
        <f t="shared" si="1"/>
        <v>1.6235012965305974E-2</v>
      </c>
      <c r="F36" s="246"/>
      <c r="G36" s="244"/>
      <c r="H36" s="244"/>
      <c r="I36" s="244"/>
      <c r="J36" s="244"/>
      <c r="K36" s="244"/>
    </row>
    <row r="37" spans="1:11" s="323" customFormat="1" ht="54" customHeight="1">
      <c r="A37" s="879" t="s">
        <v>213</v>
      </c>
      <c r="B37" s="698">
        <v>91935.862760000004</v>
      </c>
      <c r="C37" s="698">
        <v>28221.293170000001</v>
      </c>
      <c r="D37" s="698">
        <f t="shared" si="0"/>
        <v>120157.15593000001</v>
      </c>
      <c r="E37" s="830">
        <f t="shared" si="1"/>
        <v>2.8772011303462991E-2</v>
      </c>
      <c r="F37" s="548"/>
      <c r="G37" s="549"/>
      <c r="H37" s="549"/>
      <c r="I37" s="549"/>
      <c r="J37" s="549"/>
      <c r="K37" s="549"/>
    </row>
    <row r="38" spans="1:11" s="323" customFormat="1" ht="35.25" customHeight="1">
      <c r="A38" s="965" t="s">
        <v>150</v>
      </c>
      <c r="B38" s="966">
        <f>SUM(B9:B37)</f>
        <v>3258546.1539400006</v>
      </c>
      <c r="C38" s="966">
        <f>SUM(C9:C37)</f>
        <v>917635.85372999986</v>
      </c>
      <c r="D38" s="966">
        <f t="shared" si="0"/>
        <v>4176182.0076700002</v>
      </c>
      <c r="E38" s="967">
        <f t="shared" si="1"/>
        <v>1</v>
      </c>
      <c r="F38" s="548"/>
      <c r="G38" s="549"/>
      <c r="H38" s="549"/>
      <c r="I38" s="549"/>
      <c r="J38" s="549"/>
      <c r="K38" s="549"/>
    </row>
    <row r="39" spans="1:11" ht="18">
      <c r="A39" s="882" t="s">
        <v>348</v>
      </c>
      <c r="B39" s="758">
        <f>+B38/$D$38</f>
        <v>0.78026919036462872</v>
      </c>
      <c r="C39" s="758">
        <f>+C38/$D$38</f>
        <v>0.21973080963537137</v>
      </c>
      <c r="D39" s="758">
        <f>+D38/$D$38</f>
        <v>1</v>
      </c>
      <c r="E39" s="758"/>
      <c r="G39" s="244"/>
      <c r="H39" s="244"/>
      <c r="I39" s="244"/>
      <c r="J39" s="244"/>
      <c r="K39" s="244"/>
    </row>
    <row r="40" spans="1:11" ht="9" customHeight="1" thickBot="1">
      <c r="A40" s="550"/>
      <c r="B40" s="371"/>
      <c r="C40" s="326"/>
      <c r="D40" s="372"/>
      <c r="E40" s="373"/>
      <c r="F40" s="244"/>
      <c r="G40" s="244"/>
      <c r="H40" s="244"/>
      <c r="I40" s="244"/>
      <c r="J40" s="244"/>
      <c r="K40" s="244"/>
    </row>
    <row r="41" spans="1:11" ht="26.25" customHeight="1" thickTop="1">
      <c r="A41" s="551" t="s">
        <v>152</v>
      </c>
      <c r="B41" s="374"/>
      <c r="C41" s="6"/>
      <c r="D41" s="6"/>
      <c r="E41" s="6"/>
      <c r="F41" s="244"/>
      <c r="G41" s="244"/>
      <c r="H41" s="244"/>
      <c r="I41" s="244"/>
      <c r="J41" s="244"/>
      <c r="K41" s="244"/>
    </row>
    <row r="42" spans="1:11" ht="13.5" customHeight="1">
      <c r="A42" s="552"/>
      <c r="B42" s="379"/>
      <c r="C42" s="30"/>
      <c r="D42" s="30"/>
      <c r="E42" s="6"/>
      <c r="F42" s="244"/>
      <c r="G42" s="244"/>
      <c r="H42" s="244"/>
      <c r="I42" s="244"/>
      <c r="J42" s="244"/>
      <c r="K42" s="244"/>
    </row>
    <row r="43" spans="1:11" ht="13.5" customHeight="1">
      <c r="A43" s="552"/>
      <c r="B43" s="379"/>
      <c r="C43" s="30"/>
      <c r="D43" s="30"/>
      <c r="E43" s="6"/>
      <c r="F43" s="244"/>
      <c r="G43" s="244"/>
      <c r="H43" s="244"/>
      <c r="I43" s="244"/>
      <c r="J43" s="244"/>
      <c r="K43" s="244"/>
    </row>
    <row r="44" spans="1:11" ht="9" customHeight="1">
      <c r="A44" s="552"/>
      <c r="B44" s="379"/>
      <c r="C44" s="30"/>
      <c r="D44" s="30"/>
      <c r="E44" s="6"/>
      <c r="F44" s="244"/>
      <c r="G44" s="244"/>
      <c r="H44" s="244"/>
      <c r="I44" s="244"/>
      <c r="J44" s="244"/>
      <c r="K44" s="244"/>
    </row>
    <row r="45" spans="1:11" ht="9" customHeight="1">
      <c r="A45" s="553"/>
      <c r="B45" s="379"/>
      <c r="C45" s="30"/>
      <c r="D45" s="30"/>
      <c r="E45" s="6"/>
      <c r="F45" s="244"/>
      <c r="G45" s="244"/>
      <c r="H45" s="244"/>
      <c r="I45" s="244"/>
      <c r="J45" s="244"/>
      <c r="K45" s="244"/>
    </row>
    <row r="46" spans="1:11" ht="9" customHeight="1">
      <c r="A46" s="553"/>
      <c r="B46" s="379"/>
      <c r="C46" s="30"/>
      <c r="D46" s="30"/>
      <c r="E46" s="6"/>
      <c r="F46" s="244"/>
      <c r="G46" s="244"/>
      <c r="H46" s="244"/>
      <c r="I46" s="244"/>
      <c r="J46" s="244"/>
      <c r="K46" s="244"/>
    </row>
    <row r="47" spans="1:11" ht="9" customHeight="1">
      <c r="A47" s="553"/>
      <c r="B47" s="379"/>
      <c r="C47" s="30"/>
      <c r="D47" s="30"/>
      <c r="E47" s="6"/>
      <c r="F47" s="244"/>
      <c r="G47" s="244"/>
      <c r="H47" s="244"/>
      <c r="I47" s="244"/>
      <c r="J47" s="244"/>
      <c r="K47" s="244"/>
    </row>
    <row r="48" spans="1:11" ht="9" customHeight="1">
      <c r="A48" s="553"/>
      <c r="B48" s="379"/>
      <c r="C48" s="30"/>
      <c r="D48" s="30"/>
      <c r="E48" s="6"/>
      <c r="F48" s="244"/>
      <c r="G48" s="244"/>
      <c r="H48" s="244"/>
      <c r="I48" s="244"/>
      <c r="J48" s="244"/>
      <c r="K48" s="244"/>
    </row>
    <row r="49" spans="1:11" ht="9" customHeight="1">
      <c r="A49" s="553"/>
      <c r="B49" s="379"/>
      <c r="C49" s="30"/>
      <c r="D49" s="30"/>
      <c r="E49" s="6"/>
      <c r="F49" s="244"/>
      <c r="G49" s="244"/>
      <c r="H49" s="244"/>
      <c r="I49" s="244"/>
      <c r="J49" s="244"/>
      <c r="K49" s="244"/>
    </row>
    <row r="50" spans="1:11" ht="9" customHeight="1">
      <c r="A50" s="554"/>
      <c r="B50" s="379"/>
      <c r="C50" s="30"/>
      <c r="D50" s="30"/>
      <c r="E50" s="6"/>
      <c r="F50" s="244"/>
      <c r="G50" s="244"/>
      <c r="H50" s="244"/>
      <c r="I50" s="244"/>
      <c r="J50" s="244"/>
      <c r="K50" s="244"/>
    </row>
    <row r="51" spans="1:11" ht="9" customHeight="1">
      <c r="A51" s="462"/>
      <c r="B51" s="379"/>
      <c r="C51" s="30"/>
      <c r="D51" s="30"/>
      <c r="E51" s="6"/>
      <c r="F51" s="244"/>
      <c r="G51" s="244"/>
      <c r="H51" s="244"/>
      <c r="I51" s="244"/>
      <c r="J51" s="244"/>
      <c r="K51" s="244"/>
    </row>
    <row r="52" spans="1:11" ht="9" customHeight="1">
      <c r="B52" s="379"/>
      <c r="C52" s="30"/>
      <c r="D52" s="30"/>
      <c r="E52" s="6"/>
      <c r="F52" s="7"/>
      <c r="G52" s="7"/>
      <c r="H52" s="244"/>
      <c r="I52" s="244"/>
      <c r="J52" s="244"/>
      <c r="K52" s="244"/>
    </row>
    <row r="53" spans="1:11" ht="9" customHeight="1">
      <c r="B53" s="379"/>
      <c r="C53" s="30"/>
      <c r="D53" s="30"/>
      <c r="E53" s="6"/>
      <c r="F53" s="244"/>
      <c r="G53" s="244"/>
      <c r="H53" s="244"/>
      <c r="I53" s="244"/>
      <c r="J53" s="244"/>
      <c r="K53" s="244"/>
    </row>
    <row r="54" spans="1:11" ht="9" customHeight="1">
      <c r="A54" s="462"/>
      <c r="B54" s="379"/>
      <c r="C54" s="30"/>
      <c r="D54" s="30"/>
      <c r="E54" s="6"/>
      <c r="F54" s="244"/>
      <c r="G54" s="244"/>
      <c r="H54" s="244"/>
      <c r="I54" s="244"/>
      <c r="J54" s="244"/>
      <c r="K54" s="244"/>
    </row>
    <row r="55" spans="1:11" ht="9" customHeight="1">
      <c r="A55" s="463"/>
      <c r="C55" s="30"/>
      <c r="D55" s="377"/>
      <c r="E55" s="6"/>
      <c r="F55" s="244"/>
      <c r="G55" s="244"/>
      <c r="H55" s="244"/>
      <c r="I55" s="244"/>
      <c r="J55" s="244"/>
      <c r="K55" s="244"/>
    </row>
    <row r="56" spans="1:11" ht="9" customHeight="1">
      <c r="A56" s="462"/>
      <c r="C56" s="30"/>
      <c r="D56" s="377"/>
      <c r="E56" s="6"/>
      <c r="F56" s="244"/>
      <c r="G56" s="244"/>
      <c r="H56" s="244"/>
      <c r="I56" s="244"/>
      <c r="J56" s="244"/>
      <c r="K56" s="244"/>
    </row>
    <row r="57" spans="1:11" ht="9" customHeight="1">
      <c r="A57" s="462"/>
      <c r="C57" s="30"/>
      <c r="D57" s="377"/>
      <c r="E57" s="6"/>
      <c r="F57" s="244"/>
      <c r="G57" s="244"/>
      <c r="H57" s="244"/>
      <c r="I57" s="244"/>
      <c r="J57" s="244"/>
      <c r="K57" s="244"/>
    </row>
    <row r="58" spans="1:11" ht="9" customHeight="1">
      <c r="A58" s="462"/>
      <c r="B58" s="378"/>
      <c r="C58" s="30"/>
      <c r="D58" s="377"/>
      <c r="E58" s="6"/>
      <c r="F58" s="244"/>
      <c r="G58" s="244"/>
      <c r="H58" s="244"/>
      <c r="I58" s="244"/>
      <c r="J58" s="244"/>
      <c r="K58" s="244"/>
    </row>
    <row r="59" spans="1:11" ht="9" customHeight="1">
      <c r="A59" s="462"/>
      <c r="B59" s="378"/>
      <c r="C59" s="30"/>
      <c r="D59" s="377"/>
      <c r="E59" s="6"/>
      <c r="F59" s="244"/>
      <c r="G59" s="244"/>
      <c r="H59" s="244"/>
      <c r="I59" s="244"/>
      <c r="J59" s="244"/>
      <c r="K59" s="244"/>
    </row>
    <row r="60" spans="1:11" ht="9" customHeight="1">
      <c r="A60" s="462"/>
      <c r="B60" s="378"/>
      <c r="C60" s="30"/>
      <c r="D60" s="377"/>
      <c r="E60" s="6"/>
      <c r="F60" s="244"/>
      <c r="G60" s="244"/>
      <c r="H60" s="244"/>
      <c r="I60" s="244"/>
      <c r="J60" s="244"/>
      <c r="K60" s="244"/>
    </row>
    <row r="61" spans="1:11" ht="9" customHeight="1">
      <c r="A61" s="315"/>
      <c r="B61" s="378"/>
      <c r="C61" s="30"/>
      <c r="D61" s="377"/>
      <c r="E61" s="6"/>
      <c r="F61" s="244"/>
      <c r="G61" s="244"/>
      <c r="H61" s="244"/>
      <c r="I61" s="244"/>
      <c r="J61" s="244"/>
      <c r="K61" s="244"/>
    </row>
    <row r="62" spans="1:11" ht="9" customHeight="1">
      <c r="A62" s="462"/>
      <c r="B62" s="378"/>
      <c r="C62" s="30"/>
      <c r="D62" s="377"/>
      <c r="E62" s="6"/>
      <c r="F62" s="244"/>
      <c r="G62" s="244"/>
      <c r="H62" s="244"/>
      <c r="I62" s="244"/>
      <c r="J62" s="244"/>
      <c r="K62" s="244"/>
    </row>
    <row r="63" spans="1:11" ht="9" customHeight="1">
      <c r="A63" s="462"/>
      <c r="B63" s="378"/>
      <c r="C63" s="30"/>
      <c r="D63" s="377"/>
      <c r="E63" s="6"/>
      <c r="F63" s="244"/>
      <c r="G63" s="244"/>
      <c r="H63" s="244"/>
      <c r="I63" s="244"/>
      <c r="J63" s="244"/>
      <c r="K63" s="244"/>
    </row>
    <row r="64" spans="1:11" ht="9" customHeight="1">
      <c r="A64" s="462"/>
      <c r="B64" s="378"/>
      <c r="C64" s="30"/>
      <c r="D64" s="377"/>
      <c r="E64" s="6"/>
      <c r="F64" s="244"/>
      <c r="G64" s="244"/>
      <c r="H64" s="244"/>
      <c r="I64" s="244"/>
      <c r="J64" s="244"/>
      <c r="K64" s="244"/>
    </row>
    <row r="65" spans="1:11" ht="9" customHeight="1">
      <c r="A65" s="462"/>
      <c r="C65" s="30"/>
      <c r="D65" s="377"/>
      <c r="E65" s="6"/>
      <c r="F65" s="244"/>
      <c r="G65" s="244"/>
      <c r="H65" s="244"/>
      <c r="I65" s="244"/>
      <c r="J65" s="244"/>
      <c r="K65" s="244"/>
    </row>
    <row r="66" spans="1:11" ht="9" customHeight="1">
      <c r="A66" s="462"/>
      <c r="C66" s="30"/>
      <c r="D66" s="377"/>
      <c r="E66" s="6"/>
      <c r="F66" s="244"/>
      <c r="G66" s="244"/>
      <c r="H66" s="244"/>
      <c r="I66" s="244"/>
      <c r="J66" s="244"/>
      <c r="K66" s="244"/>
    </row>
    <row r="67" spans="1:11" ht="9" customHeight="1">
      <c r="A67" s="315"/>
      <c r="C67" s="30"/>
      <c r="D67" s="377"/>
      <c r="E67" s="6"/>
      <c r="F67" s="244"/>
      <c r="G67" s="244"/>
      <c r="H67" s="244"/>
      <c r="I67" s="244"/>
      <c r="J67" s="244"/>
      <c r="K67" s="244"/>
    </row>
    <row r="68" spans="1:11" ht="9" customHeight="1">
      <c r="A68" s="462"/>
      <c r="C68" s="30"/>
      <c r="D68" s="377"/>
      <c r="E68" s="6"/>
      <c r="F68" s="244"/>
      <c r="G68" s="244"/>
      <c r="H68" s="244"/>
      <c r="I68" s="244"/>
      <c r="J68" s="244"/>
      <c r="K68" s="244"/>
    </row>
    <row r="69" spans="1:11" ht="9" customHeight="1">
      <c r="A69" s="462"/>
      <c r="C69" s="30"/>
      <c r="D69" s="377"/>
      <c r="E69" s="6"/>
      <c r="F69" s="244"/>
      <c r="G69" s="244"/>
      <c r="H69" s="244"/>
      <c r="I69" s="244"/>
      <c r="J69" s="244"/>
      <c r="K69" s="244"/>
    </row>
    <row r="70" spans="1:11" ht="9" customHeight="1">
      <c r="A70" s="462"/>
      <c r="C70" s="30"/>
      <c r="D70" s="377"/>
      <c r="E70" s="6"/>
      <c r="F70" s="244"/>
      <c r="G70" s="244"/>
      <c r="H70" s="244"/>
      <c r="I70" s="244"/>
      <c r="J70" s="244"/>
      <c r="K70" s="244"/>
    </row>
    <row r="71" spans="1:11" ht="9" customHeight="1">
      <c r="A71" s="462"/>
      <c r="C71" s="30"/>
      <c r="D71" s="377"/>
      <c r="E71" s="6"/>
      <c r="F71" s="244"/>
      <c r="G71" s="244"/>
      <c r="H71" s="244"/>
      <c r="I71" s="244"/>
      <c r="J71" s="244"/>
      <c r="K71" s="244"/>
    </row>
    <row r="72" spans="1:11" ht="9" customHeight="1">
      <c r="A72" s="462"/>
      <c r="C72" s="30"/>
      <c r="D72" s="377"/>
      <c r="E72" s="6"/>
      <c r="F72" s="244"/>
      <c r="G72" s="244"/>
      <c r="H72" s="244"/>
      <c r="I72" s="244"/>
      <c r="J72" s="244"/>
      <c r="K72" s="244"/>
    </row>
    <row r="73" spans="1:11" ht="9" customHeight="1">
      <c r="A73" s="315"/>
      <c r="C73" s="30"/>
      <c r="D73" s="377"/>
      <c r="E73" s="6"/>
      <c r="F73" s="244"/>
      <c r="G73" s="244"/>
      <c r="H73" s="244"/>
      <c r="I73" s="244"/>
      <c r="J73" s="244"/>
      <c r="K73" s="244"/>
    </row>
    <row r="74" spans="1:11" ht="9" customHeight="1">
      <c r="A74" s="462"/>
      <c r="C74" s="30"/>
      <c r="D74" s="377"/>
      <c r="E74" s="6"/>
      <c r="F74" s="244"/>
      <c r="G74" s="244"/>
      <c r="H74" s="244"/>
      <c r="I74" s="244"/>
      <c r="J74" s="244"/>
      <c r="K74" s="244"/>
    </row>
    <row r="75" spans="1:11" ht="9" customHeight="1">
      <c r="A75" s="462"/>
      <c r="C75" s="30"/>
      <c r="D75" s="377"/>
      <c r="E75" s="6"/>
      <c r="F75" s="244"/>
      <c r="G75" s="244"/>
      <c r="H75" s="244"/>
      <c r="I75" s="244"/>
      <c r="J75" s="244"/>
      <c r="K75" s="244"/>
    </row>
    <row r="76" spans="1:11" ht="9" customHeight="1">
      <c r="A76" s="462"/>
      <c r="C76" s="30"/>
      <c r="D76" s="377"/>
      <c r="E76" s="6"/>
      <c r="F76" s="244"/>
      <c r="G76" s="244"/>
      <c r="H76" s="244"/>
      <c r="I76" s="244"/>
      <c r="J76" s="244"/>
      <c r="K76" s="244"/>
    </row>
    <row r="77" spans="1:11" ht="9" customHeight="1">
      <c r="A77" s="462"/>
      <c r="C77" s="30"/>
      <c r="D77" s="377"/>
      <c r="E77" s="6"/>
      <c r="F77" s="244"/>
      <c r="G77" s="244"/>
      <c r="H77" s="244"/>
      <c r="I77" s="244"/>
      <c r="J77" s="244"/>
      <c r="K77" s="244"/>
    </row>
    <row r="78" spans="1:11" ht="9" customHeight="1">
      <c r="A78" s="315"/>
      <c r="C78" s="30"/>
      <c r="D78" s="377"/>
      <c r="E78" s="6"/>
      <c r="F78" s="244"/>
      <c r="G78" s="244"/>
      <c r="H78" s="244"/>
      <c r="I78" s="244"/>
      <c r="J78" s="244"/>
      <c r="K78" s="244"/>
    </row>
    <row r="79" spans="1:11" ht="9" customHeight="1">
      <c r="A79" s="464"/>
      <c r="C79" s="30"/>
      <c r="D79" s="377"/>
      <c r="E79" s="6"/>
      <c r="F79" s="244"/>
      <c r="G79" s="244"/>
      <c r="H79" s="244"/>
      <c r="I79" s="244"/>
      <c r="J79" s="244"/>
      <c r="K79" s="244"/>
    </row>
    <row r="80" spans="1:11" ht="9" customHeight="1">
      <c r="A80" s="464"/>
      <c r="C80" s="30"/>
      <c r="D80" s="377"/>
      <c r="E80" s="6"/>
      <c r="F80" s="244"/>
      <c r="G80" s="244"/>
      <c r="H80" s="244"/>
      <c r="I80" s="244"/>
      <c r="J80" s="244"/>
      <c r="K80" s="244"/>
    </row>
    <row r="81" spans="1:11" ht="9" customHeight="1">
      <c r="A81" s="464"/>
      <c r="C81" s="30"/>
      <c r="D81" s="377"/>
      <c r="E81" s="6"/>
      <c r="F81" s="244"/>
      <c r="G81" s="244"/>
      <c r="H81" s="244"/>
      <c r="I81" s="244"/>
      <c r="J81" s="244"/>
      <c r="K81" s="244"/>
    </row>
    <row r="82" spans="1:11" ht="9" customHeight="1">
      <c r="A82" s="464"/>
      <c r="C82" s="30"/>
      <c r="D82" s="377"/>
      <c r="E82" s="6"/>
      <c r="F82" s="244"/>
      <c r="G82" s="244"/>
      <c r="H82" s="244"/>
      <c r="I82" s="244"/>
      <c r="J82" s="244"/>
      <c r="K82" s="244"/>
    </row>
    <row r="83" spans="1:11" ht="9" customHeight="1">
      <c r="A83" s="465"/>
      <c r="C83" s="30"/>
      <c r="D83" s="377"/>
      <c r="E83" s="6"/>
      <c r="F83" s="244"/>
      <c r="G83" s="244"/>
      <c r="H83" s="244"/>
      <c r="I83" s="244"/>
      <c r="J83" s="244"/>
      <c r="K83" s="244"/>
    </row>
    <row r="84" spans="1:11" ht="9" customHeight="1">
      <c r="A84" s="465"/>
      <c r="C84" s="30"/>
      <c r="D84" s="377"/>
      <c r="E84" s="6"/>
      <c r="F84" s="244"/>
      <c r="G84" s="244"/>
      <c r="H84" s="244"/>
      <c r="I84" s="244"/>
      <c r="J84" s="244"/>
      <c r="K84" s="244"/>
    </row>
    <row r="85" spans="1:11" ht="9" customHeight="1">
      <c r="A85" s="463"/>
      <c r="C85" s="30"/>
      <c r="D85" s="377"/>
      <c r="E85" s="6"/>
      <c r="F85" s="244"/>
      <c r="G85" s="244"/>
      <c r="H85" s="244"/>
      <c r="I85" s="244"/>
      <c r="J85" s="244"/>
      <c r="K85" s="244"/>
    </row>
    <row r="86" spans="1:11" ht="9" customHeight="1">
      <c r="A86" s="462"/>
      <c r="C86" s="30"/>
      <c r="D86" s="377"/>
      <c r="E86" s="6"/>
      <c r="F86" s="244"/>
      <c r="G86" s="244"/>
      <c r="H86" s="244"/>
      <c r="I86" s="244"/>
      <c r="J86" s="244"/>
      <c r="K86" s="244"/>
    </row>
    <row r="87" spans="1:11" ht="9" customHeight="1">
      <c r="A87" s="462"/>
      <c r="C87" s="30"/>
      <c r="D87" s="377"/>
      <c r="E87" s="6"/>
      <c r="F87" s="244"/>
      <c r="G87" s="244"/>
      <c r="H87" s="244"/>
      <c r="I87" s="244"/>
      <c r="J87" s="244"/>
      <c r="K87" s="244"/>
    </row>
    <row r="88" spans="1:11" ht="9" customHeight="1">
      <c r="A88" s="462"/>
      <c r="C88" s="30"/>
      <c r="D88" s="377"/>
      <c r="E88" s="6"/>
      <c r="F88" s="244"/>
      <c r="G88" s="244"/>
      <c r="H88" s="244"/>
      <c r="I88" s="244"/>
      <c r="J88" s="244"/>
      <c r="K88" s="244"/>
    </row>
    <row r="89" spans="1:11" ht="9" customHeight="1">
      <c r="A89" s="462"/>
      <c r="C89" s="30"/>
      <c r="D89" s="377"/>
      <c r="E89" s="6"/>
      <c r="F89" s="244"/>
      <c r="G89" s="244"/>
      <c r="H89" s="244"/>
      <c r="I89" s="244"/>
      <c r="J89" s="244"/>
      <c r="K89" s="244"/>
    </row>
    <row r="90" spans="1:11" ht="9" customHeight="1">
      <c r="A90" s="464"/>
      <c r="C90" s="30"/>
      <c r="D90" s="377"/>
      <c r="E90" s="6"/>
      <c r="F90" s="244"/>
      <c r="G90" s="244"/>
      <c r="H90" s="244"/>
      <c r="I90" s="244"/>
      <c r="J90" s="244"/>
      <c r="K90" s="244"/>
    </row>
    <row r="91" spans="1:11" ht="9" customHeight="1">
      <c r="A91" s="463"/>
      <c r="C91" s="30"/>
      <c r="D91" s="377"/>
      <c r="E91" s="6"/>
      <c r="F91" s="244"/>
      <c r="G91" s="244"/>
      <c r="H91" s="244"/>
      <c r="I91" s="244"/>
      <c r="J91" s="244"/>
      <c r="K91" s="244"/>
    </row>
    <row r="92" spans="1:11" ht="9" customHeight="1">
      <c r="A92" s="462"/>
      <c r="C92" s="30"/>
      <c r="D92" s="377"/>
      <c r="E92" s="6"/>
      <c r="F92" s="244"/>
      <c r="G92" s="244"/>
      <c r="H92" s="244"/>
      <c r="I92" s="244"/>
      <c r="J92" s="244"/>
      <c r="K92" s="244"/>
    </row>
    <row r="93" spans="1:11" ht="9" customHeight="1">
      <c r="A93" s="462"/>
      <c r="C93" s="30"/>
      <c r="D93" s="377"/>
      <c r="E93" s="6"/>
      <c r="F93" s="244"/>
      <c r="G93" s="244"/>
      <c r="H93" s="244"/>
      <c r="I93" s="244"/>
      <c r="J93" s="244"/>
      <c r="K93" s="244"/>
    </row>
    <row r="94" spans="1:11" ht="9" customHeight="1">
      <c r="A94" s="462"/>
      <c r="C94" s="30"/>
      <c r="D94" s="377"/>
      <c r="E94" s="6"/>
      <c r="F94" s="244"/>
      <c r="G94" s="244"/>
      <c r="H94" s="244"/>
      <c r="I94" s="244"/>
      <c r="J94" s="244"/>
      <c r="K94" s="244"/>
    </row>
    <row r="95" spans="1:11" ht="9" customHeight="1">
      <c r="A95" s="462"/>
      <c r="C95" s="30"/>
      <c r="D95" s="377"/>
      <c r="E95" s="6"/>
      <c r="F95" s="244"/>
      <c r="G95" s="244"/>
      <c r="H95" s="244"/>
      <c r="I95" s="244"/>
      <c r="J95" s="244"/>
      <c r="K95" s="244"/>
    </row>
    <row r="96" spans="1:11" ht="9" customHeight="1">
      <c r="A96" s="464"/>
      <c r="C96" s="30"/>
      <c r="D96" s="377"/>
      <c r="E96" s="6"/>
      <c r="F96" s="244"/>
      <c r="G96" s="244"/>
      <c r="H96" s="244"/>
      <c r="I96" s="244"/>
      <c r="J96" s="244"/>
      <c r="K96" s="244"/>
    </row>
    <row r="97" spans="1:11" ht="9" customHeight="1">
      <c r="A97" s="463"/>
      <c r="C97" s="30"/>
      <c r="D97" s="377"/>
      <c r="E97" s="6"/>
      <c r="F97" s="244"/>
      <c r="G97" s="244"/>
      <c r="H97" s="244"/>
      <c r="I97" s="244"/>
      <c r="J97" s="244"/>
      <c r="K97" s="244"/>
    </row>
    <row r="98" spans="1:11" ht="9" customHeight="1">
      <c r="A98" s="462"/>
      <c r="C98" s="30"/>
      <c r="D98" s="377"/>
      <c r="E98" s="6"/>
      <c r="F98" s="244"/>
      <c r="G98" s="244"/>
      <c r="H98" s="244"/>
      <c r="I98" s="244"/>
      <c r="J98" s="244"/>
      <c r="K98" s="244"/>
    </row>
    <row r="99" spans="1:11" ht="9" customHeight="1">
      <c r="A99" s="462"/>
      <c r="C99" s="30"/>
      <c r="D99" s="377"/>
      <c r="E99" s="6"/>
      <c r="F99" s="244"/>
      <c r="G99" s="244"/>
      <c r="H99" s="244"/>
      <c r="I99" s="244"/>
      <c r="J99" s="244"/>
      <c r="K99" s="244"/>
    </row>
    <row r="100" spans="1:11" ht="9" customHeight="1">
      <c r="A100" s="462"/>
      <c r="C100" s="379"/>
      <c r="E100" s="374"/>
    </row>
    <row r="101" spans="1:11" ht="9" customHeight="1">
      <c r="A101" s="462"/>
      <c r="C101" s="379"/>
      <c r="E101" s="374"/>
    </row>
    <row r="102" spans="1:11" ht="9" customHeight="1">
      <c r="A102" s="462"/>
      <c r="C102" s="379"/>
      <c r="E102" s="374"/>
    </row>
    <row r="103" spans="1:11" ht="9" customHeight="1">
      <c r="A103" s="462"/>
      <c r="C103" s="379"/>
      <c r="E103" s="374"/>
    </row>
    <row r="104" spans="1:11" ht="9" customHeight="1">
      <c r="A104" s="462"/>
      <c r="C104" s="379"/>
      <c r="E104" s="374"/>
    </row>
    <row r="105" spans="1:11" ht="9" customHeight="1">
      <c r="A105" s="462"/>
      <c r="C105" s="379"/>
      <c r="E105" s="374"/>
    </row>
    <row r="106" spans="1:11" ht="9" customHeight="1">
      <c r="A106" s="464"/>
      <c r="C106" s="379"/>
      <c r="E106" s="374"/>
    </row>
    <row r="107" spans="1:11" ht="9" customHeight="1">
      <c r="A107" s="463"/>
      <c r="C107" s="379"/>
      <c r="E107" s="374"/>
    </row>
    <row r="108" spans="1:11" ht="9" customHeight="1">
      <c r="A108" s="462"/>
      <c r="C108" s="379"/>
      <c r="E108" s="374"/>
    </row>
    <row r="109" spans="1:11" ht="9" customHeight="1">
      <c r="A109" s="462"/>
      <c r="C109" s="379"/>
      <c r="E109" s="374"/>
    </row>
    <row r="110" spans="1:11" ht="9" customHeight="1">
      <c r="A110" s="462"/>
      <c r="C110" s="379"/>
      <c r="E110" s="374"/>
    </row>
    <row r="111" spans="1:11" ht="9" customHeight="1">
      <c r="A111" s="462"/>
      <c r="C111" s="379"/>
      <c r="E111" s="374"/>
    </row>
    <row r="112" spans="1:11" ht="9" customHeight="1">
      <c r="A112" s="462"/>
      <c r="C112" s="379"/>
      <c r="E112" s="374"/>
    </row>
    <row r="113" spans="1:5" ht="9" customHeight="1">
      <c r="A113" s="462"/>
      <c r="C113" s="379"/>
      <c r="E113" s="374"/>
    </row>
    <row r="114" spans="1:5" ht="9" customHeight="1">
      <c r="A114" s="462"/>
      <c r="C114" s="379"/>
      <c r="E114" s="374"/>
    </row>
    <row r="115" spans="1:5" ht="9" customHeight="1">
      <c r="A115" s="462"/>
      <c r="C115" s="379"/>
      <c r="E115" s="374"/>
    </row>
    <row r="116" spans="1:5" ht="9" customHeight="1">
      <c r="A116" s="462"/>
      <c r="C116" s="379"/>
      <c r="E116" s="374"/>
    </row>
    <row r="117" spans="1:5" ht="9" customHeight="1">
      <c r="A117" s="463"/>
      <c r="C117" s="379"/>
      <c r="E117" s="374"/>
    </row>
    <row r="118" spans="1:5" ht="9" customHeight="1">
      <c r="A118" s="462"/>
      <c r="C118" s="379"/>
      <c r="E118" s="374"/>
    </row>
    <row r="119" spans="1:5" ht="9" customHeight="1">
      <c r="A119" s="462"/>
      <c r="C119" s="379"/>
      <c r="E119" s="374"/>
    </row>
    <row r="120" spans="1:5" ht="9" customHeight="1">
      <c r="A120" s="462"/>
      <c r="C120" s="379"/>
      <c r="E120" s="374"/>
    </row>
    <row r="121" spans="1:5">
      <c r="A121" s="466"/>
      <c r="C121" s="379"/>
      <c r="E121" s="374"/>
    </row>
    <row r="122" spans="1:5">
      <c r="A122" s="466"/>
      <c r="C122" s="379"/>
      <c r="E122" s="374"/>
    </row>
    <row r="123" spans="1:5">
      <c r="A123" s="466"/>
      <c r="C123" s="379"/>
      <c r="E123" s="374"/>
    </row>
    <row r="124" spans="1:5">
      <c r="A124" s="466"/>
      <c r="C124" s="379"/>
      <c r="E124" s="374"/>
    </row>
    <row r="125" spans="1:5">
      <c r="A125" s="466"/>
      <c r="C125" s="379"/>
      <c r="E125" s="374"/>
    </row>
    <row r="126" spans="1:5">
      <c r="A126" s="466"/>
      <c r="C126" s="379"/>
      <c r="E126" s="374"/>
    </row>
    <row r="127" spans="1:5">
      <c r="A127" s="466"/>
      <c r="C127" s="379"/>
      <c r="E127" s="374"/>
    </row>
    <row r="128" spans="1:5" ht="15.75">
      <c r="A128" s="38"/>
      <c r="C128" s="379"/>
      <c r="E128" s="374"/>
    </row>
    <row r="129" spans="1:5" ht="15.75">
      <c r="A129" s="38"/>
      <c r="C129" s="379"/>
      <c r="E129" s="374"/>
    </row>
    <row r="130" spans="1:5" ht="15.75">
      <c r="A130" s="38"/>
      <c r="C130" s="379"/>
      <c r="E130" s="374"/>
    </row>
    <row r="131" spans="1:5" ht="15.75">
      <c r="A131" s="38"/>
      <c r="C131" s="379"/>
      <c r="E131" s="374"/>
    </row>
    <row r="132" spans="1:5" ht="15.75">
      <c r="A132" s="38"/>
      <c r="C132" s="379"/>
      <c r="E132" s="374"/>
    </row>
    <row r="133" spans="1:5" ht="15.75">
      <c r="A133" s="38"/>
      <c r="C133" s="379"/>
      <c r="E133" s="374"/>
    </row>
    <row r="134" spans="1:5" ht="15.75">
      <c r="A134" s="38"/>
      <c r="C134" s="379"/>
      <c r="E134" s="374"/>
    </row>
    <row r="135" spans="1:5" ht="15.75">
      <c r="A135" s="38"/>
      <c r="C135" s="379"/>
      <c r="E135" s="374"/>
    </row>
    <row r="136" spans="1:5" ht="15.75">
      <c r="A136" s="38"/>
      <c r="C136" s="379"/>
      <c r="E136" s="374"/>
    </row>
    <row r="137" spans="1:5" ht="15.75">
      <c r="A137" s="38"/>
      <c r="C137" s="379"/>
      <c r="E137" s="374"/>
    </row>
    <row r="138" spans="1:5" ht="15.75">
      <c r="A138" s="38"/>
      <c r="C138" s="379"/>
      <c r="E138" s="374"/>
    </row>
    <row r="139" spans="1:5" ht="15.75">
      <c r="A139" s="38"/>
      <c r="C139" s="379"/>
      <c r="E139" s="374"/>
    </row>
    <row r="140" spans="1:5" ht="15.75">
      <c r="A140" s="38"/>
      <c r="C140" s="379"/>
      <c r="E140" s="374"/>
    </row>
    <row r="141" spans="1:5" ht="15.75">
      <c r="A141" s="38"/>
      <c r="C141" s="379"/>
      <c r="E141" s="374"/>
    </row>
    <row r="142" spans="1:5" ht="15.75">
      <c r="A142" s="38"/>
      <c r="C142" s="379"/>
      <c r="E142" s="374"/>
    </row>
    <row r="143" spans="1:5" ht="15.75">
      <c r="A143" s="38"/>
      <c r="C143" s="379"/>
      <c r="E143" s="374"/>
    </row>
    <row r="144" spans="1:5" ht="15.75">
      <c r="A144" s="38"/>
      <c r="C144" s="379"/>
      <c r="E144" s="374"/>
    </row>
    <row r="145" spans="1:5" ht="15.75">
      <c r="A145" s="38"/>
      <c r="C145" s="379"/>
      <c r="E145" s="374"/>
    </row>
    <row r="146" spans="1:5" ht="15.75">
      <c r="A146" s="38"/>
      <c r="C146" s="379"/>
      <c r="E146" s="374"/>
    </row>
    <row r="147" spans="1:5" ht="15.75">
      <c r="A147" s="38"/>
      <c r="C147" s="379"/>
      <c r="E147" s="374"/>
    </row>
    <row r="148" spans="1:5" ht="15.75">
      <c r="A148" s="38"/>
      <c r="C148" s="379"/>
      <c r="E148" s="374"/>
    </row>
    <row r="149" spans="1:5" ht="15.75">
      <c r="A149" s="38"/>
      <c r="C149" s="379"/>
      <c r="E149" s="374"/>
    </row>
    <row r="150" spans="1:5" ht="15.75">
      <c r="A150" s="38"/>
      <c r="C150" s="379"/>
      <c r="E150" s="374"/>
    </row>
    <row r="151" spans="1:5" ht="15.75">
      <c r="A151" s="38"/>
      <c r="C151" s="379"/>
      <c r="E151" s="374"/>
    </row>
    <row r="152" spans="1:5" ht="15.75">
      <c r="A152" s="38"/>
      <c r="C152" s="379"/>
      <c r="E152" s="374"/>
    </row>
    <row r="153" spans="1:5" ht="15.75">
      <c r="A153" s="38"/>
      <c r="C153" s="379"/>
      <c r="E153" s="374"/>
    </row>
    <row r="154" spans="1:5" ht="15.75">
      <c r="A154" s="38"/>
      <c r="C154" s="379"/>
      <c r="E154" s="374"/>
    </row>
    <row r="155" spans="1:5" ht="15.75">
      <c r="A155" s="38"/>
      <c r="C155" s="379"/>
      <c r="E155" s="374"/>
    </row>
    <row r="156" spans="1:5" ht="15.75">
      <c r="A156" s="38"/>
      <c r="C156" s="379"/>
      <c r="E156" s="374"/>
    </row>
    <row r="157" spans="1:5" ht="15.75">
      <c r="A157" s="38"/>
      <c r="C157" s="379"/>
      <c r="E157" s="374"/>
    </row>
    <row r="158" spans="1:5" ht="15.75">
      <c r="A158" s="38"/>
      <c r="C158" s="379"/>
      <c r="E158" s="374"/>
    </row>
    <row r="159" spans="1:5" ht="15.75">
      <c r="A159" s="38"/>
      <c r="C159" s="379"/>
      <c r="E159" s="374"/>
    </row>
    <row r="160" spans="1:5" ht="15.75">
      <c r="A160" s="38"/>
      <c r="C160" s="379"/>
      <c r="E160" s="374"/>
    </row>
    <row r="161" spans="1:5" ht="15.75">
      <c r="A161" s="38"/>
      <c r="C161" s="379"/>
      <c r="E161" s="374"/>
    </row>
    <row r="162" spans="1:5" ht="15.75">
      <c r="A162" s="38"/>
      <c r="C162" s="379"/>
      <c r="E162" s="374"/>
    </row>
    <row r="163" spans="1:5" ht="15.75">
      <c r="A163" s="38"/>
      <c r="C163" s="379"/>
      <c r="E163" s="374"/>
    </row>
    <row r="164" spans="1:5" ht="15.75">
      <c r="A164" s="38"/>
      <c r="C164" s="379"/>
      <c r="E164" s="374"/>
    </row>
    <row r="165" spans="1:5" ht="15.75">
      <c r="A165" s="38"/>
      <c r="C165" s="379"/>
      <c r="E165" s="374"/>
    </row>
    <row r="166" spans="1:5" ht="15.75">
      <c r="A166" s="38"/>
      <c r="C166" s="379"/>
      <c r="E166" s="374"/>
    </row>
    <row r="167" spans="1:5" ht="15.75">
      <c r="A167" s="38"/>
      <c r="C167" s="379"/>
      <c r="E167" s="374"/>
    </row>
    <row r="168" spans="1:5" ht="15.75">
      <c r="A168" s="38"/>
      <c r="C168" s="379"/>
      <c r="E168" s="374"/>
    </row>
    <row r="169" spans="1:5" ht="15.75">
      <c r="A169" s="38"/>
      <c r="C169" s="379"/>
      <c r="E169" s="374"/>
    </row>
    <row r="170" spans="1:5" ht="15.75">
      <c r="A170" s="38"/>
      <c r="C170" s="379"/>
      <c r="E170" s="374"/>
    </row>
    <row r="171" spans="1:5" ht="15.75">
      <c r="A171" s="38"/>
      <c r="C171" s="379"/>
      <c r="E171" s="374"/>
    </row>
    <row r="172" spans="1:5" ht="15.75">
      <c r="A172" s="38"/>
      <c r="C172" s="379"/>
      <c r="E172" s="374"/>
    </row>
    <row r="173" spans="1:5" ht="15.75">
      <c r="A173" s="38"/>
      <c r="C173" s="379"/>
      <c r="E173" s="374"/>
    </row>
    <row r="174" spans="1:5" ht="15.75">
      <c r="A174" s="38"/>
      <c r="C174" s="379"/>
      <c r="E174" s="374"/>
    </row>
    <row r="175" spans="1:5" ht="15.75">
      <c r="A175" s="38"/>
      <c r="C175" s="379"/>
      <c r="E175" s="374"/>
    </row>
    <row r="176" spans="1:5" ht="15.75">
      <c r="A176" s="38"/>
      <c r="C176" s="379"/>
      <c r="E176" s="374"/>
    </row>
    <row r="177" spans="1:5" ht="15.75">
      <c r="A177" s="38"/>
      <c r="C177" s="379"/>
      <c r="E177" s="374"/>
    </row>
    <row r="178" spans="1:5" ht="15.75">
      <c r="A178" s="38"/>
      <c r="C178" s="379"/>
      <c r="E178" s="374"/>
    </row>
    <row r="179" spans="1:5" ht="15.75">
      <c r="A179" s="38"/>
      <c r="C179" s="379"/>
      <c r="E179" s="374"/>
    </row>
    <row r="180" spans="1:5" ht="15.75">
      <c r="A180" s="38"/>
      <c r="C180" s="379"/>
      <c r="E180" s="374"/>
    </row>
    <row r="181" spans="1:5" ht="15.75">
      <c r="A181" s="38"/>
      <c r="C181" s="379"/>
      <c r="E181" s="374"/>
    </row>
    <row r="182" spans="1:5" ht="15.75">
      <c r="A182" s="38"/>
      <c r="C182" s="379"/>
      <c r="E182" s="374"/>
    </row>
    <row r="183" spans="1:5" ht="15.75">
      <c r="A183" s="38"/>
      <c r="C183" s="379"/>
      <c r="E183" s="374"/>
    </row>
    <row r="184" spans="1:5" ht="15.75">
      <c r="A184" s="38"/>
      <c r="C184" s="379"/>
      <c r="E184" s="374"/>
    </row>
    <row r="185" spans="1:5" ht="15.75">
      <c r="A185" s="38"/>
      <c r="C185" s="379"/>
      <c r="E185" s="374"/>
    </row>
    <row r="186" spans="1:5" ht="15.75">
      <c r="A186" s="38"/>
      <c r="C186" s="379"/>
      <c r="E186" s="374"/>
    </row>
    <row r="187" spans="1:5" ht="15.75">
      <c r="A187" s="38"/>
      <c r="C187" s="379"/>
      <c r="E187" s="374"/>
    </row>
    <row r="188" spans="1:5" ht="15.75">
      <c r="A188" s="38"/>
      <c r="C188" s="379"/>
      <c r="E188" s="374"/>
    </row>
    <row r="189" spans="1:5" ht="15.75">
      <c r="A189" s="38"/>
      <c r="C189" s="379"/>
      <c r="E189" s="374"/>
    </row>
    <row r="190" spans="1:5" ht="15.75">
      <c r="A190" s="38"/>
      <c r="C190" s="379"/>
      <c r="E190" s="374"/>
    </row>
    <row r="191" spans="1:5" ht="15.75">
      <c r="A191" s="38"/>
      <c r="C191" s="379"/>
      <c r="E191" s="374"/>
    </row>
    <row r="192" spans="1:5" ht="15.75">
      <c r="A192" s="38"/>
      <c r="C192" s="379"/>
      <c r="E192" s="374"/>
    </row>
    <row r="193" spans="1:5" ht="15.75">
      <c r="A193" s="38"/>
      <c r="C193" s="379"/>
      <c r="E193" s="374"/>
    </row>
    <row r="194" spans="1:5" ht="15.75">
      <c r="A194" s="38"/>
      <c r="C194" s="379"/>
      <c r="E194" s="374"/>
    </row>
    <row r="195" spans="1:5" ht="15.75">
      <c r="A195" s="38"/>
      <c r="C195" s="379"/>
      <c r="E195" s="374"/>
    </row>
    <row r="196" spans="1:5" ht="15.75">
      <c r="A196" s="38"/>
      <c r="C196" s="379"/>
      <c r="E196" s="374"/>
    </row>
    <row r="197" spans="1:5" ht="15.75">
      <c r="A197" s="38"/>
      <c r="C197" s="379"/>
      <c r="E197" s="374"/>
    </row>
    <row r="198" spans="1:5" ht="15.75">
      <c r="A198" s="38"/>
      <c r="C198" s="379"/>
      <c r="E198" s="374"/>
    </row>
    <row r="199" spans="1:5" ht="15.75">
      <c r="A199" s="38"/>
      <c r="C199" s="379"/>
      <c r="E199" s="374"/>
    </row>
    <row r="200" spans="1:5" ht="15.75">
      <c r="A200" s="38"/>
      <c r="C200" s="379"/>
      <c r="E200" s="374"/>
    </row>
    <row r="201" spans="1:5" ht="15.75">
      <c r="A201" s="38"/>
      <c r="C201" s="379"/>
      <c r="E201" s="374"/>
    </row>
    <row r="202" spans="1:5" ht="15.75">
      <c r="A202" s="38"/>
      <c r="C202" s="379"/>
      <c r="E202" s="374"/>
    </row>
    <row r="203" spans="1:5" ht="15.75">
      <c r="A203" s="38"/>
      <c r="C203" s="379"/>
      <c r="E203" s="374"/>
    </row>
    <row r="204" spans="1:5" ht="15.75">
      <c r="A204" s="38"/>
      <c r="C204" s="379"/>
      <c r="E204" s="374"/>
    </row>
    <row r="205" spans="1:5" ht="15.75">
      <c r="A205" s="38"/>
      <c r="C205" s="379"/>
      <c r="E205" s="374"/>
    </row>
    <row r="206" spans="1:5" ht="15.75">
      <c r="A206" s="38"/>
      <c r="C206" s="379"/>
      <c r="E206" s="374"/>
    </row>
    <row r="207" spans="1:5" ht="15.75">
      <c r="A207" s="38"/>
      <c r="C207" s="379"/>
      <c r="E207" s="374"/>
    </row>
    <row r="208" spans="1:5" ht="15.75">
      <c r="A208" s="38"/>
      <c r="C208" s="379"/>
      <c r="E208" s="374"/>
    </row>
    <row r="209" spans="1:5" ht="15.75">
      <c r="A209" s="38"/>
      <c r="C209" s="379"/>
      <c r="E209" s="374"/>
    </row>
    <row r="210" spans="1:5" ht="15.75">
      <c r="A210" s="38"/>
      <c r="C210" s="379"/>
      <c r="E210" s="374"/>
    </row>
    <row r="211" spans="1:5" ht="15.75">
      <c r="A211" s="38"/>
      <c r="C211" s="379"/>
      <c r="E211" s="374"/>
    </row>
    <row r="212" spans="1:5" ht="15.75">
      <c r="A212" s="38"/>
      <c r="C212" s="379"/>
      <c r="E212" s="374"/>
    </row>
    <row r="213" spans="1:5" ht="15.75">
      <c r="A213" s="38"/>
      <c r="C213" s="379"/>
      <c r="E213" s="374"/>
    </row>
    <row r="214" spans="1:5" ht="15.75">
      <c r="A214" s="38"/>
      <c r="C214" s="379"/>
      <c r="E214" s="374"/>
    </row>
    <row r="215" spans="1:5" ht="15.75">
      <c r="A215" s="38"/>
      <c r="C215" s="379"/>
      <c r="E215" s="374"/>
    </row>
    <row r="216" spans="1:5" ht="15.75">
      <c r="A216" s="38"/>
      <c r="C216" s="379"/>
      <c r="E216" s="374"/>
    </row>
    <row r="217" spans="1:5" ht="15.75">
      <c r="A217" s="38"/>
      <c r="C217" s="379"/>
      <c r="E217" s="374"/>
    </row>
    <row r="218" spans="1:5" ht="15.75">
      <c r="A218" s="38"/>
      <c r="C218" s="379"/>
      <c r="E218" s="374"/>
    </row>
    <row r="219" spans="1:5" ht="15.75">
      <c r="A219" s="39"/>
      <c r="C219" s="379"/>
      <c r="E219" s="374"/>
    </row>
    <row r="220" spans="1:5" ht="15.75">
      <c r="A220" s="39"/>
      <c r="C220" s="379"/>
      <c r="E220" s="374"/>
    </row>
    <row r="221" spans="1:5" ht="15.75">
      <c r="A221" s="39"/>
      <c r="C221" s="379"/>
      <c r="E221" s="374"/>
    </row>
    <row r="222" spans="1:5" ht="15.75">
      <c r="A222" s="39"/>
      <c r="C222" s="379"/>
    </row>
    <row r="223" spans="1:5" ht="15.75">
      <c r="A223" s="39"/>
      <c r="C223" s="379"/>
    </row>
    <row r="224" spans="1:5" ht="15.75">
      <c r="A224" s="39"/>
      <c r="C224" s="379"/>
    </row>
    <row r="225" spans="1:3" ht="15.75">
      <c r="A225" s="39"/>
      <c r="C225" s="379"/>
    </row>
    <row r="226" spans="1:3" ht="15.75">
      <c r="A226" s="39"/>
      <c r="C226" s="379"/>
    </row>
    <row r="227" spans="1:3" ht="15.75">
      <c r="A227" s="39"/>
      <c r="C227" s="379"/>
    </row>
    <row r="228" spans="1:3" ht="15.75">
      <c r="A228" s="39"/>
      <c r="C228" s="379"/>
    </row>
    <row r="229" spans="1:3" ht="15.75">
      <c r="A229" s="39"/>
      <c r="C229" s="379"/>
    </row>
    <row r="230" spans="1:3" ht="15.75">
      <c r="A230" s="39"/>
      <c r="C230" s="379"/>
    </row>
    <row r="231" spans="1:3" ht="15.75">
      <c r="A231" s="39"/>
      <c r="C231" s="379"/>
    </row>
    <row r="232" spans="1:3" ht="15.75">
      <c r="A232" s="39"/>
      <c r="C232" s="379"/>
    </row>
    <row r="233" spans="1:3" ht="15.75">
      <c r="A233" s="39"/>
      <c r="C233" s="379"/>
    </row>
    <row r="234" spans="1:3" ht="15.75">
      <c r="A234" s="39"/>
      <c r="C234" s="379"/>
    </row>
    <row r="235" spans="1:3" ht="15.75">
      <c r="A235" s="39"/>
      <c r="C235" s="379"/>
    </row>
    <row r="236" spans="1:3" ht="15.75">
      <c r="A236" s="39"/>
      <c r="C236" s="379"/>
    </row>
    <row r="237" spans="1:3" ht="15.75">
      <c r="A237" s="39"/>
      <c r="C237" s="379"/>
    </row>
    <row r="238" spans="1:3" ht="15.75">
      <c r="A238" s="39"/>
      <c r="C238" s="379"/>
    </row>
    <row r="239" spans="1:3" ht="15.75">
      <c r="A239" s="39"/>
      <c r="C239" s="379"/>
    </row>
    <row r="240" spans="1:3" ht="15.75">
      <c r="A240" s="39"/>
      <c r="C240" s="379"/>
    </row>
    <row r="241" spans="1:3" ht="15.75">
      <c r="A241" s="39"/>
      <c r="C241" s="379"/>
    </row>
    <row r="242" spans="1:3" ht="15.75">
      <c r="A242" s="39"/>
      <c r="C242" s="379"/>
    </row>
    <row r="243" spans="1:3" ht="15.75">
      <c r="A243" s="39"/>
      <c r="C243" s="379"/>
    </row>
    <row r="244" spans="1:3" ht="15.75">
      <c r="A244" s="39"/>
      <c r="C244" s="379"/>
    </row>
    <row r="245" spans="1:3" ht="15.75">
      <c r="A245" s="39"/>
      <c r="C245" s="379"/>
    </row>
    <row r="246" spans="1:3" ht="15.75">
      <c r="A246" s="39"/>
      <c r="C246" s="379"/>
    </row>
    <row r="247" spans="1:3" ht="15.75">
      <c r="A247" s="39"/>
      <c r="C247" s="379"/>
    </row>
    <row r="248" spans="1:3" ht="15.75">
      <c r="A248" s="39"/>
      <c r="C248" s="379"/>
    </row>
    <row r="249" spans="1:3" ht="15.75">
      <c r="A249" s="39"/>
      <c r="C249" s="379"/>
    </row>
    <row r="250" spans="1:3" ht="15.75">
      <c r="A250" s="39"/>
      <c r="C250" s="379"/>
    </row>
    <row r="251" spans="1:3" ht="15.75">
      <c r="A251" s="39"/>
      <c r="C251" s="379"/>
    </row>
    <row r="252" spans="1:3" ht="15.75">
      <c r="A252" s="39"/>
      <c r="C252" s="379"/>
    </row>
    <row r="253" spans="1:3" ht="15.75">
      <c r="A253" s="39"/>
      <c r="C253" s="379"/>
    </row>
    <row r="254" spans="1:3" ht="15.75">
      <c r="A254" s="39"/>
      <c r="C254" s="379"/>
    </row>
    <row r="255" spans="1:3" ht="15.75">
      <c r="A255" s="39"/>
      <c r="C255" s="379"/>
    </row>
    <row r="256" spans="1:3" ht="15.75">
      <c r="A256" s="39"/>
      <c r="C256" s="379"/>
    </row>
    <row r="257" spans="1:3" ht="15.75">
      <c r="A257" s="39"/>
      <c r="C257" s="379"/>
    </row>
    <row r="258" spans="1:3" ht="15.75">
      <c r="A258" s="39"/>
      <c r="C258" s="379"/>
    </row>
    <row r="259" spans="1:3" ht="15.75">
      <c r="A259" s="39"/>
      <c r="C259" s="379"/>
    </row>
    <row r="260" spans="1:3" ht="15.75">
      <c r="A260" s="39"/>
      <c r="C260" s="379"/>
    </row>
    <row r="261" spans="1:3" ht="15.75">
      <c r="A261" s="39"/>
      <c r="C261" s="379"/>
    </row>
    <row r="262" spans="1:3" ht="15.75">
      <c r="A262" s="39"/>
      <c r="C262" s="379"/>
    </row>
    <row r="263" spans="1:3" ht="15.75">
      <c r="A263" s="39"/>
      <c r="C263" s="379"/>
    </row>
    <row r="264" spans="1:3" ht="15.75">
      <c r="A264" s="39"/>
      <c r="C264" s="379"/>
    </row>
    <row r="265" spans="1:3" ht="15.75">
      <c r="A265" s="39"/>
      <c r="C265" s="379"/>
    </row>
    <row r="266" spans="1:3" ht="15.75">
      <c r="A266" s="39"/>
      <c r="C266" s="379"/>
    </row>
    <row r="267" spans="1:3" ht="15.75">
      <c r="A267" s="39"/>
      <c r="C267" s="379"/>
    </row>
    <row r="268" spans="1:3" ht="15.75">
      <c r="A268" s="39"/>
      <c r="C268" s="379"/>
    </row>
    <row r="269" spans="1:3" ht="15.75">
      <c r="A269" s="39"/>
      <c r="C269" s="379"/>
    </row>
    <row r="270" spans="1:3" ht="15.75">
      <c r="A270" s="39"/>
      <c r="C270" s="379"/>
    </row>
    <row r="271" spans="1:3" ht="15.75">
      <c r="A271" s="39"/>
      <c r="C271" s="379"/>
    </row>
    <row r="272" spans="1:3" ht="15.75">
      <c r="A272" s="39"/>
      <c r="C272" s="379"/>
    </row>
    <row r="273" spans="1:3" ht="15.75">
      <c r="A273" s="39"/>
      <c r="C273" s="379"/>
    </row>
    <row r="274" spans="1:3" ht="15.75">
      <c r="A274" s="39"/>
      <c r="C274" s="379"/>
    </row>
    <row r="275" spans="1:3" ht="15.75">
      <c r="A275" s="39"/>
      <c r="C275" s="379"/>
    </row>
    <row r="276" spans="1:3" ht="15.75">
      <c r="A276" s="39"/>
      <c r="C276" s="379"/>
    </row>
    <row r="277" spans="1:3" ht="15.75">
      <c r="A277" s="39"/>
      <c r="C277" s="379"/>
    </row>
    <row r="278" spans="1:3" ht="15.75">
      <c r="A278" s="39"/>
      <c r="C278" s="379"/>
    </row>
    <row r="279" spans="1:3" ht="15.75">
      <c r="A279" s="39"/>
      <c r="C279" s="379"/>
    </row>
    <row r="280" spans="1:3" ht="15.75">
      <c r="A280" s="39"/>
      <c r="C280" s="379"/>
    </row>
    <row r="281" spans="1:3" ht="15.75">
      <c r="A281" s="39"/>
      <c r="C281" s="379"/>
    </row>
    <row r="282" spans="1:3" ht="15.75">
      <c r="A282" s="39"/>
      <c r="C282" s="379"/>
    </row>
    <row r="283" spans="1:3" ht="15.75">
      <c r="A283" s="39"/>
      <c r="C283" s="379"/>
    </row>
    <row r="284" spans="1:3" ht="15.75">
      <c r="A284" s="39"/>
      <c r="C284" s="379"/>
    </row>
    <row r="285" spans="1:3" ht="15.75">
      <c r="A285" s="39"/>
      <c r="C285" s="379"/>
    </row>
    <row r="286" spans="1:3" ht="15.75">
      <c r="A286" s="39"/>
      <c r="C286" s="379"/>
    </row>
    <row r="287" spans="1:3" ht="15.75">
      <c r="A287" s="39"/>
      <c r="C287" s="379"/>
    </row>
    <row r="288" spans="1:3" ht="15.75">
      <c r="A288" s="39"/>
      <c r="C288" s="379"/>
    </row>
    <row r="289" spans="1:3" ht="15.75">
      <c r="A289" s="39"/>
      <c r="C289" s="379"/>
    </row>
    <row r="290" spans="1:3" ht="15.75">
      <c r="A290" s="39"/>
      <c r="C290" s="379"/>
    </row>
    <row r="291" spans="1:3" ht="15.75">
      <c r="A291" s="39"/>
    </row>
    <row r="292" spans="1:3" ht="15.75">
      <c r="A292" s="39"/>
    </row>
    <row r="293" spans="1:3" ht="15.75">
      <c r="A293" s="39"/>
    </row>
    <row r="294" spans="1:3" ht="15.75">
      <c r="A294" s="39"/>
    </row>
    <row r="295" spans="1:3" ht="15.75">
      <c r="A295" s="39"/>
    </row>
    <row r="296" spans="1:3" ht="15.75">
      <c r="A296" s="39"/>
    </row>
    <row r="297" spans="1:3" ht="15.75">
      <c r="A297" s="39"/>
    </row>
    <row r="298" spans="1:3" ht="15.75">
      <c r="A298" s="39"/>
    </row>
    <row r="299" spans="1:3" ht="15.75">
      <c r="A299" s="39"/>
    </row>
    <row r="300" spans="1:3" ht="15.75">
      <c r="A300" s="39"/>
    </row>
    <row r="301" spans="1:3" ht="15.75">
      <c r="A301" s="39"/>
    </row>
    <row r="302" spans="1:3" ht="15.75">
      <c r="A302" s="39"/>
    </row>
    <row r="303" spans="1:3" ht="15.75">
      <c r="A303" s="39"/>
    </row>
    <row r="304" spans="1:3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</sheetData>
  <mergeCells count="4">
    <mergeCell ref="A2:E2"/>
    <mergeCell ref="A3:E3"/>
    <mergeCell ref="A4:E4"/>
    <mergeCell ref="A5:E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Z674"/>
  <sheetViews>
    <sheetView zoomScale="98" zoomScaleNormal="98" workbookViewId="0"/>
  </sheetViews>
  <sheetFormatPr defaultRowHeight="12.75"/>
  <cols>
    <col min="1" max="1" width="72.28515625" style="445" customWidth="1"/>
    <col min="2" max="3" width="11.7109375" style="367" customWidth="1"/>
    <col min="4" max="4" width="14" style="367" customWidth="1"/>
    <col min="5" max="5" width="11.5703125" style="367" bestFit="1" customWidth="1"/>
    <col min="6" max="6" width="2.42578125" style="239" customWidth="1"/>
    <col min="7" max="256" width="11.42578125" style="239" customWidth="1"/>
    <col min="257" max="16384" width="9.140625" style="239"/>
  </cols>
  <sheetData>
    <row r="1" spans="1:26" s="25" customFormat="1" ht="3.75" customHeight="1">
      <c r="A1" s="482"/>
      <c r="B1" s="542"/>
      <c r="C1" s="542"/>
      <c r="D1" s="542"/>
      <c r="E1" s="542"/>
    </row>
    <row r="2" spans="1:26" s="26" customFormat="1" ht="20.25">
      <c r="A2" s="1214" t="s">
        <v>353</v>
      </c>
      <c r="B2" s="1214"/>
      <c r="C2" s="1214"/>
      <c r="D2" s="1214"/>
      <c r="E2" s="1214"/>
    </row>
    <row r="3" spans="1:26" s="26" customFormat="1" ht="27" customHeight="1">
      <c r="A3" s="1214" t="s">
        <v>349</v>
      </c>
      <c r="B3" s="1214"/>
      <c r="C3" s="1214"/>
      <c r="D3" s="1214"/>
      <c r="E3" s="1214"/>
    </row>
    <row r="4" spans="1:26" s="26" customFormat="1" ht="27" customHeight="1">
      <c r="A4" s="1214" t="s">
        <v>922</v>
      </c>
      <c r="B4" s="1214"/>
      <c r="C4" s="1214"/>
      <c r="D4" s="1214"/>
      <c r="E4" s="1214"/>
    </row>
    <row r="5" spans="1:26" s="40" customFormat="1" ht="20.25">
      <c r="A5" s="1216" t="s">
        <v>75</v>
      </c>
      <c r="B5" s="1216"/>
      <c r="C5" s="1216"/>
      <c r="D5" s="1216"/>
      <c r="E5" s="1216"/>
    </row>
    <row r="6" spans="1:26" ht="6" customHeight="1">
      <c r="A6" s="543"/>
    </row>
    <row r="7" spans="1:26" ht="6" customHeight="1">
      <c r="A7" s="544"/>
      <c r="B7" s="545"/>
      <c r="C7" s="546"/>
      <c r="D7" s="545"/>
      <c r="E7" s="546"/>
      <c r="F7" s="246"/>
      <c r="G7" s="244"/>
      <c r="H7" s="244"/>
      <c r="I7" s="244"/>
      <c r="J7" s="244"/>
      <c r="K7" s="244"/>
    </row>
    <row r="8" spans="1:26" ht="33">
      <c r="A8" s="961" t="s">
        <v>161</v>
      </c>
      <c r="B8" s="962" t="s">
        <v>354</v>
      </c>
      <c r="C8" s="962" t="s">
        <v>355</v>
      </c>
      <c r="D8" s="963" t="s">
        <v>115</v>
      </c>
      <c r="E8" s="964" t="s">
        <v>116</v>
      </c>
      <c r="F8" s="246"/>
      <c r="X8" s="239">
        <v>1</v>
      </c>
      <c r="Y8" s="239">
        <v>1</v>
      </c>
      <c r="Z8" s="239">
        <v>1</v>
      </c>
    </row>
    <row r="9" spans="1:26" s="582" customFormat="1" ht="16.5">
      <c r="A9" s="1117" t="s">
        <v>191</v>
      </c>
      <c r="B9" s="1118">
        <v>0</v>
      </c>
      <c r="C9" s="1118">
        <v>5013.0797199999997</v>
      </c>
      <c r="D9" s="1118">
        <f t="shared" ref="D9:D38" si="0">SUM(B9:C9)</f>
        <v>5013.0797199999997</v>
      </c>
      <c r="E9" s="1119">
        <f t="shared" ref="E9:E33" si="1">+D9/$D$38</f>
        <v>5.146206035702424E-2</v>
      </c>
      <c r="F9" s="1120"/>
    </row>
    <row r="10" spans="1:26" s="582" customFormat="1" ht="16.5">
      <c r="A10" s="1117" t="s">
        <v>192</v>
      </c>
      <c r="B10" s="1118">
        <v>0</v>
      </c>
      <c r="C10" s="1118">
        <v>0</v>
      </c>
      <c r="D10" s="1118">
        <f t="shared" si="0"/>
        <v>0</v>
      </c>
      <c r="E10" s="1119">
        <f t="shared" si="1"/>
        <v>0</v>
      </c>
      <c r="F10" s="1120"/>
    </row>
    <row r="11" spans="1:26" s="582" customFormat="1" ht="16.5">
      <c r="A11" s="1117" t="s">
        <v>193</v>
      </c>
      <c r="B11" s="1118">
        <v>0</v>
      </c>
      <c r="C11" s="1118">
        <v>0</v>
      </c>
      <c r="D11" s="1118">
        <f t="shared" si="0"/>
        <v>0</v>
      </c>
      <c r="E11" s="1119">
        <f t="shared" si="1"/>
        <v>0</v>
      </c>
      <c r="F11" s="1120"/>
    </row>
    <row r="12" spans="1:26" s="582" customFormat="1" ht="16.5">
      <c r="A12" s="1117" t="s">
        <v>194</v>
      </c>
      <c r="B12" s="1118">
        <v>0</v>
      </c>
      <c r="C12" s="1118">
        <v>0</v>
      </c>
      <c r="D12" s="1118">
        <f t="shared" si="0"/>
        <v>0</v>
      </c>
      <c r="E12" s="1119">
        <f t="shared" si="1"/>
        <v>0</v>
      </c>
      <c r="F12" s="1120"/>
    </row>
    <row r="13" spans="1:26" s="582" customFormat="1" ht="16.5">
      <c r="A13" s="1117" t="s">
        <v>214</v>
      </c>
      <c r="B13" s="1118">
        <v>0</v>
      </c>
      <c r="C13" s="1118">
        <v>12200.463970000001</v>
      </c>
      <c r="D13" s="1118">
        <f t="shared" si="0"/>
        <v>12200.463970000001</v>
      </c>
      <c r="E13" s="1119">
        <f t="shared" si="1"/>
        <v>0.12524456986050875</v>
      </c>
      <c r="F13" s="1120"/>
    </row>
    <row r="14" spans="1:26" s="582" customFormat="1" ht="16.5">
      <c r="A14" s="1117" t="s">
        <v>215</v>
      </c>
      <c r="B14" s="1118">
        <v>0</v>
      </c>
      <c r="C14" s="1118">
        <v>25156.656870000003</v>
      </c>
      <c r="D14" s="1118">
        <f t="shared" si="0"/>
        <v>25156.656870000003</v>
      </c>
      <c r="E14" s="1119">
        <f t="shared" si="1"/>
        <v>0.25824711884392071</v>
      </c>
      <c r="F14" s="1120"/>
    </row>
    <row r="15" spans="1:26" s="582" customFormat="1" ht="16.5">
      <c r="A15" s="1117" t="s">
        <v>216</v>
      </c>
      <c r="B15" s="1118">
        <v>0</v>
      </c>
      <c r="C15" s="1118">
        <v>0</v>
      </c>
      <c r="D15" s="1118">
        <f t="shared" si="0"/>
        <v>0</v>
      </c>
      <c r="E15" s="1119">
        <f t="shared" si="1"/>
        <v>0</v>
      </c>
      <c r="F15" s="1120"/>
    </row>
    <row r="16" spans="1:26" s="582" customFormat="1" ht="16.5">
      <c r="A16" s="1117" t="s">
        <v>217</v>
      </c>
      <c r="B16" s="1118">
        <v>0</v>
      </c>
      <c r="C16" s="1118">
        <v>0</v>
      </c>
      <c r="D16" s="1118">
        <f t="shared" si="0"/>
        <v>0</v>
      </c>
      <c r="E16" s="1119">
        <f t="shared" si="1"/>
        <v>0</v>
      </c>
      <c r="F16" s="1120"/>
    </row>
    <row r="17" spans="1:6" s="582" customFormat="1" ht="16.5">
      <c r="A17" s="1117" t="s">
        <v>218</v>
      </c>
      <c r="B17" s="1118">
        <v>0</v>
      </c>
      <c r="C17" s="1118">
        <v>0</v>
      </c>
      <c r="D17" s="1118">
        <f t="shared" si="0"/>
        <v>0</v>
      </c>
      <c r="E17" s="1119">
        <f t="shared" si="1"/>
        <v>0</v>
      </c>
      <c r="F17" s="1120"/>
    </row>
    <row r="18" spans="1:6" s="582" customFormat="1" ht="16.5">
      <c r="A18" s="1117" t="s">
        <v>219</v>
      </c>
      <c r="B18" s="1118">
        <v>0</v>
      </c>
      <c r="C18" s="1118">
        <v>0</v>
      </c>
      <c r="D18" s="1118">
        <f t="shared" si="0"/>
        <v>0</v>
      </c>
      <c r="E18" s="1119">
        <f t="shared" si="1"/>
        <v>0</v>
      </c>
      <c r="F18" s="1120"/>
    </row>
    <row r="19" spans="1:6" s="582" customFormat="1" ht="16.5">
      <c r="A19" s="1117" t="s">
        <v>220</v>
      </c>
      <c r="B19" s="1118">
        <v>0</v>
      </c>
      <c r="C19" s="1118">
        <v>0</v>
      </c>
      <c r="D19" s="1118">
        <f t="shared" si="0"/>
        <v>0</v>
      </c>
      <c r="E19" s="1119">
        <f t="shared" si="1"/>
        <v>0</v>
      </c>
      <c r="F19" s="1120"/>
    </row>
    <row r="20" spans="1:6" s="582" customFormat="1" ht="16.5">
      <c r="A20" s="1117" t="s">
        <v>200</v>
      </c>
      <c r="B20" s="1118">
        <v>0</v>
      </c>
      <c r="C20" s="1118">
        <v>0</v>
      </c>
      <c r="D20" s="1118">
        <f t="shared" si="0"/>
        <v>0</v>
      </c>
      <c r="E20" s="1119">
        <f t="shared" si="1"/>
        <v>0</v>
      </c>
      <c r="F20" s="1120"/>
    </row>
    <row r="21" spans="1:6" s="582" customFormat="1" ht="16.5">
      <c r="A21" s="1117" t="s">
        <v>202</v>
      </c>
      <c r="B21" s="1118">
        <v>0</v>
      </c>
      <c r="C21" s="1118">
        <v>0</v>
      </c>
      <c r="D21" s="1118">
        <f t="shared" si="0"/>
        <v>0</v>
      </c>
      <c r="E21" s="1119">
        <f t="shared" si="1"/>
        <v>0</v>
      </c>
      <c r="F21" s="1120"/>
    </row>
    <row r="22" spans="1:6" s="582" customFormat="1" ht="16.5">
      <c r="A22" s="1117" t="s">
        <v>203</v>
      </c>
      <c r="B22" s="1118">
        <v>0</v>
      </c>
      <c r="C22" s="1118">
        <v>18262.760140000002</v>
      </c>
      <c r="D22" s="1118">
        <f t="shared" si="0"/>
        <v>18262.760140000002</v>
      </c>
      <c r="E22" s="1119">
        <f t="shared" si="1"/>
        <v>0.18747742248362581</v>
      </c>
      <c r="F22" s="1120"/>
    </row>
    <row r="23" spans="1:6" s="582" customFormat="1" ht="16.5">
      <c r="A23" s="1117" t="s">
        <v>204</v>
      </c>
      <c r="B23" s="1118">
        <v>0</v>
      </c>
      <c r="C23" s="1118">
        <v>0</v>
      </c>
      <c r="D23" s="1118">
        <f t="shared" si="0"/>
        <v>0</v>
      </c>
      <c r="E23" s="1119">
        <f t="shared" si="1"/>
        <v>0</v>
      </c>
      <c r="F23" s="1120"/>
    </row>
    <row r="24" spans="1:6" s="582" customFormat="1" ht="16.5">
      <c r="A24" s="1117" t="s">
        <v>205</v>
      </c>
      <c r="B24" s="1118">
        <v>0</v>
      </c>
      <c r="C24" s="1118">
        <v>0</v>
      </c>
      <c r="D24" s="1118">
        <f t="shared" si="0"/>
        <v>0</v>
      </c>
      <c r="E24" s="1119">
        <f t="shared" si="1"/>
        <v>0</v>
      </c>
      <c r="F24" s="1120"/>
    </row>
    <row r="25" spans="1:6" s="582" customFormat="1" ht="16.5">
      <c r="A25" s="1117" t="s">
        <v>206</v>
      </c>
      <c r="B25" s="1118">
        <v>0</v>
      </c>
      <c r="C25" s="1118">
        <v>0</v>
      </c>
      <c r="D25" s="1118">
        <f t="shared" si="0"/>
        <v>0</v>
      </c>
      <c r="E25" s="1119">
        <f t="shared" si="1"/>
        <v>0</v>
      </c>
      <c r="F25" s="1120"/>
    </row>
    <row r="26" spans="1:6" s="582" customFormat="1" ht="16.5">
      <c r="A26" s="1117" t="s">
        <v>207</v>
      </c>
      <c r="B26" s="1118">
        <v>0</v>
      </c>
      <c r="C26" s="1118">
        <v>0</v>
      </c>
      <c r="D26" s="1118">
        <f t="shared" si="0"/>
        <v>0</v>
      </c>
      <c r="E26" s="1119">
        <f t="shared" si="1"/>
        <v>0</v>
      </c>
      <c r="F26" s="1120"/>
    </row>
    <row r="27" spans="1:6" s="582" customFormat="1" ht="16.5">
      <c r="A27" s="1117" t="s">
        <v>208</v>
      </c>
      <c r="B27" s="1118">
        <v>0</v>
      </c>
      <c r="C27" s="1118">
        <v>0</v>
      </c>
      <c r="D27" s="1118">
        <f t="shared" si="0"/>
        <v>0</v>
      </c>
      <c r="E27" s="1119">
        <f t="shared" si="1"/>
        <v>0</v>
      </c>
      <c r="F27" s="1120"/>
    </row>
    <row r="28" spans="1:6" s="582" customFormat="1" ht="16.5">
      <c r="A28" s="1117" t="s">
        <v>209</v>
      </c>
      <c r="B28" s="1118">
        <v>0</v>
      </c>
      <c r="C28" s="1118">
        <v>0</v>
      </c>
      <c r="D28" s="1118">
        <f t="shared" si="0"/>
        <v>0</v>
      </c>
      <c r="E28" s="1119">
        <f t="shared" si="1"/>
        <v>0</v>
      </c>
      <c r="F28" s="1120"/>
    </row>
    <row r="29" spans="1:6" s="582" customFormat="1" ht="16.5">
      <c r="A29" s="1117" t="s">
        <v>210</v>
      </c>
      <c r="B29" s="1118">
        <v>0</v>
      </c>
      <c r="C29" s="1118">
        <v>0</v>
      </c>
      <c r="D29" s="1118">
        <f t="shared" si="0"/>
        <v>0</v>
      </c>
      <c r="E29" s="1119">
        <f t="shared" si="1"/>
        <v>0</v>
      </c>
      <c r="F29" s="1120"/>
    </row>
    <row r="30" spans="1:6" s="582" customFormat="1" ht="16.5">
      <c r="A30" s="1117" t="s">
        <v>195</v>
      </c>
      <c r="B30" s="1118">
        <v>0</v>
      </c>
      <c r="C30" s="1118">
        <v>0</v>
      </c>
      <c r="D30" s="1118">
        <f t="shared" si="0"/>
        <v>0</v>
      </c>
      <c r="E30" s="1119">
        <f t="shared" si="1"/>
        <v>0</v>
      </c>
      <c r="F30" s="1120"/>
    </row>
    <row r="31" spans="1:6" s="582" customFormat="1" ht="16.5">
      <c r="A31" s="1117" t="s">
        <v>196</v>
      </c>
      <c r="B31" s="1118">
        <v>0</v>
      </c>
      <c r="C31" s="1118">
        <v>0</v>
      </c>
      <c r="D31" s="1118">
        <f t="shared" si="0"/>
        <v>0</v>
      </c>
      <c r="E31" s="1119">
        <f t="shared" si="1"/>
        <v>0</v>
      </c>
      <c r="F31" s="1120"/>
    </row>
    <row r="32" spans="1:6" s="582" customFormat="1" ht="16.5">
      <c r="A32" s="1121" t="s">
        <v>197</v>
      </c>
      <c r="B32" s="1118">
        <v>0</v>
      </c>
      <c r="C32" s="1118">
        <v>0</v>
      </c>
      <c r="D32" s="1118">
        <f t="shared" si="0"/>
        <v>0</v>
      </c>
      <c r="E32" s="1119">
        <f t="shared" si="1"/>
        <v>0</v>
      </c>
      <c r="F32" s="1120"/>
    </row>
    <row r="33" spans="1:11" s="582" customFormat="1" ht="16.5">
      <c r="A33" s="1117" t="s">
        <v>198</v>
      </c>
      <c r="B33" s="1118">
        <v>0</v>
      </c>
      <c r="C33" s="1118">
        <v>0</v>
      </c>
      <c r="D33" s="1118">
        <f t="shared" si="0"/>
        <v>0</v>
      </c>
      <c r="E33" s="1119">
        <f t="shared" si="1"/>
        <v>0</v>
      </c>
      <c r="F33" s="1120"/>
    </row>
    <row r="34" spans="1:11" s="582" customFormat="1" ht="16.5">
      <c r="A34" s="1121" t="s">
        <v>199</v>
      </c>
      <c r="B34" s="1118">
        <v>0</v>
      </c>
      <c r="C34" s="1118">
        <v>0</v>
      </c>
      <c r="D34" s="1118">
        <f t="shared" si="0"/>
        <v>0</v>
      </c>
      <c r="E34" s="1119">
        <f>+D34/$D$38</f>
        <v>0</v>
      </c>
      <c r="F34" s="1120"/>
    </row>
    <row r="35" spans="1:11" s="582" customFormat="1" ht="16.5">
      <c r="A35" s="1117" t="s">
        <v>211</v>
      </c>
      <c r="B35" s="1118">
        <v>32612.101329999998</v>
      </c>
      <c r="C35" s="1118">
        <v>2355.6535899999999</v>
      </c>
      <c r="D35" s="1118">
        <f t="shared" si="0"/>
        <v>34967.754919999999</v>
      </c>
      <c r="E35" s="1119">
        <f>+D35/$D$38</f>
        <v>0.358963514396829</v>
      </c>
      <c r="F35" s="1120"/>
    </row>
    <row r="36" spans="1:11" s="582" customFormat="1" ht="16.5">
      <c r="A36" s="1117" t="s">
        <v>212</v>
      </c>
      <c r="B36" s="1118">
        <v>1754.21192</v>
      </c>
      <c r="C36" s="1118">
        <v>0</v>
      </c>
      <c r="D36" s="1118">
        <f t="shared" si="0"/>
        <v>1754.21192</v>
      </c>
      <c r="E36" s="1119">
        <f>+D36/$D$38</f>
        <v>1.8007964115530042E-2</v>
      </c>
      <c r="F36" s="1120"/>
    </row>
    <row r="37" spans="1:11" s="1126" customFormat="1" ht="16.5">
      <c r="A37" s="1122" t="s">
        <v>213</v>
      </c>
      <c r="B37" s="1123">
        <v>58.189720000000001</v>
      </c>
      <c r="C37" s="1123">
        <v>0</v>
      </c>
      <c r="D37" s="1123">
        <f t="shared" si="0"/>
        <v>58.189720000000001</v>
      </c>
      <c r="E37" s="1124">
        <f>+D37/$D$38</f>
        <v>5.9734994256152401E-4</v>
      </c>
      <c r="F37" s="1125"/>
    </row>
    <row r="38" spans="1:11" s="1126" customFormat="1" ht="16.5">
      <c r="A38" s="1127" t="s">
        <v>136</v>
      </c>
      <c r="B38" s="1128">
        <f>SUM(B9:B37)</f>
        <v>34424.502970000001</v>
      </c>
      <c r="C38" s="1128">
        <f>SUM(C9:C37)</f>
        <v>62988.614289999998</v>
      </c>
      <c r="D38" s="1128">
        <f t="shared" si="0"/>
        <v>97413.117259999999</v>
      </c>
      <c r="E38" s="1129">
        <f>+D38/$D$38</f>
        <v>1</v>
      </c>
      <c r="F38" s="1125"/>
    </row>
    <row r="39" spans="1:11" s="582" customFormat="1" ht="16.5">
      <c r="A39" s="1130" t="s">
        <v>348</v>
      </c>
      <c r="B39" s="1119">
        <f>+B38/$D$38</f>
        <v>0.35338673002445298</v>
      </c>
      <c r="C39" s="1119">
        <f>+C38/$D$38</f>
        <v>0.64661326997554702</v>
      </c>
      <c r="D39" s="1119">
        <f>+D38/$D$38</f>
        <v>1</v>
      </c>
      <c r="E39" s="1119"/>
    </row>
    <row r="40" spans="1:11" ht="9" customHeight="1" thickBot="1">
      <c r="A40" s="550"/>
      <c r="B40" s="371"/>
      <c r="C40" s="326"/>
      <c r="D40" s="372"/>
      <c r="E40" s="373"/>
      <c r="F40" s="244"/>
      <c r="G40" s="244"/>
      <c r="H40" s="244"/>
      <c r="I40" s="244"/>
      <c r="J40" s="244"/>
      <c r="K40" s="244"/>
    </row>
    <row r="41" spans="1:11" ht="26.25" customHeight="1" thickTop="1">
      <c r="A41" s="551" t="s">
        <v>152</v>
      </c>
      <c r="B41" s="374"/>
      <c r="C41" s="6"/>
      <c r="D41" s="6"/>
      <c r="E41" s="6"/>
      <c r="F41" s="244"/>
      <c r="G41" s="244"/>
      <c r="H41" s="244"/>
      <c r="I41" s="244"/>
      <c r="J41" s="244"/>
      <c r="K41" s="244"/>
    </row>
    <row r="42" spans="1:11" ht="49.5" customHeight="1">
      <c r="A42" s="1250" t="s">
        <v>159</v>
      </c>
      <c r="B42" s="1250"/>
      <c r="C42" s="1250"/>
      <c r="D42" s="30"/>
      <c r="E42" s="6"/>
      <c r="F42" s="244"/>
      <c r="G42" s="244"/>
      <c r="H42" s="244"/>
      <c r="I42" s="244"/>
      <c r="J42" s="244"/>
      <c r="K42" s="244"/>
    </row>
    <row r="43" spans="1:11" ht="13.5" customHeight="1">
      <c r="A43" s="551"/>
      <c r="B43" s="379"/>
      <c r="C43" s="30"/>
      <c r="D43" s="30"/>
      <c r="E43" s="6"/>
      <c r="F43" s="244"/>
      <c r="G43" s="244"/>
      <c r="H43" s="244"/>
      <c r="I43" s="244"/>
      <c r="J43" s="244"/>
      <c r="K43" s="244"/>
    </row>
    <row r="44" spans="1:11" ht="9" customHeight="1">
      <c r="A44" s="552"/>
      <c r="B44" s="379"/>
      <c r="C44" s="30"/>
      <c r="D44" s="30"/>
      <c r="E44" s="6"/>
      <c r="F44" s="244"/>
      <c r="G44" s="244"/>
      <c r="H44" s="244"/>
      <c r="I44" s="244"/>
      <c r="J44" s="244"/>
      <c r="K44" s="244"/>
    </row>
    <row r="45" spans="1:11" ht="9" customHeight="1">
      <c r="A45" s="553"/>
      <c r="B45" s="379"/>
      <c r="C45" s="30"/>
      <c r="D45" s="30"/>
      <c r="E45" s="6"/>
      <c r="F45" s="244"/>
      <c r="G45" s="244"/>
      <c r="H45" s="244"/>
      <c r="I45" s="244"/>
      <c r="J45" s="244"/>
      <c r="K45" s="244"/>
    </row>
    <row r="46" spans="1:11" ht="9" customHeight="1">
      <c r="A46" s="553"/>
      <c r="B46" s="379"/>
      <c r="C46" s="30"/>
      <c r="D46" s="30"/>
      <c r="E46" s="6"/>
      <c r="F46" s="244"/>
      <c r="G46" s="244"/>
      <c r="H46" s="244"/>
      <c r="I46" s="244"/>
      <c r="J46" s="244"/>
      <c r="K46" s="244"/>
    </row>
    <row r="47" spans="1:11" ht="9" customHeight="1">
      <c r="A47" s="553"/>
      <c r="B47" s="379"/>
      <c r="C47" s="30"/>
      <c r="D47" s="30"/>
      <c r="E47" s="6"/>
      <c r="F47" s="244"/>
      <c r="G47" s="244"/>
      <c r="H47" s="244"/>
      <c r="I47" s="244"/>
      <c r="J47" s="244"/>
      <c r="K47" s="244"/>
    </row>
    <row r="48" spans="1:11" ht="9" customHeight="1">
      <c r="A48" s="553"/>
      <c r="B48" s="379"/>
      <c r="C48" s="30"/>
      <c r="D48" s="30"/>
      <c r="E48" s="6"/>
      <c r="F48" s="244"/>
      <c r="G48" s="244"/>
      <c r="H48" s="244"/>
      <c r="I48" s="244"/>
      <c r="J48" s="244"/>
      <c r="K48" s="244"/>
    </row>
    <row r="49" spans="1:11" ht="9" customHeight="1">
      <c r="A49" s="553"/>
      <c r="B49" s="379"/>
      <c r="C49" s="30"/>
      <c r="D49" s="30"/>
      <c r="E49" s="6"/>
      <c r="F49" s="244"/>
      <c r="G49" s="244"/>
      <c r="H49" s="244"/>
      <c r="I49" s="244"/>
      <c r="J49" s="244"/>
      <c r="K49" s="244"/>
    </row>
    <row r="50" spans="1:11" ht="9" customHeight="1">
      <c r="A50" s="554"/>
      <c r="B50" s="379"/>
      <c r="C50" s="30"/>
      <c r="D50" s="30"/>
      <c r="E50" s="6"/>
      <c r="F50" s="244"/>
      <c r="G50" s="244"/>
      <c r="H50" s="244"/>
      <c r="I50" s="244"/>
      <c r="J50" s="244"/>
      <c r="K50" s="244"/>
    </row>
    <row r="51" spans="1:11" ht="9" customHeight="1">
      <c r="A51" s="462"/>
      <c r="B51" s="379"/>
      <c r="C51" s="30"/>
      <c r="D51" s="30"/>
      <c r="E51" s="6"/>
      <c r="F51" s="244"/>
      <c r="G51" s="244"/>
      <c r="H51" s="244"/>
      <c r="I51" s="244"/>
      <c r="J51" s="244"/>
      <c r="K51" s="244"/>
    </row>
    <row r="52" spans="1:11" ht="9" customHeight="1">
      <c r="B52" s="379"/>
      <c r="C52" s="30"/>
      <c r="D52" s="30"/>
      <c r="E52" s="6"/>
      <c r="F52" s="7"/>
      <c r="G52" s="7"/>
      <c r="H52" s="244"/>
      <c r="I52" s="244"/>
      <c r="J52" s="244"/>
      <c r="K52" s="244"/>
    </row>
    <row r="53" spans="1:11" ht="9" customHeight="1">
      <c r="B53" s="379"/>
      <c r="C53" s="30"/>
      <c r="D53" s="30"/>
      <c r="E53" s="6"/>
      <c r="F53" s="244"/>
      <c r="G53" s="244"/>
      <c r="H53" s="244"/>
      <c r="I53" s="244"/>
      <c r="J53" s="244"/>
      <c r="K53" s="244"/>
    </row>
    <row r="54" spans="1:11" ht="9" customHeight="1">
      <c r="A54" s="462"/>
      <c r="B54" s="379"/>
      <c r="C54" s="30"/>
      <c r="D54" s="30"/>
      <c r="E54" s="6"/>
      <c r="F54" s="244"/>
      <c r="G54" s="244"/>
      <c r="H54" s="244"/>
      <c r="I54" s="244"/>
      <c r="J54" s="244"/>
      <c r="K54" s="244"/>
    </row>
    <row r="55" spans="1:11" ht="9" customHeight="1">
      <c r="A55" s="463"/>
      <c r="C55" s="30"/>
      <c r="D55" s="377"/>
      <c r="E55" s="6"/>
      <c r="F55" s="244"/>
      <c r="G55" s="244"/>
      <c r="H55" s="244"/>
      <c r="I55" s="244"/>
      <c r="J55" s="244"/>
      <c r="K55" s="244"/>
    </row>
    <row r="56" spans="1:11" ht="9" customHeight="1">
      <c r="A56" s="462"/>
      <c r="C56" s="30"/>
      <c r="D56" s="377"/>
      <c r="E56" s="6"/>
      <c r="F56" s="244"/>
      <c r="G56" s="244"/>
      <c r="H56" s="244"/>
      <c r="I56" s="244"/>
      <c r="J56" s="244"/>
      <c r="K56" s="244"/>
    </row>
    <row r="57" spans="1:11" ht="9" customHeight="1">
      <c r="A57" s="462"/>
      <c r="C57" s="30"/>
      <c r="D57" s="377"/>
      <c r="E57" s="6"/>
      <c r="F57" s="244"/>
      <c r="G57" s="244"/>
      <c r="H57" s="244"/>
      <c r="I57" s="244"/>
      <c r="J57" s="244"/>
      <c r="K57" s="244"/>
    </row>
    <row r="58" spans="1:11" ht="9" customHeight="1">
      <c r="A58" s="462"/>
      <c r="B58" s="378"/>
      <c r="C58" s="30"/>
      <c r="D58" s="377"/>
      <c r="E58" s="6"/>
      <c r="F58" s="244"/>
      <c r="G58" s="244"/>
      <c r="H58" s="244"/>
      <c r="I58" s="244"/>
      <c r="J58" s="244"/>
      <c r="K58" s="244"/>
    </row>
    <row r="59" spans="1:11" ht="9" customHeight="1">
      <c r="A59" s="462"/>
      <c r="B59" s="378"/>
      <c r="C59" s="30"/>
      <c r="D59" s="377"/>
      <c r="E59" s="6"/>
      <c r="F59" s="244"/>
      <c r="G59" s="244"/>
      <c r="H59" s="244"/>
      <c r="I59" s="244"/>
      <c r="J59" s="244"/>
      <c r="K59" s="244"/>
    </row>
    <row r="60" spans="1:11" ht="9" customHeight="1">
      <c r="A60" s="462"/>
      <c r="B60" s="378"/>
      <c r="C60" s="30"/>
      <c r="D60" s="377"/>
      <c r="E60" s="6"/>
      <c r="F60" s="244"/>
      <c r="G60" s="244"/>
      <c r="H60" s="244"/>
      <c r="I60" s="244"/>
      <c r="J60" s="244"/>
      <c r="K60" s="244"/>
    </row>
    <row r="61" spans="1:11" ht="9" customHeight="1">
      <c r="A61" s="315"/>
      <c r="B61" s="378"/>
      <c r="C61" s="30"/>
      <c r="D61" s="377"/>
      <c r="E61" s="6"/>
      <c r="F61" s="244"/>
      <c r="G61" s="244"/>
      <c r="H61" s="244"/>
      <c r="I61" s="244"/>
      <c r="J61" s="244"/>
      <c r="K61" s="244"/>
    </row>
    <row r="62" spans="1:11" ht="9" customHeight="1">
      <c r="A62" s="462"/>
      <c r="B62" s="378"/>
      <c r="C62" s="30"/>
      <c r="D62" s="377"/>
      <c r="E62" s="6"/>
      <c r="F62" s="244"/>
      <c r="G62" s="244"/>
      <c r="H62" s="244"/>
      <c r="I62" s="244"/>
      <c r="J62" s="244"/>
      <c r="K62" s="244"/>
    </row>
    <row r="63" spans="1:11" ht="9" customHeight="1">
      <c r="A63" s="462"/>
      <c r="B63" s="378"/>
      <c r="C63" s="30"/>
      <c r="D63" s="377"/>
      <c r="E63" s="6"/>
      <c r="F63" s="244"/>
      <c r="G63" s="244"/>
      <c r="H63" s="244"/>
      <c r="I63" s="244"/>
      <c r="J63" s="244"/>
      <c r="K63" s="244"/>
    </row>
    <row r="64" spans="1:11" ht="9" customHeight="1">
      <c r="A64" s="462"/>
      <c r="B64" s="378"/>
      <c r="C64" s="30"/>
      <c r="D64" s="377"/>
      <c r="E64" s="6"/>
      <c r="F64" s="244"/>
      <c r="G64" s="244"/>
      <c r="H64" s="244"/>
      <c r="I64" s="244"/>
      <c r="J64" s="244"/>
      <c r="K64" s="244"/>
    </row>
    <row r="65" spans="1:11" ht="9" customHeight="1">
      <c r="A65" s="462"/>
      <c r="C65" s="30"/>
      <c r="D65" s="377"/>
      <c r="E65" s="6"/>
      <c r="F65" s="244"/>
      <c r="G65" s="244"/>
      <c r="H65" s="244"/>
      <c r="I65" s="244"/>
      <c r="J65" s="244"/>
      <c r="K65" s="244"/>
    </row>
    <row r="66" spans="1:11" ht="9" customHeight="1">
      <c r="A66" s="462"/>
      <c r="C66" s="30"/>
      <c r="D66" s="377"/>
      <c r="E66" s="6"/>
      <c r="F66" s="244"/>
      <c r="G66" s="244"/>
      <c r="H66" s="244"/>
      <c r="I66" s="244"/>
      <c r="J66" s="244"/>
      <c r="K66" s="244"/>
    </row>
    <row r="67" spans="1:11" ht="9" customHeight="1">
      <c r="A67" s="315"/>
      <c r="C67" s="30"/>
      <c r="D67" s="377"/>
      <c r="E67" s="6"/>
      <c r="F67" s="244"/>
      <c r="G67" s="244"/>
      <c r="H67" s="244"/>
      <c r="I67" s="244"/>
      <c r="J67" s="244"/>
      <c r="K67" s="244"/>
    </row>
    <row r="68" spans="1:11" ht="9" customHeight="1">
      <c r="A68" s="462"/>
      <c r="C68" s="30"/>
      <c r="D68" s="377"/>
      <c r="E68" s="6"/>
      <c r="F68" s="244"/>
      <c r="G68" s="244"/>
      <c r="H68" s="244"/>
      <c r="I68" s="244"/>
      <c r="J68" s="244"/>
      <c r="K68" s="244"/>
    </row>
    <row r="69" spans="1:11" ht="9" customHeight="1">
      <c r="A69" s="462"/>
      <c r="C69" s="30"/>
      <c r="D69" s="377"/>
      <c r="E69" s="6"/>
      <c r="F69" s="244"/>
      <c r="G69" s="244"/>
      <c r="H69" s="244"/>
      <c r="I69" s="244"/>
      <c r="J69" s="244"/>
      <c r="K69" s="244"/>
    </row>
    <row r="70" spans="1:11" ht="9" customHeight="1">
      <c r="A70" s="462"/>
      <c r="C70" s="30"/>
      <c r="D70" s="377"/>
      <c r="E70" s="6"/>
      <c r="F70" s="244"/>
      <c r="G70" s="244"/>
      <c r="H70" s="244"/>
      <c r="I70" s="244"/>
      <c r="J70" s="244"/>
      <c r="K70" s="244"/>
    </row>
    <row r="71" spans="1:11" ht="9" customHeight="1">
      <c r="A71" s="462"/>
      <c r="C71" s="30"/>
      <c r="D71" s="377"/>
      <c r="E71" s="6"/>
      <c r="F71" s="244"/>
      <c r="G71" s="244"/>
      <c r="H71" s="244"/>
      <c r="I71" s="244"/>
      <c r="J71" s="244"/>
      <c r="K71" s="244"/>
    </row>
    <row r="72" spans="1:11" ht="9" customHeight="1">
      <c r="A72" s="462"/>
      <c r="C72" s="30"/>
      <c r="D72" s="377"/>
      <c r="E72" s="6"/>
      <c r="F72" s="244"/>
      <c r="G72" s="244"/>
      <c r="H72" s="244"/>
      <c r="I72" s="244"/>
      <c r="J72" s="244"/>
      <c r="K72" s="244"/>
    </row>
    <row r="73" spans="1:11" ht="9" customHeight="1">
      <c r="A73" s="315"/>
      <c r="C73" s="30"/>
      <c r="D73" s="377"/>
      <c r="E73" s="6"/>
      <c r="F73" s="244"/>
      <c r="G73" s="244"/>
      <c r="H73" s="244"/>
      <c r="I73" s="244"/>
      <c r="J73" s="244"/>
      <c r="K73" s="244"/>
    </row>
    <row r="74" spans="1:11" ht="9" customHeight="1">
      <c r="A74" s="462"/>
      <c r="C74" s="30"/>
      <c r="D74" s="377"/>
      <c r="E74" s="6"/>
      <c r="F74" s="244"/>
      <c r="G74" s="244"/>
      <c r="H74" s="244"/>
      <c r="I74" s="244"/>
      <c r="J74" s="244"/>
      <c r="K74" s="244"/>
    </row>
    <row r="75" spans="1:11" ht="9" customHeight="1">
      <c r="A75" s="462"/>
      <c r="C75" s="30"/>
      <c r="D75" s="377"/>
      <c r="E75" s="6"/>
      <c r="F75" s="244"/>
      <c r="G75" s="244"/>
      <c r="H75" s="244"/>
      <c r="I75" s="244"/>
      <c r="J75" s="244"/>
      <c r="K75" s="244"/>
    </row>
    <row r="76" spans="1:11" ht="9" customHeight="1">
      <c r="A76" s="462"/>
      <c r="C76" s="30"/>
      <c r="D76" s="377"/>
      <c r="E76" s="6"/>
      <c r="F76" s="244"/>
      <c r="G76" s="244"/>
      <c r="H76" s="244"/>
      <c r="I76" s="244"/>
      <c r="J76" s="244"/>
      <c r="K76" s="244"/>
    </row>
    <row r="77" spans="1:11" ht="9" customHeight="1">
      <c r="A77" s="462"/>
      <c r="C77" s="30"/>
      <c r="D77" s="377"/>
      <c r="E77" s="6"/>
      <c r="F77" s="244"/>
      <c r="G77" s="244"/>
      <c r="H77" s="244"/>
      <c r="I77" s="244"/>
      <c r="J77" s="244"/>
      <c r="K77" s="244"/>
    </row>
    <row r="78" spans="1:11" ht="9" customHeight="1">
      <c r="A78" s="315"/>
      <c r="C78" s="30"/>
      <c r="D78" s="377"/>
      <c r="E78" s="6"/>
      <c r="F78" s="244"/>
      <c r="G78" s="244"/>
      <c r="H78" s="244"/>
      <c r="I78" s="244"/>
      <c r="J78" s="244"/>
      <c r="K78" s="244"/>
    </row>
    <row r="79" spans="1:11" ht="9" customHeight="1">
      <c r="A79" s="464"/>
      <c r="C79" s="30"/>
      <c r="D79" s="377"/>
      <c r="E79" s="6"/>
      <c r="F79" s="244"/>
      <c r="G79" s="244"/>
      <c r="H79" s="244"/>
      <c r="I79" s="244"/>
      <c r="J79" s="244"/>
      <c r="K79" s="244"/>
    </row>
    <row r="80" spans="1:11" ht="9" customHeight="1">
      <c r="A80" s="464"/>
      <c r="C80" s="30"/>
      <c r="D80" s="377"/>
      <c r="E80" s="6"/>
      <c r="F80" s="244"/>
      <c r="G80" s="244"/>
      <c r="H80" s="244"/>
      <c r="I80" s="244"/>
      <c r="J80" s="244"/>
      <c r="K80" s="244"/>
    </row>
    <row r="81" spans="1:11" ht="9" customHeight="1">
      <c r="A81" s="464"/>
      <c r="C81" s="30"/>
      <c r="D81" s="377"/>
      <c r="E81" s="6"/>
      <c r="F81" s="244"/>
      <c r="G81" s="244"/>
      <c r="H81" s="244"/>
      <c r="I81" s="244"/>
      <c r="J81" s="244"/>
      <c r="K81" s="244"/>
    </row>
    <row r="82" spans="1:11" ht="9" customHeight="1">
      <c r="A82" s="464"/>
      <c r="C82" s="30"/>
      <c r="D82" s="377"/>
      <c r="E82" s="6"/>
      <c r="F82" s="244"/>
      <c r="G82" s="244"/>
      <c r="H82" s="244"/>
      <c r="I82" s="244"/>
      <c r="J82" s="244"/>
      <c r="K82" s="244"/>
    </row>
    <row r="83" spans="1:11" ht="9" customHeight="1">
      <c r="A83" s="465"/>
      <c r="C83" s="30"/>
      <c r="D83" s="377"/>
      <c r="E83" s="6"/>
      <c r="F83" s="244"/>
      <c r="G83" s="244"/>
      <c r="H83" s="244"/>
      <c r="I83" s="244"/>
      <c r="J83" s="244"/>
      <c r="K83" s="244"/>
    </row>
    <row r="84" spans="1:11" ht="9" customHeight="1">
      <c r="A84" s="465"/>
      <c r="C84" s="30"/>
      <c r="D84" s="377"/>
      <c r="E84" s="6"/>
      <c r="F84" s="244"/>
      <c r="G84" s="244"/>
      <c r="H84" s="244"/>
      <c r="I84" s="244"/>
      <c r="J84" s="244"/>
      <c r="K84" s="244"/>
    </row>
    <row r="85" spans="1:11" ht="9" customHeight="1">
      <c r="A85" s="463"/>
      <c r="C85" s="30"/>
      <c r="D85" s="377"/>
      <c r="E85" s="6"/>
      <c r="F85" s="244"/>
      <c r="G85" s="244"/>
      <c r="H85" s="244"/>
      <c r="I85" s="244"/>
      <c r="J85" s="244"/>
      <c r="K85" s="244"/>
    </row>
    <row r="86" spans="1:11" ht="9" customHeight="1">
      <c r="A86" s="462"/>
      <c r="C86" s="30"/>
      <c r="D86" s="377"/>
      <c r="E86" s="6"/>
      <c r="F86" s="244"/>
      <c r="G86" s="244"/>
      <c r="H86" s="244"/>
      <c r="I86" s="244"/>
      <c r="J86" s="244"/>
      <c r="K86" s="244"/>
    </row>
    <row r="87" spans="1:11" ht="9" customHeight="1">
      <c r="A87" s="462"/>
      <c r="C87" s="30"/>
      <c r="D87" s="377"/>
      <c r="E87" s="6"/>
      <c r="F87" s="244"/>
      <c r="G87" s="244"/>
      <c r="H87" s="244"/>
      <c r="I87" s="244"/>
      <c r="J87" s="244"/>
      <c r="K87" s="244"/>
    </row>
    <row r="88" spans="1:11" ht="9" customHeight="1">
      <c r="A88" s="462"/>
      <c r="C88" s="30"/>
      <c r="D88" s="377"/>
      <c r="E88" s="6"/>
      <c r="F88" s="244"/>
      <c r="G88" s="244"/>
      <c r="H88" s="244"/>
      <c r="I88" s="244"/>
      <c r="J88" s="244"/>
      <c r="K88" s="244"/>
    </row>
    <row r="89" spans="1:11" ht="9" customHeight="1">
      <c r="A89" s="462"/>
      <c r="C89" s="30"/>
      <c r="D89" s="377"/>
      <c r="E89" s="6"/>
      <c r="F89" s="244"/>
      <c r="G89" s="244"/>
      <c r="H89" s="244"/>
      <c r="I89" s="244"/>
      <c r="J89" s="244"/>
      <c r="K89" s="244"/>
    </row>
    <row r="90" spans="1:11" ht="9" customHeight="1">
      <c r="A90" s="464"/>
      <c r="C90" s="30"/>
      <c r="D90" s="377"/>
      <c r="E90" s="6"/>
      <c r="F90" s="244"/>
      <c r="G90" s="244"/>
      <c r="H90" s="244"/>
      <c r="I90" s="244"/>
      <c r="J90" s="244"/>
      <c r="K90" s="244"/>
    </row>
    <row r="91" spans="1:11" ht="9" customHeight="1">
      <c r="A91" s="463"/>
      <c r="C91" s="30"/>
      <c r="D91" s="377"/>
      <c r="E91" s="6"/>
      <c r="F91" s="244"/>
      <c r="G91" s="244"/>
      <c r="H91" s="244"/>
      <c r="I91" s="244"/>
      <c r="J91" s="244"/>
      <c r="K91" s="244"/>
    </row>
    <row r="92" spans="1:11" ht="9" customHeight="1">
      <c r="A92" s="462"/>
      <c r="C92" s="30"/>
      <c r="D92" s="377"/>
      <c r="E92" s="6"/>
      <c r="F92" s="244"/>
      <c r="G92" s="244"/>
      <c r="H92" s="244"/>
      <c r="I92" s="244"/>
      <c r="J92" s="244"/>
      <c r="K92" s="244"/>
    </row>
    <row r="93" spans="1:11" ht="9" customHeight="1">
      <c r="A93" s="462"/>
      <c r="C93" s="30"/>
      <c r="D93" s="377"/>
      <c r="E93" s="6"/>
      <c r="F93" s="244"/>
      <c r="G93" s="244"/>
      <c r="H93" s="244"/>
      <c r="I93" s="244"/>
      <c r="J93" s="244"/>
      <c r="K93" s="244"/>
    </row>
    <row r="94" spans="1:11" ht="9" customHeight="1">
      <c r="A94" s="462"/>
      <c r="C94" s="30"/>
      <c r="D94" s="377"/>
      <c r="E94" s="6"/>
      <c r="F94" s="244"/>
      <c r="G94" s="244"/>
      <c r="H94" s="244"/>
      <c r="I94" s="244"/>
      <c r="J94" s="244"/>
      <c r="K94" s="244"/>
    </row>
    <row r="95" spans="1:11" ht="9" customHeight="1">
      <c r="A95" s="462"/>
      <c r="C95" s="30"/>
      <c r="D95" s="377"/>
      <c r="E95" s="6"/>
      <c r="F95" s="244"/>
      <c r="G95" s="244"/>
      <c r="H95" s="244"/>
      <c r="I95" s="244"/>
      <c r="J95" s="244"/>
      <c r="K95" s="244"/>
    </row>
    <row r="96" spans="1:11" ht="9" customHeight="1">
      <c r="A96" s="464"/>
      <c r="C96" s="30"/>
      <c r="D96" s="377"/>
      <c r="E96" s="6"/>
      <c r="F96" s="244"/>
      <c r="G96" s="244"/>
      <c r="H96" s="244"/>
      <c r="I96" s="244"/>
      <c r="J96" s="244"/>
      <c r="K96" s="244"/>
    </row>
    <row r="97" spans="1:11" ht="9" customHeight="1">
      <c r="A97" s="463"/>
      <c r="C97" s="30"/>
      <c r="D97" s="377"/>
      <c r="E97" s="6"/>
      <c r="F97" s="244"/>
      <c r="G97" s="244"/>
      <c r="H97" s="244"/>
      <c r="I97" s="244"/>
      <c r="J97" s="244"/>
      <c r="K97" s="244"/>
    </row>
    <row r="98" spans="1:11" ht="9" customHeight="1">
      <c r="A98" s="462"/>
      <c r="C98" s="30"/>
      <c r="D98" s="377"/>
      <c r="E98" s="6"/>
      <c r="F98" s="244"/>
      <c r="G98" s="244"/>
      <c r="H98" s="244"/>
      <c r="I98" s="244"/>
      <c r="J98" s="244"/>
      <c r="K98" s="244"/>
    </row>
    <row r="99" spans="1:11" ht="9" customHeight="1">
      <c r="A99" s="462"/>
      <c r="C99" s="30"/>
      <c r="D99" s="377"/>
      <c r="E99" s="6"/>
      <c r="F99" s="244"/>
      <c r="G99" s="244"/>
      <c r="H99" s="244"/>
      <c r="I99" s="244"/>
      <c r="J99" s="244"/>
      <c r="K99" s="244"/>
    </row>
    <row r="100" spans="1:11" ht="9" customHeight="1">
      <c r="A100" s="462"/>
      <c r="C100" s="379"/>
      <c r="E100" s="374"/>
    </row>
    <row r="101" spans="1:11" ht="9" customHeight="1">
      <c r="A101" s="462"/>
      <c r="C101" s="379"/>
      <c r="E101" s="374"/>
    </row>
    <row r="102" spans="1:11" ht="9" customHeight="1">
      <c r="A102" s="462"/>
      <c r="C102" s="379"/>
      <c r="E102" s="374"/>
    </row>
    <row r="103" spans="1:11" ht="9" customHeight="1">
      <c r="A103" s="462"/>
      <c r="C103" s="379"/>
      <c r="E103" s="374"/>
    </row>
    <row r="104" spans="1:11" ht="9" customHeight="1">
      <c r="A104" s="462"/>
      <c r="C104" s="379"/>
      <c r="E104" s="374"/>
    </row>
    <row r="105" spans="1:11" ht="9" customHeight="1">
      <c r="A105" s="462"/>
      <c r="C105" s="379"/>
      <c r="E105" s="374"/>
    </row>
    <row r="106" spans="1:11" ht="9" customHeight="1">
      <c r="A106" s="464"/>
      <c r="C106" s="379"/>
      <c r="E106" s="374"/>
    </row>
    <row r="107" spans="1:11" ht="9" customHeight="1">
      <c r="A107" s="463"/>
      <c r="C107" s="379"/>
      <c r="E107" s="374"/>
    </row>
    <row r="108" spans="1:11" ht="9" customHeight="1">
      <c r="A108" s="462"/>
      <c r="C108" s="379"/>
      <c r="E108" s="374"/>
    </row>
    <row r="109" spans="1:11" ht="9" customHeight="1">
      <c r="A109" s="462"/>
      <c r="C109" s="379"/>
      <c r="E109" s="374"/>
    </row>
    <row r="110" spans="1:11" ht="9" customHeight="1">
      <c r="A110" s="462"/>
      <c r="C110" s="379"/>
      <c r="E110" s="374"/>
    </row>
    <row r="111" spans="1:11" ht="9" customHeight="1">
      <c r="A111" s="462"/>
      <c r="C111" s="379"/>
      <c r="E111" s="374"/>
    </row>
    <row r="112" spans="1:11" ht="9" customHeight="1">
      <c r="A112" s="462"/>
      <c r="C112" s="379"/>
      <c r="E112" s="374"/>
    </row>
    <row r="113" spans="1:5" ht="9" customHeight="1">
      <c r="A113" s="462"/>
      <c r="C113" s="379"/>
      <c r="E113" s="374"/>
    </row>
    <row r="114" spans="1:5" ht="9" customHeight="1">
      <c r="A114" s="462"/>
      <c r="C114" s="379"/>
      <c r="E114" s="374"/>
    </row>
    <row r="115" spans="1:5" ht="9" customHeight="1">
      <c r="A115" s="462"/>
      <c r="C115" s="379"/>
      <c r="E115" s="374"/>
    </row>
    <row r="116" spans="1:5" ht="9" customHeight="1">
      <c r="A116" s="462"/>
      <c r="C116" s="379"/>
      <c r="E116" s="374"/>
    </row>
    <row r="117" spans="1:5" ht="9" customHeight="1">
      <c r="A117" s="463"/>
      <c r="C117" s="379"/>
      <c r="E117" s="374"/>
    </row>
    <row r="118" spans="1:5" ht="9" customHeight="1">
      <c r="A118" s="462"/>
      <c r="C118" s="379"/>
      <c r="E118" s="374"/>
    </row>
    <row r="119" spans="1:5" ht="9" customHeight="1">
      <c r="A119" s="462"/>
      <c r="C119" s="379"/>
      <c r="E119" s="374"/>
    </row>
    <row r="120" spans="1:5" ht="9" customHeight="1">
      <c r="A120" s="462"/>
      <c r="C120" s="379"/>
      <c r="E120" s="374"/>
    </row>
    <row r="121" spans="1:5">
      <c r="A121" s="466"/>
      <c r="C121" s="379"/>
      <c r="E121" s="374"/>
    </row>
    <row r="122" spans="1:5">
      <c r="A122" s="466"/>
      <c r="C122" s="379"/>
      <c r="E122" s="374"/>
    </row>
    <row r="123" spans="1:5">
      <c r="A123" s="466"/>
      <c r="C123" s="379"/>
      <c r="E123" s="374"/>
    </row>
    <row r="124" spans="1:5">
      <c r="A124" s="466"/>
      <c r="C124" s="379"/>
      <c r="E124" s="374"/>
    </row>
    <row r="125" spans="1:5">
      <c r="A125" s="466"/>
      <c r="C125" s="379"/>
      <c r="E125" s="374"/>
    </row>
    <row r="126" spans="1:5">
      <c r="A126" s="466"/>
      <c r="C126" s="379"/>
      <c r="E126" s="374"/>
    </row>
    <row r="127" spans="1:5">
      <c r="A127" s="466"/>
      <c r="C127" s="379"/>
      <c r="E127" s="374"/>
    </row>
    <row r="128" spans="1:5" ht="15.75">
      <c r="A128" s="38"/>
      <c r="C128" s="379"/>
      <c r="E128" s="374"/>
    </row>
    <row r="129" spans="1:5" ht="15.75">
      <c r="A129" s="38"/>
      <c r="C129" s="379"/>
      <c r="E129" s="374"/>
    </row>
    <row r="130" spans="1:5" ht="15.75">
      <c r="A130" s="38"/>
      <c r="C130" s="379"/>
      <c r="E130" s="374"/>
    </row>
    <row r="131" spans="1:5" ht="15.75">
      <c r="A131" s="38"/>
      <c r="C131" s="379"/>
      <c r="E131" s="374"/>
    </row>
    <row r="132" spans="1:5" ht="15.75">
      <c r="A132" s="38"/>
      <c r="C132" s="379"/>
      <c r="E132" s="374"/>
    </row>
    <row r="133" spans="1:5" ht="15.75">
      <c r="A133" s="38"/>
      <c r="C133" s="379"/>
      <c r="E133" s="374"/>
    </row>
    <row r="134" spans="1:5" ht="15.75">
      <c r="A134" s="38"/>
      <c r="C134" s="379"/>
      <c r="E134" s="374"/>
    </row>
    <row r="135" spans="1:5" ht="15.75">
      <c r="A135" s="38"/>
      <c r="C135" s="379"/>
      <c r="E135" s="374"/>
    </row>
    <row r="136" spans="1:5" ht="15.75">
      <c r="A136" s="38"/>
      <c r="C136" s="379"/>
      <c r="E136" s="374"/>
    </row>
    <row r="137" spans="1:5" ht="15.75">
      <c r="A137" s="38"/>
      <c r="C137" s="379"/>
      <c r="E137" s="374"/>
    </row>
    <row r="138" spans="1:5" ht="15.75">
      <c r="A138" s="38"/>
      <c r="C138" s="379"/>
      <c r="E138" s="374"/>
    </row>
    <row r="139" spans="1:5" ht="15.75">
      <c r="A139" s="38"/>
      <c r="C139" s="379"/>
      <c r="E139" s="374"/>
    </row>
    <row r="140" spans="1:5" ht="15.75">
      <c r="A140" s="38"/>
      <c r="C140" s="379"/>
      <c r="E140" s="374"/>
    </row>
    <row r="141" spans="1:5" ht="15.75">
      <c r="A141" s="38"/>
      <c r="C141" s="379"/>
      <c r="E141" s="374"/>
    </row>
    <row r="142" spans="1:5" ht="15.75">
      <c r="A142" s="38"/>
      <c r="C142" s="379"/>
      <c r="E142" s="374"/>
    </row>
    <row r="143" spans="1:5" ht="15.75">
      <c r="A143" s="38"/>
      <c r="C143" s="379"/>
      <c r="E143" s="374"/>
    </row>
    <row r="144" spans="1:5" ht="15.75">
      <c r="A144" s="38"/>
      <c r="C144" s="379"/>
      <c r="E144" s="374"/>
    </row>
    <row r="145" spans="1:5" ht="15.75">
      <c r="A145" s="38"/>
      <c r="C145" s="379"/>
      <c r="E145" s="374"/>
    </row>
    <row r="146" spans="1:5" ht="15.75">
      <c r="A146" s="38"/>
      <c r="C146" s="379"/>
      <c r="E146" s="374"/>
    </row>
    <row r="147" spans="1:5" ht="15.75">
      <c r="A147" s="38"/>
      <c r="C147" s="379"/>
      <c r="E147" s="374"/>
    </row>
    <row r="148" spans="1:5" ht="15.75">
      <c r="A148" s="38"/>
      <c r="C148" s="379"/>
      <c r="E148" s="374"/>
    </row>
    <row r="149" spans="1:5" ht="15.75">
      <c r="A149" s="38"/>
      <c r="C149" s="379"/>
      <c r="E149" s="374"/>
    </row>
    <row r="150" spans="1:5" ht="15.75">
      <c r="A150" s="38"/>
      <c r="C150" s="379"/>
      <c r="E150" s="374"/>
    </row>
    <row r="151" spans="1:5" ht="15.75">
      <c r="A151" s="38"/>
      <c r="C151" s="379"/>
      <c r="E151" s="374"/>
    </row>
    <row r="152" spans="1:5" ht="15.75">
      <c r="A152" s="38"/>
      <c r="C152" s="379"/>
      <c r="E152" s="374"/>
    </row>
    <row r="153" spans="1:5" ht="15.75">
      <c r="A153" s="38"/>
      <c r="C153" s="379"/>
      <c r="E153" s="374"/>
    </row>
    <row r="154" spans="1:5" ht="15.75">
      <c r="A154" s="38"/>
      <c r="C154" s="379"/>
      <c r="E154" s="374"/>
    </row>
    <row r="155" spans="1:5" ht="15.75">
      <c r="A155" s="38"/>
      <c r="C155" s="379"/>
      <c r="E155" s="374"/>
    </row>
    <row r="156" spans="1:5" ht="15.75">
      <c r="A156" s="38"/>
      <c r="C156" s="379"/>
      <c r="E156" s="374"/>
    </row>
    <row r="157" spans="1:5" ht="15.75">
      <c r="A157" s="38"/>
      <c r="C157" s="379"/>
      <c r="E157" s="374"/>
    </row>
    <row r="158" spans="1:5" ht="15.75">
      <c r="A158" s="38"/>
      <c r="C158" s="379"/>
      <c r="E158" s="374"/>
    </row>
    <row r="159" spans="1:5" ht="15.75">
      <c r="A159" s="38"/>
      <c r="C159" s="379"/>
      <c r="E159" s="374"/>
    </row>
    <row r="160" spans="1:5" ht="15.75">
      <c r="A160" s="38"/>
      <c r="C160" s="379"/>
      <c r="E160" s="374"/>
    </row>
    <row r="161" spans="1:5" ht="15.75">
      <c r="A161" s="38"/>
      <c r="C161" s="379"/>
      <c r="E161" s="374"/>
    </row>
    <row r="162" spans="1:5" ht="15.75">
      <c r="A162" s="38"/>
      <c r="C162" s="379"/>
      <c r="E162" s="374"/>
    </row>
    <row r="163" spans="1:5" ht="15.75">
      <c r="A163" s="38"/>
      <c r="C163" s="379"/>
      <c r="E163" s="374"/>
    </row>
    <row r="164" spans="1:5" ht="15.75">
      <c r="A164" s="38"/>
      <c r="C164" s="379"/>
      <c r="E164" s="374"/>
    </row>
    <row r="165" spans="1:5" ht="15.75">
      <c r="A165" s="38"/>
      <c r="C165" s="379"/>
      <c r="E165" s="374"/>
    </row>
    <row r="166" spans="1:5" ht="15.75">
      <c r="A166" s="38"/>
      <c r="C166" s="379"/>
      <c r="E166" s="374"/>
    </row>
    <row r="167" spans="1:5" ht="15.75">
      <c r="A167" s="38"/>
      <c r="C167" s="379"/>
      <c r="E167" s="374"/>
    </row>
    <row r="168" spans="1:5" ht="15.75">
      <c r="A168" s="38"/>
      <c r="C168" s="379"/>
      <c r="E168" s="374"/>
    </row>
    <row r="169" spans="1:5" ht="15.75">
      <c r="A169" s="38"/>
      <c r="C169" s="379"/>
      <c r="E169" s="374"/>
    </row>
    <row r="170" spans="1:5" ht="15.75">
      <c r="A170" s="38"/>
      <c r="C170" s="379"/>
      <c r="E170" s="374"/>
    </row>
    <row r="171" spans="1:5" ht="15.75">
      <c r="A171" s="38"/>
      <c r="C171" s="379"/>
      <c r="E171" s="374"/>
    </row>
    <row r="172" spans="1:5" ht="15.75">
      <c r="A172" s="38"/>
      <c r="C172" s="379"/>
      <c r="E172" s="374"/>
    </row>
    <row r="173" spans="1:5" ht="15.75">
      <c r="A173" s="38"/>
      <c r="C173" s="379"/>
      <c r="E173" s="374"/>
    </row>
    <row r="174" spans="1:5" ht="15.75">
      <c r="A174" s="38"/>
      <c r="C174" s="379"/>
      <c r="E174" s="374"/>
    </row>
    <row r="175" spans="1:5" ht="15.75">
      <c r="A175" s="38"/>
      <c r="C175" s="379"/>
      <c r="E175" s="374"/>
    </row>
    <row r="176" spans="1:5" ht="15.75">
      <c r="A176" s="38"/>
      <c r="C176" s="379"/>
      <c r="E176" s="374"/>
    </row>
    <row r="177" spans="1:5" ht="15.75">
      <c r="A177" s="38"/>
      <c r="C177" s="379"/>
      <c r="E177" s="374"/>
    </row>
    <row r="178" spans="1:5" ht="15.75">
      <c r="A178" s="38"/>
      <c r="C178" s="379"/>
      <c r="E178" s="374"/>
    </row>
    <row r="179" spans="1:5" ht="15.75">
      <c r="A179" s="38"/>
      <c r="C179" s="379"/>
      <c r="E179" s="374"/>
    </row>
    <row r="180" spans="1:5" ht="15.75">
      <c r="A180" s="38"/>
      <c r="C180" s="379"/>
      <c r="E180" s="374"/>
    </row>
    <row r="181" spans="1:5" ht="15.75">
      <c r="A181" s="38"/>
      <c r="C181" s="379"/>
      <c r="E181" s="374"/>
    </row>
    <row r="182" spans="1:5" ht="15.75">
      <c r="A182" s="38"/>
      <c r="C182" s="379"/>
      <c r="E182" s="374"/>
    </row>
    <row r="183" spans="1:5" ht="15.75">
      <c r="A183" s="38"/>
      <c r="C183" s="379"/>
      <c r="E183" s="374"/>
    </row>
    <row r="184" spans="1:5" ht="15.75">
      <c r="A184" s="38"/>
      <c r="C184" s="379"/>
      <c r="E184" s="374"/>
    </row>
    <row r="185" spans="1:5" ht="15.75">
      <c r="A185" s="38"/>
      <c r="C185" s="379"/>
      <c r="E185" s="374"/>
    </row>
    <row r="186" spans="1:5" ht="15.75">
      <c r="A186" s="38"/>
      <c r="C186" s="379"/>
      <c r="E186" s="374"/>
    </row>
    <row r="187" spans="1:5" ht="15.75">
      <c r="A187" s="38"/>
      <c r="C187" s="379"/>
      <c r="E187" s="374"/>
    </row>
    <row r="188" spans="1:5" ht="15.75">
      <c r="A188" s="38"/>
      <c r="C188" s="379"/>
      <c r="E188" s="374"/>
    </row>
    <row r="189" spans="1:5" ht="15.75">
      <c r="A189" s="38"/>
      <c r="C189" s="379"/>
      <c r="E189" s="374"/>
    </row>
    <row r="190" spans="1:5" ht="15.75">
      <c r="A190" s="38"/>
      <c r="C190" s="379"/>
      <c r="E190" s="374"/>
    </row>
    <row r="191" spans="1:5" ht="15.75">
      <c r="A191" s="38"/>
      <c r="C191" s="379"/>
      <c r="E191" s="374"/>
    </row>
    <row r="192" spans="1:5" ht="15.75">
      <c r="A192" s="38"/>
      <c r="C192" s="379"/>
      <c r="E192" s="374"/>
    </row>
    <row r="193" spans="1:5" ht="15.75">
      <c r="A193" s="38"/>
      <c r="C193" s="379"/>
      <c r="E193" s="374"/>
    </row>
    <row r="194" spans="1:5" ht="15.75">
      <c r="A194" s="38"/>
      <c r="C194" s="379"/>
      <c r="E194" s="374"/>
    </row>
    <row r="195" spans="1:5" ht="15.75">
      <c r="A195" s="38"/>
      <c r="C195" s="379"/>
      <c r="E195" s="374"/>
    </row>
    <row r="196" spans="1:5" ht="15.75">
      <c r="A196" s="38"/>
      <c r="C196" s="379"/>
      <c r="E196" s="374"/>
    </row>
    <row r="197" spans="1:5" ht="15.75">
      <c r="A197" s="38"/>
      <c r="C197" s="379"/>
      <c r="E197" s="374"/>
    </row>
    <row r="198" spans="1:5" ht="15.75">
      <c r="A198" s="38"/>
      <c r="C198" s="379"/>
      <c r="E198" s="374"/>
    </row>
    <row r="199" spans="1:5" ht="15.75">
      <c r="A199" s="38"/>
      <c r="C199" s="379"/>
      <c r="E199" s="374"/>
    </row>
    <row r="200" spans="1:5" ht="15.75">
      <c r="A200" s="38"/>
      <c r="C200" s="379"/>
      <c r="E200" s="374"/>
    </row>
    <row r="201" spans="1:5" ht="15.75">
      <c r="A201" s="38"/>
      <c r="C201" s="379"/>
      <c r="E201" s="374"/>
    </row>
    <row r="202" spans="1:5" ht="15.75">
      <c r="A202" s="38"/>
      <c r="C202" s="379"/>
      <c r="E202" s="374"/>
    </row>
    <row r="203" spans="1:5" ht="15.75">
      <c r="A203" s="38"/>
      <c r="C203" s="379"/>
      <c r="E203" s="374"/>
    </row>
    <row r="204" spans="1:5" ht="15.75">
      <c r="A204" s="38"/>
      <c r="C204" s="379"/>
      <c r="E204" s="374"/>
    </row>
    <row r="205" spans="1:5" ht="15.75">
      <c r="A205" s="38"/>
      <c r="C205" s="379"/>
      <c r="E205" s="374"/>
    </row>
    <row r="206" spans="1:5" ht="15.75">
      <c r="A206" s="38"/>
      <c r="C206" s="379"/>
      <c r="E206" s="374"/>
    </row>
    <row r="207" spans="1:5" ht="15.75">
      <c r="A207" s="38"/>
      <c r="C207" s="379"/>
      <c r="E207" s="374"/>
    </row>
    <row r="208" spans="1:5" ht="15.75">
      <c r="A208" s="38"/>
      <c r="C208" s="379"/>
      <c r="E208" s="374"/>
    </row>
    <row r="209" spans="1:5" ht="15.75">
      <c r="A209" s="38"/>
      <c r="C209" s="379"/>
      <c r="E209" s="374"/>
    </row>
    <row r="210" spans="1:5" ht="15.75">
      <c r="A210" s="38"/>
      <c r="C210" s="379"/>
      <c r="E210" s="374"/>
    </row>
    <row r="211" spans="1:5" ht="15.75">
      <c r="A211" s="38"/>
      <c r="C211" s="379"/>
      <c r="E211" s="374"/>
    </row>
    <row r="212" spans="1:5" ht="15.75">
      <c r="A212" s="38"/>
      <c r="C212" s="379"/>
      <c r="E212" s="374"/>
    </row>
    <row r="213" spans="1:5" ht="15.75">
      <c r="A213" s="38"/>
      <c r="C213" s="379"/>
      <c r="E213" s="374"/>
    </row>
    <row r="214" spans="1:5" ht="15.75">
      <c r="A214" s="38"/>
      <c r="C214" s="379"/>
      <c r="E214" s="374"/>
    </row>
    <row r="215" spans="1:5" ht="15.75">
      <c r="A215" s="38"/>
      <c r="C215" s="379"/>
      <c r="E215" s="374"/>
    </row>
    <row r="216" spans="1:5" ht="15.75">
      <c r="A216" s="38"/>
      <c r="C216" s="379"/>
      <c r="E216" s="374"/>
    </row>
    <row r="217" spans="1:5" ht="15.75">
      <c r="A217" s="38"/>
      <c r="C217" s="379"/>
      <c r="E217" s="374"/>
    </row>
    <row r="218" spans="1:5" ht="15.75">
      <c r="A218" s="38"/>
      <c r="C218" s="379"/>
      <c r="E218" s="374"/>
    </row>
    <row r="219" spans="1:5" ht="15.75">
      <c r="A219" s="39"/>
      <c r="C219" s="379"/>
      <c r="E219" s="374"/>
    </row>
    <row r="220" spans="1:5" ht="15.75">
      <c r="A220" s="39"/>
      <c r="C220" s="379"/>
      <c r="E220" s="374"/>
    </row>
    <row r="221" spans="1:5" ht="15.75">
      <c r="A221" s="39"/>
      <c r="C221" s="379"/>
      <c r="E221" s="374"/>
    </row>
    <row r="222" spans="1:5" ht="15.75">
      <c r="A222" s="39"/>
      <c r="C222" s="379"/>
    </row>
    <row r="223" spans="1:5" ht="15.75">
      <c r="A223" s="39"/>
      <c r="C223" s="379"/>
    </row>
    <row r="224" spans="1:5" ht="15.75">
      <c r="A224" s="39"/>
      <c r="C224" s="379"/>
    </row>
    <row r="225" spans="1:3" ht="15.75">
      <c r="A225" s="39"/>
      <c r="C225" s="379"/>
    </row>
    <row r="226" spans="1:3" ht="15.75">
      <c r="A226" s="39"/>
      <c r="C226" s="379"/>
    </row>
    <row r="227" spans="1:3" ht="15.75">
      <c r="A227" s="39"/>
      <c r="C227" s="379"/>
    </row>
    <row r="228" spans="1:3" ht="15.75">
      <c r="A228" s="39"/>
      <c r="C228" s="379"/>
    </row>
    <row r="229" spans="1:3" ht="15.75">
      <c r="A229" s="39"/>
      <c r="C229" s="379"/>
    </row>
    <row r="230" spans="1:3" ht="15.75">
      <c r="A230" s="39"/>
      <c r="C230" s="379"/>
    </row>
    <row r="231" spans="1:3" ht="15.75">
      <c r="A231" s="39"/>
      <c r="C231" s="379"/>
    </row>
    <row r="232" spans="1:3" ht="15.75">
      <c r="A232" s="39"/>
      <c r="C232" s="379"/>
    </row>
    <row r="233" spans="1:3" ht="15.75">
      <c r="A233" s="39"/>
      <c r="C233" s="379"/>
    </row>
    <row r="234" spans="1:3" ht="15.75">
      <c r="A234" s="39"/>
      <c r="C234" s="379"/>
    </row>
    <row r="235" spans="1:3" ht="15.75">
      <c r="A235" s="39"/>
      <c r="C235" s="379"/>
    </row>
    <row r="236" spans="1:3" ht="15.75">
      <c r="A236" s="39"/>
      <c r="C236" s="379"/>
    </row>
    <row r="237" spans="1:3" ht="15.75">
      <c r="A237" s="39"/>
      <c r="C237" s="379"/>
    </row>
    <row r="238" spans="1:3" ht="15.75">
      <c r="A238" s="39"/>
      <c r="C238" s="379"/>
    </row>
    <row r="239" spans="1:3" ht="15.75">
      <c r="A239" s="39"/>
      <c r="C239" s="379"/>
    </row>
    <row r="240" spans="1:3" ht="15.75">
      <c r="A240" s="39"/>
      <c r="C240" s="379"/>
    </row>
    <row r="241" spans="1:3" ht="15.75">
      <c r="A241" s="39"/>
      <c r="C241" s="379"/>
    </row>
    <row r="242" spans="1:3" ht="15.75">
      <c r="A242" s="39"/>
      <c r="C242" s="379"/>
    </row>
    <row r="243" spans="1:3" ht="15.75">
      <c r="A243" s="39"/>
      <c r="C243" s="379"/>
    </row>
    <row r="244" spans="1:3" ht="15.75">
      <c r="A244" s="39"/>
      <c r="C244" s="379"/>
    </row>
    <row r="245" spans="1:3" ht="15.75">
      <c r="A245" s="39"/>
      <c r="C245" s="379"/>
    </row>
    <row r="246" spans="1:3" ht="15.75">
      <c r="A246" s="39"/>
      <c r="C246" s="379"/>
    </row>
    <row r="247" spans="1:3" ht="15.75">
      <c r="A247" s="39"/>
      <c r="C247" s="379"/>
    </row>
    <row r="248" spans="1:3" ht="15.75">
      <c r="A248" s="39"/>
      <c r="C248" s="379"/>
    </row>
    <row r="249" spans="1:3" ht="15.75">
      <c r="A249" s="39"/>
      <c r="C249" s="379"/>
    </row>
    <row r="250" spans="1:3" ht="15.75">
      <c r="A250" s="39"/>
      <c r="C250" s="379"/>
    </row>
    <row r="251" spans="1:3" ht="15.75">
      <c r="A251" s="39"/>
      <c r="C251" s="379"/>
    </row>
    <row r="252" spans="1:3" ht="15.75">
      <c r="A252" s="39"/>
      <c r="C252" s="379"/>
    </row>
    <row r="253" spans="1:3" ht="15.75">
      <c r="A253" s="39"/>
      <c r="C253" s="379"/>
    </row>
    <row r="254" spans="1:3" ht="15.75">
      <c r="A254" s="39"/>
      <c r="C254" s="379"/>
    </row>
    <row r="255" spans="1:3" ht="15.75">
      <c r="A255" s="39"/>
      <c r="C255" s="379"/>
    </row>
    <row r="256" spans="1:3" ht="15.75">
      <c r="A256" s="39"/>
      <c r="C256" s="379"/>
    </row>
    <row r="257" spans="1:3" ht="15.75">
      <c r="A257" s="39"/>
      <c r="C257" s="379"/>
    </row>
    <row r="258" spans="1:3" ht="15.75">
      <c r="A258" s="39"/>
      <c r="C258" s="379"/>
    </row>
    <row r="259" spans="1:3" ht="15.75">
      <c r="A259" s="39"/>
      <c r="C259" s="379"/>
    </row>
    <row r="260" spans="1:3" ht="15.75">
      <c r="A260" s="39"/>
      <c r="C260" s="379"/>
    </row>
    <row r="261" spans="1:3" ht="15.75">
      <c r="A261" s="39"/>
      <c r="C261" s="379"/>
    </row>
    <row r="262" spans="1:3" ht="15.75">
      <c r="A262" s="39"/>
      <c r="C262" s="379"/>
    </row>
    <row r="263" spans="1:3" ht="15.75">
      <c r="A263" s="39"/>
      <c r="C263" s="379"/>
    </row>
    <row r="264" spans="1:3" ht="15.75">
      <c r="A264" s="39"/>
      <c r="C264" s="379"/>
    </row>
    <row r="265" spans="1:3" ht="15.75">
      <c r="A265" s="39"/>
      <c r="C265" s="379"/>
    </row>
    <row r="266" spans="1:3" ht="15.75">
      <c r="A266" s="39"/>
      <c r="C266" s="379"/>
    </row>
    <row r="267" spans="1:3" ht="15.75">
      <c r="A267" s="39"/>
      <c r="C267" s="379"/>
    </row>
    <row r="268" spans="1:3" ht="15.75">
      <c r="A268" s="39"/>
      <c r="C268" s="379"/>
    </row>
    <row r="269" spans="1:3" ht="15.75">
      <c r="A269" s="39"/>
      <c r="C269" s="379"/>
    </row>
    <row r="270" spans="1:3" ht="15.75">
      <c r="A270" s="39"/>
      <c r="C270" s="379"/>
    </row>
    <row r="271" spans="1:3" ht="15.75">
      <c r="A271" s="39"/>
      <c r="C271" s="379"/>
    </row>
    <row r="272" spans="1:3" ht="15.75">
      <c r="A272" s="39"/>
      <c r="C272" s="379"/>
    </row>
    <row r="273" spans="1:3" ht="15.75">
      <c r="A273" s="39"/>
      <c r="C273" s="379"/>
    </row>
    <row r="274" spans="1:3" ht="15.75">
      <c r="A274" s="39"/>
      <c r="C274" s="379"/>
    </row>
    <row r="275" spans="1:3" ht="15.75">
      <c r="A275" s="39"/>
      <c r="C275" s="379"/>
    </row>
    <row r="276" spans="1:3" ht="15.75">
      <c r="A276" s="39"/>
      <c r="C276" s="379"/>
    </row>
    <row r="277" spans="1:3" ht="15.75">
      <c r="A277" s="39"/>
      <c r="C277" s="379"/>
    </row>
    <row r="278" spans="1:3" ht="15.75">
      <c r="A278" s="39"/>
      <c r="C278" s="379"/>
    </row>
    <row r="279" spans="1:3" ht="15.75">
      <c r="A279" s="39"/>
      <c r="C279" s="379"/>
    </row>
    <row r="280" spans="1:3" ht="15.75">
      <c r="A280" s="39"/>
      <c r="C280" s="379"/>
    </row>
    <row r="281" spans="1:3" ht="15.75">
      <c r="A281" s="39"/>
      <c r="C281" s="379"/>
    </row>
    <row r="282" spans="1:3" ht="15.75">
      <c r="A282" s="39"/>
      <c r="C282" s="379"/>
    </row>
    <row r="283" spans="1:3" ht="15.75">
      <c r="A283" s="39"/>
      <c r="C283" s="379"/>
    </row>
    <row r="284" spans="1:3" ht="15.75">
      <c r="A284" s="39"/>
      <c r="C284" s="379"/>
    </row>
    <row r="285" spans="1:3" ht="15.75">
      <c r="A285" s="39"/>
      <c r="C285" s="379"/>
    </row>
    <row r="286" spans="1:3" ht="15.75">
      <c r="A286" s="39"/>
      <c r="C286" s="379"/>
    </row>
    <row r="287" spans="1:3" ht="15.75">
      <c r="A287" s="39"/>
      <c r="C287" s="379"/>
    </row>
    <row r="288" spans="1:3" ht="15.75">
      <c r="A288" s="39"/>
      <c r="C288" s="379"/>
    </row>
    <row r="289" spans="1:3" ht="15.75">
      <c r="A289" s="39"/>
      <c r="C289" s="379"/>
    </row>
    <row r="290" spans="1:3" ht="15.75">
      <c r="A290" s="39"/>
      <c r="C290" s="379"/>
    </row>
    <row r="291" spans="1:3" ht="15.75">
      <c r="A291" s="39"/>
    </row>
    <row r="292" spans="1:3" ht="15.75">
      <c r="A292" s="39"/>
    </row>
    <row r="293" spans="1:3" ht="15.75">
      <c r="A293" s="39"/>
    </row>
    <row r="294" spans="1:3" ht="15.75">
      <c r="A294" s="39"/>
    </row>
    <row r="295" spans="1:3" ht="15.75">
      <c r="A295" s="39"/>
    </row>
    <row r="296" spans="1:3" ht="15.75">
      <c r="A296" s="39"/>
    </row>
    <row r="297" spans="1:3" ht="15.75">
      <c r="A297" s="39"/>
    </row>
    <row r="298" spans="1:3" ht="15.75">
      <c r="A298" s="39"/>
    </row>
    <row r="299" spans="1:3" ht="15.75">
      <c r="A299" s="39"/>
    </row>
    <row r="300" spans="1:3" ht="15.75">
      <c r="A300" s="39"/>
    </row>
    <row r="301" spans="1:3" ht="15.75">
      <c r="A301" s="39"/>
    </row>
    <row r="302" spans="1:3" ht="15.75">
      <c r="A302" s="39"/>
    </row>
    <row r="303" spans="1:3" ht="15.75">
      <c r="A303" s="39"/>
    </row>
    <row r="304" spans="1:3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</sheetData>
  <mergeCells count="5">
    <mergeCell ref="A2:E2"/>
    <mergeCell ref="A3:E3"/>
    <mergeCell ref="A4:E4"/>
    <mergeCell ref="A5:E5"/>
    <mergeCell ref="A42:C42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G653"/>
  <sheetViews>
    <sheetView topLeftCell="A2" zoomScale="25" zoomScaleNormal="25" workbookViewId="0">
      <selection activeCell="A2" sqref="A2:Y2"/>
    </sheetView>
  </sheetViews>
  <sheetFormatPr defaultRowHeight="60"/>
  <cols>
    <col min="1" max="1" width="255.5703125" style="445" customWidth="1"/>
    <col min="2" max="2" width="48.7109375" style="239" bestFit="1" customWidth="1"/>
    <col min="3" max="3" width="88.140625" style="446" customWidth="1"/>
    <col min="4" max="4" width="34.42578125" style="239" bestFit="1" customWidth="1"/>
    <col min="5" max="5" width="88.140625" style="239" customWidth="1"/>
    <col min="6" max="6" width="43.7109375" style="239" bestFit="1" customWidth="1"/>
    <col min="7" max="7" width="88.140625" style="239" customWidth="1"/>
    <col min="8" max="8" width="54" style="239" bestFit="1" customWidth="1"/>
    <col min="9" max="9" width="48.7109375" style="239" bestFit="1" customWidth="1"/>
    <col min="10" max="15" width="88.140625" style="239" customWidth="1"/>
    <col min="16" max="16" width="54" style="239" bestFit="1" customWidth="1"/>
    <col min="17" max="17" width="39.5703125" style="239" bestFit="1" customWidth="1"/>
    <col min="18" max="18" width="48.7109375" style="239" bestFit="1" customWidth="1"/>
    <col min="19" max="19" width="88.140625" style="239" customWidth="1"/>
    <col min="20" max="20" width="34.42578125" style="239" bestFit="1" customWidth="1"/>
    <col min="21" max="21" width="88.140625" style="239" customWidth="1"/>
    <col min="22" max="22" width="43.7109375" style="239" bestFit="1" customWidth="1"/>
    <col min="23" max="25" width="88.140625" style="239" customWidth="1"/>
    <col min="26" max="26" width="6.5703125" style="19" customWidth="1"/>
    <col min="27" max="256" width="11.42578125" style="239" customWidth="1"/>
    <col min="257" max="16384" width="9.140625" style="239"/>
  </cols>
  <sheetData>
    <row r="1" spans="1:33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17"/>
    </row>
    <row r="2" spans="1:33" s="26" customFormat="1" ht="90.75">
      <c r="A2" s="1226" t="s">
        <v>353</v>
      </c>
      <c r="B2" s="1226"/>
      <c r="C2" s="1226"/>
      <c r="D2" s="1226"/>
      <c r="E2" s="1226"/>
      <c r="F2" s="1226"/>
      <c r="G2" s="1226"/>
      <c r="H2" s="1226"/>
      <c r="I2" s="1226"/>
      <c r="J2" s="1226"/>
      <c r="K2" s="1226"/>
      <c r="L2" s="1226"/>
      <c r="M2" s="1226"/>
      <c r="N2" s="1226"/>
      <c r="O2" s="1226"/>
      <c r="P2" s="1226"/>
      <c r="Q2" s="1226"/>
      <c r="R2" s="1226"/>
      <c r="S2" s="1226"/>
      <c r="T2" s="1226"/>
      <c r="U2" s="1226"/>
      <c r="V2" s="1226"/>
      <c r="W2" s="1226"/>
      <c r="X2" s="1226"/>
      <c r="Y2" s="1226"/>
      <c r="Z2" s="17"/>
    </row>
    <row r="3" spans="1:33" s="26" customFormat="1" ht="90.75">
      <c r="A3" s="1226" t="s">
        <v>177</v>
      </c>
      <c r="B3" s="1226"/>
      <c r="C3" s="1226"/>
      <c r="D3" s="1226"/>
      <c r="E3" s="1226"/>
      <c r="F3" s="1226"/>
      <c r="G3" s="1226"/>
      <c r="H3" s="1226"/>
      <c r="I3" s="1226"/>
      <c r="J3" s="1226"/>
      <c r="K3" s="1226"/>
      <c r="L3" s="1226"/>
      <c r="M3" s="1226"/>
      <c r="N3" s="1226"/>
      <c r="O3" s="1226"/>
      <c r="P3" s="1226"/>
      <c r="Q3" s="1226"/>
      <c r="R3" s="1226"/>
      <c r="S3" s="1226"/>
      <c r="T3" s="1226"/>
      <c r="U3" s="1226"/>
      <c r="V3" s="1226"/>
      <c r="W3" s="1226"/>
      <c r="X3" s="1226"/>
      <c r="Y3" s="1226"/>
      <c r="Z3" s="17"/>
    </row>
    <row r="4" spans="1:33" s="26" customFormat="1" ht="90.75">
      <c r="A4" s="1226" t="s">
        <v>922</v>
      </c>
      <c r="B4" s="1226"/>
      <c r="C4" s="1226"/>
      <c r="D4" s="1226"/>
      <c r="E4" s="1226"/>
      <c r="F4" s="1226"/>
      <c r="G4" s="1226"/>
      <c r="H4" s="1226"/>
      <c r="I4" s="1226"/>
      <c r="J4" s="1226"/>
      <c r="K4" s="1226"/>
      <c r="L4" s="1226"/>
      <c r="M4" s="1226"/>
      <c r="N4" s="1226"/>
      <c r="O4" s="1226"/>
      <c r="P4" s="1226"/>
      <c r="Q4" s="1226"/>
      <c r="R4" s="1226"/>
      <c r="S4" s="1226"/>
      <c r="T4" s="1226"/>
      <c r="U4" s="1226"/>
      <c r="V4" s="1226"/>
      <c r="W4" s="1226"/>
      <c r="X4" s="1226"/>
      <c r="Y4" s="1226"/>
      <c r="Z4" s="17"/>
    </row>
    <row r="5" spans="1:33" s="40" customFormat="1" ht="90">
      <c r="A5" s="1249" t="s">
        <v>75</v>
      </c>
      <c r="B5" s="1249"/>
      <c r="C5" s="1249"/>
      <c r="D5" s="1249"/>
      <c r="E5" s="1249"/>
      <c r="F5" s="1249"/>
      <c r="G5" s="1249"/>
      <c r="H5" s="1249"/>
      <c r="I5" s="1249"/>
      <c r="J5" s="1249"/>
      <c r="K5" s="1249"/>
      <c r="L5" s="1249"/>
      <c r="M5" s="1249"/>
      <c r="N5" s="1249"/>
      <c r="O5" s="1249"/>
      <c r="P5" s="1249"/>
      <c r="Q5" s="1249"/>
      <c r="R5" s="1249"/>
      <c r="S5" s="1249"/>
      <c r="T5" s="1249"/>
      <c r="U5" s="1249"/>
      <c r="V5" s="1249"/>
      <c r="W5" s="1249"/>
      <c r="X5" s="1249"/>
      <c r="Y5" s="1249"/>
      <c r="Z5" s="18"/>
    </row>
    <row r="6" spans="1:33" ht="6" customHeight="1"/>
    <row r="7" spans="1:33" ht="73.5" customHeight="1">
      <c r="A7" s="447"/>
      <c r="B7" s="28"/>
      <c r="C7" s="745"/>
      <c r="D7" s="29"/>
      <c r="E7" s="29"/>
      <c r="F7" s="28"/>
      <c r="G7" s="28"/>
      <c r="H7" s="28"/>
      <c r="I7" s="28"/>
      <c r="J7" s="28"/>
      <c r="K7" s="29"/>
      <c r="L7" s="28"/>
      <c r="M7" s="28"/>
      <c r="N7" s="29"/>
      <c r="O7" s="29"/>
      <c r="P7" s="28"/>
      <c r="Q7" s="29"/>
      <c r="R7" s="28"/>
      <c r="S7" s="29"/>
      <c r="T7" s="28"/>
      <c r="U7" s="28"/>
      <c r="V7" s="29"/>
      <c r="W7" s="29"/>
      <c r="X7" s="28"/>
      <c r="Y7" s="29"/>
      <c r="Z7" s="20"/>
    </row>
    <row r="8" spans="1:33" s="13" customFormat="1" ht="82.5" customHeight="1">
      <c r="A8" s="509"/>
      <c r="B8" s="1225" t="s">
        <v>184</v>
      </c>
      <c r="C8" s="1225"/>
      <c r="D8" s="1225"/>
      <c r="E8" s="1225"/>
      <c r="F8" s="1225"/>
      <c r="G8" s="1225"/>
      <c r="H8" s="1225"/>
      <c r="I8" s="1225"/>
      <c r="J8" s="1225" t="s">
        <v>178</v>
      </c>
      <c r="K8" s="1225"/>
      <c r="L8" s="1225"/>
      <c r="M8" s="1225"/>
      <c r="N8" s="1225"/>
      <c r="O8" s="1225"/>
      <c r="P8" s="1225"/>
      <c r="Q8" s="1225"/>
      <c r="R8" s="1225" t="s">
        <v>136</v>
      </c>
      <c r="S8" s="1225"/>
      <c r="T8" s="1225"/>
      <c r="U8" s="1225"/>
      <c r="V8" s="1225"/>
      <c r="W8" s="1225"/>
      <c r="X8" s="1225"/>
      <c r="Y8" s="1225"/>
      <c r="Z8" s="20">
        <v>1</v>
      </c>
    </row>
    <row r="9" spans="1:33" s="12" customFormat="1" ht="135">
      <c r="A9" s="449" t="s">
        <v>164</v>
      </c>
      <c r="B9" s="472" t="s">
        <v>170</v>
      </c>
      <c r="C9" s="473" t="s">
        <v>171</v>
      </c>
      <c r="D9" s="472" t="s">
        <v>172</v>
      </c>
      <c r="E9" s="472" t="s">
        <v>173</v>
      </c>
      <c r="F9" s="473" t="s">
        <v>174</v>
      </c>
      <c r="G9" s="472" t="s">
        <v>175</v>
      </c>
      <c r="H9" s="472" t="s">
        <v>176</v>
      </c>
      <c r="I9" s="473" t="s">
        <v>136</v>
      </c>
      <c r="J9" s="472" t="s">
        <v>170</v>
      </c>
      <c r="K9" s="472" t="s">
        <v>171</v>
      </c>
      <c r="L9" s="473" t="s">
        <v>172</v>
      </c>
      <c r="M9" s="472" t="s">
        <v>173</v>
      </c>
      <c r="N9" s="472" t="s">
        <v>174</v>
      </c>
      <c r="O9" s="472" t="s">
        <v>175</v>
      </c>
      <c r="P9" s="472" t="s">
        <v>176</v>
      </c>
      <c r="Q9" s="472" t="s">
        <v>136</v>
      </c>
      <c r="R9" s="472" t="s">
        <v>170</v>
      </c>
      <c r="S9" s="472" t="s">
        <v>171</v>
      </c>
      <c r="T9" s="473" t="s">
        <v>172</v>
      </c>
      <c r="U9" s="472" t="s">
        <v>173</v>
      </c>
      <c r="V9" s="472" t="s">
        <v>174</v>
      </c>
      <c r="W9" s="472" t="s">
        <v>175</v>
      </c>
      <c r="X9" s="472" t="s">
        <v>176</v>
      </c>
      <c r="Y9" s="472" t="s">
        <v>136</v>
      </c>
      <c r="Z9" s="15">
        <v>1</v>
      </c>
      <c r="AA9" s="14"/>
      <c r="AB9" s="14"/>
      <c r="AC9" s="15"/>
      <c r="AD9" s="14"/>
      <c r="AE9" s="14"/>
      <c r="AF9" s="15"/>
      <c r="AG9" s="14"/>
    </row>
    <row r="10" spans="1:33" s="749" customFormat="1" ht="80.099999999999994" customHeight="1">
      <c r="A10" s="746" t="s">
        <v>775</v>
      </c>
      <c r="B10" s="747">
        <v>940431.7683</v>
      </c>
      <c r="C10" s="747">
        <v>13517.520884</v>
      </c>
      <c r="D10" s="747">
        <v>3726.8379799999998</v>
      </c>
      <c r="E10" s="747">
        <v>68.119559999999993</v>
      </c>
      <c r="F10" s="747">
        <v>8696.8616614000002</v>
      </c>
      <c r="G10" s="747">
        <v>192.31974</v>
      </c>
      <c r="H10" s="747">
        <v>1192.0255</v>
      </c>
      <c r="I10" s="747">
        <v>967825.45360999997</v>
      </c>
      <c r="J10" s="747">
        <v>35273.59203</v>
      </c>
      <c r="K10" s="747">
        <v>4137.4103500000001</v>
      </c>
      <c r="L10" s="747">
        <v>957.44275000000005</v>
      </c>
      <c r="M10" s="747">
        <v>392.46977000000004</v>
      </c>
      <c r="N10" s="747">
        <v>1935.93461</v>
      </c>
      <c r="O10" s="747">
        <v>248.71996999999999</v>
      </c>
      <c r="P10" s="747">
        <v>65.187110000000004</v>
      </c>
      <c r="Q10" s="747">
        <v>43010.756590000005</v>
      </c>
      <c r="R10" s="747">
        <v>975705.36033000005</v>
      </c>
      <c r="S10" s="747">
        <v>17654.931234</v>
      </c>
      <c r="T10" s="747">
        <v>4684.2807300000004</v>
      </c>
      <c r="U10" s="747">
        <v>460.58933000000002</v>
      </c>
      <c r="V10" s="747">
        <v>10632.7962714</v>
      </c>
      <c r="W10" s="747">
        <v>441.03971000000001</v>
      </c>
      <c r="X10" s="747">
        <v>1257.21261</v>
      </c>
      <c r="Y10" s="747">
        <v>1010836.2102000001</v>
      </c>
      <c r="Z10" s="748"/>
    </row>
    <row r="11" spans="1:33" s="749" customFormat="1" ht="80.099999999999994" customHeight="1">
      <c r="A11" s="746" t="s">
        <v>776</v>
      </c>
      <c r="B11" s="750">
        <v>10412.044732999999</v>
      </c>
      <c r="C11" s="750">
        <v>174.97854000000001</v>
      </c>
      <c r="D11" s="750">
        <v>0</v>
      </c>
      <c r="E11" s="750">
        <v>0</v>
      </c>
      <c r="F11" s="750">
        <v>37.315260000000002</v>
      </c>
      <c r="G11" s="750">
        <v>0</v>
      </c>
      <c r="H11" s="750">
        <v>8.2724100000000007</v>
      </c>
      <c r="I11" s="750">
        <v>10632.610939999999</v>
      </c>
      <c r="J11" s="750">
        <v>5246.3477000000003</v>
      </c>
      <c r="K11" s="750">
        <v>63.469839999999998</v>
      </c>
      <c r="L11" s="747">
        <v>0</v>
      </c>
      <c r="M11" s="747">
        <v>41.98733</v>
      </c>
      <c r="N11" s="747">
        <v>0</v>
      </c>
      <c r="O11" s="747">
        <v>0</v>
      </c>
      <c r="P11" s="747">
        <v>0</v>
      </c>
      <c r="Q11" s="747">
        <v>5351.8048699999999</v>
      </c>
      <c r="R11" s="750">
        <v>15658.392433000001</v>
      </c>
      <c r="S11" s="750">
        <v>238.44838000000001</v>
      </c>
      <c r="T11" s="747">
        <v>0</v>
      </c>
      <c r="U11" s="747">
        <v>41.98733</v>
      </c>
      <c r="V11" s="747">
        <v>37.315260000000002</v>
      </c>
      <c r="W11" s="747">
        <v>0</v>
      </c>
      <c r="X11" s="747">
        <v>8.2724100000000007</v>
      </c>
      <c r="Y11" s="747">
        <v>15984.41581</v>
      </c>
      <c r="Z11" s="748"/>
    </row>
    <row r="12" spans="1:33" s="749" customFormat="1" ht="80.099999999999994" customHeight="1">
      <c r="A12" s="746" t="s">
        <v>777</v>
      </c>
      <c r="B12" s="750">
        <v>123.43416999999999</v>
      </c>
      <c r="C12" s="750">
        <v>0</v>
      </c>
      <c r="D12" s="750">
        <v>0</v>
      </c>
      <c r="E12" s="750">
        <v>0</v>
      </c>
      <c r="F12" s="750">
        <v>0</v>
      </c>
      <c r="G12" s="750">
        <v>0</v>
      </c>
      <c r="H12" s="750">
        <v>34.065829999999998</v>
      </c>
      <c r="I12" s="750">
        <v>157.5</v>
      </c>
      <c r="J12" s="750">
        <v>0</v>
      </c>
      <c r="K12" s="750">
        <v>0</v>
      </c>
      <c r="L12" s="747">
        <v>0</v>
      </c>
      <c r="M12" s="747">
        <v>0</v>
      </c>
      <c r="N12" s="747">
        <v>0</v>
      </c>
      <c r="O12" s="747">
        <v>0</v>
      </c>
      <c r="P12" s="747">
        <v>6.86</v>
      </c>
      <c r="Q12" s="747">
        <v>6.86</v>
      </c>
      <c r="R12" s="750">
        <v>123.43416999999999</v>
      </c>
      <c r="S12" s="750">
        <v>0</v>
      </c>
      <c r="T12" s="747">
        <v>0</v>
      </c>
      <c r="U12" s="747">
        <v>0</v>
      </c>
      <c r="V12" s="747">
        <v>0</v>
      </c>
      <c r="W12" s="747">
        <v>0</v>
      </c>
      <c r="X12" s="747">
        <v>40.925830000000005</v>
      </c>
      <c r="Y12" s="747">
        <v>164.36</v>
      </c>
      <c r="Z12" s="748"/>
    </row>
    <row r="13" spans="1:33" s="749" customFormat="1" ht="80.099999999999994" customHeight="1">
      <c r="A13" s="746" t="s">
        <v>137</v>
      </c>
      <c r="B13" s="747">
        <v>52393.732939199996</v>
      </c>
      <c r="C13" s="747">
        <v>327.93752799999999</v>
      </c>
      <c r="D13" s="747">
        <v>159.86245000000002</v>
      </c>
      <c r="E13" s="747">
        <v>2.82416</v>
      </c>
      <c r="F13" s="747">
        <v>22.166529999999998</v>
      </c>
      <c r="G13" s="747">
        <v>0</v>
      </c>
      <c r="H13" s="747">
        <v>567.07535999999993</v>
      </c>
      <c r="I13" s="747">
        <v>53473.598969999999</v>
      </c>
      <c r="J13" s="747">
        <v>5781.8613299999997</v>
      </c>
      <c r="K13" s="747">
        <v>4859.0080399999997</v>
      </c>
      <c r="L13" s="747">
        <v>619.95456999999999</v>
      </c>
      <c r="M13" s="747">
        <v>528.10475780000002</v>
      </c>
      <c r="N13" s="747">
        <v>0</v>
      </c>
      <c r="O13" s="747">
        <v>0</v>
      </c>
      <c r="P13" s="747">
        <v>30.637830000000001</v>
      </c>
      <c r="Q13" s="747">
        <v>11819.56653</v>
      </c>
      <c r="R13" s="747">
        <v>58175.594269199995</v>
      </c>
      <c r="S13" s="747">
        <v>5186.9455680000001</v>
      </c>
      <c r="T13" s="747">
        <v>779.81702000000007</v>
      </c>
      <c r="U13" s="747">
        <v>530.92891780000002</v>
      </c>
      <c r="V13" s="747">
        <v>22.166529999999998</v>
      </c>
      <c r="W13" s="747">
        <v>0</v>
      </c>
      <c r="X13" s="747">
        <v>597.71318999999994</v>
      </c>
      <c r="Y13" s="747">
        <v>65293.165500000003</v>
      </c>
      <c r="Z13" s="748"/>
    </row>
    <row r="14" spans="1:33" s="749" customFormat="1" ht="80.099999999999994" customHeight="1">
      <c r="A14" s="746" t="s">
        <v>778</v>
      </c>
      <c r="B14" s="747">
        <v>438302.54881539999</v>
      </c>
      <c r="C14" s="747">
        <v>5589.7778278000005</v>
      </c>
      <c r="D14" s="747">
        <v>4439.8664699999999</v>
      </c>
      <c r="E14" s="747">
        <v>70.228110000000001</v>
      </c>
      <c r="F14" s="747">
        <v>5964.2776273999998</v>
      </c>
      <c r="G14" s="747">
        <v>111.99853999999999</v>
      </c>
      <c r="H14" s="747">
        <v>5652.1944299999996</v>
      </c>
      <c r="I14" s="747">
        <v>460130.89182000002</v>
      </c>
      <c r="J14" s="747">
        <v>132249.65896960002</v>
      </c>
      <c r="K14" s="747">
        <v>16313.076345400001</v>
      </c>
      <c r="L14" s="747">
        <v>1373.9499099999998</v>
      </c>
      <c r="M14" s="747">
        <v>830.85590999999999</v>
      </c>
      <c r="N14" s="747">
        <v>6883.0390800000005</v>
      </c>
      <c r="O14" s="747">
        <v>606.71126000000004</v>
      </c>
      <c r="P14" s="747">
        <v>2358.2411299999999</v>
      </c>
      <c r="Q14" s="747">
        <v>160615.53261000002</v>
      </c>
      <c r="R14" s="747">
        <v>570552.20778499998</v>
      </c>
      <c r="S14" s="747">
        <v>21902.854173200001</v>
      </c>
      <c r="T14" s="747">
        <v>5813.8163800000002</v>
      </c>
      <c r="U14" s="747">
        <v>901.08402000000001</v>
      </c>
      <c r="V14" s="747">
        <v>12847.316707399999</v>
      </c>
      <c r="W14" s="747">
        <v>718.70980000000009</v>
      </c>
      <c r="X14" s="747">
        <v>8010.4355599999999</v>
      </c>
      <c r="Y14" s="747">
        <v>620746.4244299999</v>
      </c>
      <c r="Z14" s="748"/>
    </row>
    <row r="15" spans="1:33" s="749" customFormat="1" ht="80.099999999999994" customHeight="1">
      <c r="A15" s="746" t="s">
        <v>138</v>
      </c>
      <c r="B15" s="747">
        <v>1520.1155700000002</v>
      </c>
      <c r="C15" s="747">
        <v>0</v>
      </c>
      <c r="D15" s="747">
        <v>0</v>
      </c>
      <c r="E15" s="747">
        <v>0</v>
      </c>
      <c r="F15" s="747">
        <v>0</v>
      </c>
      <c r="G15" s="747">
        <v>0</v>
      </c>
      <c r="H15" s="747">
        <v>41.521720000000002</v>
      </c>
      <c r="I15" s="747">
        <v>1561.6372900000001</v>
      </c>
      <c r="J15" s="747">
        <v>254.57498999999999</v>
      </c>
      <c r="K15" s="747">
        <v>0</v>
      </c>
      <c r="L15" s="747">
        <v>0</v>
      </c>
      <c r="M15" s="747">
        <v>0</v>
      </c>
      <c r="N15" s="747">
        <v>0</v>
      </c>
      <c r="O15" s="747">
        <v>0</v>
      </c>
      <c r="P15" s="747">
        <v>6.86</v>
      </c>
      <c r="Q15" s="747">
        <v>261.43498999999997</v>
      </c>
      <c r="R15" s="747">
        <v>1774.69056</v>
      </c>
      <c r="S15" s="747">
        <v>0</v>
      </c>
      <c r="T15" s="747">
        <v>0</v>
      </c>
      <c r="U15" s="747">
        <v>0</v>
      </c>
      <c r="V15" s="747">
        <v>0</v>
      </c>
      <c r="W15" s="747">
        <v>0</v>
      </c>
      <c r="X15" s="747">
        <v>48.381720000000001</v>
      </c>
      <c r="Y15" s="747">
        <v>1823.0722800000001</v>
      </c>
      <c r="Z15" s="748"/>
    </row>
    <row r="16" spans="1:33" s="749" customFormat="1" ht="80.099999999999994" customHeight="1">
      <c r="A16" s="746" t="s">
        <v>139</v>
      </c>
      <c r="B16" s="747">
        <v>313463.20305900002</v>
      </c>
      <c r="C16" s="747">
        <v>8627.1922782000001</v>
      </c>
      <c r="D16" s="747">
        <v>1118.95254</v>
      </c>
      <c r="E16" s="747">
        <v>0</v>
      </c>
      <c r="F16" s="747">
        <v>6430.3189341999996</v>
      </c>
      <c r="G16" s="747">
        <v>0</v>
      </c>
      <c r="H16" s="747">
        <v>2443.84175</v>
      </c>
      <c r="I16" s="747">
        <v>332083.50857999997</v>
      </c>
      <c r="J16" s="747">
        <v>227734.7950596</v>
      </c>
      <c r="K16" s="747">
        <v>10150.9983804</v>
      </c>
      <c r="L16" s="747">
        <v>611.91703000000007</v>
      </c>
      <c r="M16" s="747">
        <v>7639.3482599999998</v>
      </c>
      <c r="N16" s="747">
        <v>3359.5538900000001</v>
      </c>
      <c r="O16" s="747">
        <v>5172.3515299999999</v>
      </c>
      <c r="P16" s="747">
        <v>48736.954399999995</v>
      </c>
      <c r="Q16" s="747">
        <v>303405.91856000002</v>
      </c>
      <c r="R16" s="747">
        <v>541197.99811859999</v>
      </c>
      <c r="S16" s="747">
        <v>18778.1906586</v>
      </c>
      <c r="T16" s="747">
        <v>1730.8695700000001</v>
      </c>
      <c r="U16" s="747">
        <v>7639.3482599999998</v>
      </c>
      <c r="V16" s="747">
        <v>9789.8728241999997</v>
      </c>
      <c r="W16" s="747">
        <v>5172.3515299999999</v>
      </c>
      <c r="X16" s="747">
        <v>51180.796150000002</v>
      </c>
      <c r="Y16" s="747">
        <v>635489.42714000004</v>
      </c>
      <c r="Z16" s="748"/>
    </row>
    <row r="17" spans="1:26" s="749" customFormat="1" ht="80.099999999999994" customHeight="1">
      <c r="A17" s="746" t="s">
        <v>140</v>
      </c>
      <c r="B17" s="747">
        <v>682970.02645340003</v>
      </c>
      <c r="C17" s="747">
        <v>14433.9413522</v>
      </c>
      <c r="D17" s="747">
        <v>7793.6990694000006</v>
      </c>
      <c r="E17" s="747">
        <v>60.784050000000001</v>
      </c>
      <c r="F17" s="747">
        <v>10895.1928068</v>
      </c>
      <c r="G17" s="747">
        <v>273.41118</v>
      </c>
      <c r="H17" s="747">
        <v>9440.4046400000007</v>
      </c>
      <c r="I17" s="747">
        <v>725867.45954999991</v>
      </c>
      <c r="J17" s="747">
        <v>169664.44954</v>
      </c>
      <c r="K17" s="747">
        <v>19768.271489999999</v>
      </c>
      <c r="L17" s="747">
        <v>3356.1188705999998</v>
      </c>
      <c r="M17" s="747">
        <v>2944.6633650000003</v>
      </c>
      <c r="N17" s="747">
        <v>5692.4574899999998</v>
      </c>
      <c r="O17" s="747">
        <v>7216.082598</v>
      </c>
      <c r="P17" s="747">
        <v>3630.9301</v>
      </c>
      <c r="Q17" s="747">
        <v>212272.97347</v>
      </c>
      <c r="R17" s="747">
        <v>852634.47599339997</v>
      </c>
      <c r="S17" s="747">
        <v>34202.212842200002</v>
      </c>
      <c r="T17" s="747">
        <v>11149.817939999999</v>
      </c>
      <c r="U17" s="747">
        <v>3005.4474150000001</v>
      </c>
      <c r="V17" s="747">
        <v>16587.650296800002</v>
      </c>
      <c r="W17" s="747">
        <v>7489.493778</v>
      </c>
      <c r="X17" s="747">
        <v>13071.33474</v>
      </c>
      <c r="Y17" s="747">
        <v>938140.43302</v>
      </c>
      <c r="Z17" s="748"/>
    </row>
    <row r="18" spans="1:26" s="749" customFormat="1" ht="80.099999999999994" customHeight="1">
      <c r="A18" s="746" t="s">
        <v>779</v>
      </c>
      <c r="B18" s="747">
        <v>135329.6133504</v>
      </c>
      <c r="C18" s="747">
        <v>1724.4391900000001</v>
      </c>
      <c r="D18" s="747">
        <v>1410.1643854000001</v>
      </c>
      <c r="E18" s="747">
        <v>0</v>
      </c>
      <c r="F18" s="747">
        <v>1907.86663</v>
      </c>
      <c r="G18" s="747">
        <v>0</v>
      </c>
      <c r="H18" s="747">
        <v>2574.8038500000002</v>
      </c>
      <c r="I18" s="747">
        <v>142946.88740000001</v>
      </c>
      <c r="J18" s="747">
        <v>25888.371210000001</v>
      </c>
      <c r="K18" s="747">
        <v>5756.1484500000006</v>
      </c>
      <c r="L18" s="747">
        <v>4592.0004400000007</v>
      </c>
      <c r="M18" s="747">
        <v>176.99683999999999</v>
      </c>
      <c r="N18" s="747">
        <v>273.67740000000003</v>
      </c>
      <c r="O18" s="747">
        <v>2478.7181</v>
      </c>
      <c r="P18" s="747">
        <v>1057.1281399999998</v>
      </c>
      <c r="Q18" s="747">
        <v>40223.040580000001</v>
      </c>
      <c r="R18" s="747">
        <v>161217.98456040001</v>
      </c>
      <c r="S18" s="747">
        <v>7480.5876399999997</v>
      </c>
      <c r="T18" s="747">
        <v>6002.1648254000002</v>
      </c>
      <c r="U18" s="747">
        <v>176.99683999999999</v>
      </c>
      <c r="V18" s="747">
        <v>2181.54403</v>
      </c>
      <c r="W18" s="747">
        <v>2478.7181</v>
      </c>
      <c r="X18" s="747">
        <v>3631.93199</v>
      </c>
      <c r="Y18" s="747">
        <v>183169.92797999998</v>
      </c>
      <c r="Z18" s="748"/>
    </row>
    <row r="19" spans="1:26" s="749" customFormat="1" ht="80.099999999999994" customHeight="1">
      <c r="A19" s="746" t="s">
        <v>141</v>
      </c>
      <c r="B19" s="747">
        <v>349446.6252288</v>
      </c>
      <c r="C19" s="747">
        <v>2140.6138322000002</v>
      </c>
      <c r="D19" s="747">
        <v>2466.4343399999998</v>
      </c>
      <c r="E19" s="747">
        <v>343.22321539999996</v>
      </c>
      <c r="F19" s="747">
        <v>4778.6532900000002</v>
      </c>
      <c r="G19" s="747">
        <v>383.66813999999999</v>
      </c>
      <c r="H19" s="747">
        <v>4347.0668599999999</v>
      </c>
      <c r="I19" s="747">
        <v>363906.28489999997</v>
      </c>
      <c r="J19" s="747">
        <v>56233.913423600003</v>
      </c>
      <c r="K19" s="747">
        <v>5369.9324000000006</v>
      </c>
      <c r="L19" s="747">
        <v>2575.43129</v>
      </c>
      <c r="M19" s="747">
        <v>540.77092440000001</v>
      </c>
      <c r="N19" s="747">
        <v>2840.8206</v>
      </c>
      <c r="O19" s="747">
        <v>0</v>
      </c>
      <c r="P19" s="747">
        <v>363.48090999999999</v>
      </c>
      <c r="Q19" s="747">
        <v>67924.34954000001</v>
      </c>
      <c r="R19" s="747">
        <v>405680.53865240002</v>
      </c>
      <c r="S19" s="747">
        <v>7510.5462322000003</v>
      </c>
      <c r="T19" s="747">
        <v>5041.8656300000002</v>
      </c>
      <c r="U19" s="747">
        <v>883.99413979999997</v>
      </c>
      <c r="V19" s="747">
        <v>7619.4738899999993</v>
      </c>
      <c r="W19" s="747">
        <v>383.66813999999999</v>
      </c>
      <c r="X19" s="747">
        <v>4710.5477699999992</v>
      </c>
      <c r="Y19" s="747">
        <v>431830.63443999999</v>
      </c>
      <c r="Z19" s="748"/>
    </row>
    <row r="20" spans="1:26" s="749" customFormat="1" ht="80.099999999999994" customHeight="1">
      <c r="A20" s="746" t="s">
        <v>142</v>
      </c>
      <c r="B20" s="747">
        <v>4693.4346500000001</v>
      </c>
      <c r="C20" s="747">
        <v>36.430300000000003</v>
      </c>
      <c r="D20" s="747">
        <v>50.645510000000002</v>
      </c>
      <c r="E20" s="747">
        <v>0</v>
      </c>
      <c r="F20" s="747">
        <v>80</v>
      </c>
      <c r="G20" s="747">
        <v>0</v>
      </c>
      <c r="H20" s="747">
        <v>1603.02745</v>
      </c>
      <c r="I20" s="747">
        <v>6463.53791</v>
      </c>
      <c r="J20" s="747">
        <v>356.00429919999999</v>
      </c>
      <c r="K20" s="747">
        <v>13.98363</v>
      </c>
      <c r="L20" s="747">
        <v>0</v>
      </c>
      <c r="M20" s="747">
        <v>0</v>
      </c>
      <c r="N20" s="747">
        <v>58.951860000000003</v>
      </c>
      <c r="O20" s="747">
        <v>0</v>
      </c>
      <c r="P20" s="747">
        <v>1136.1655700000001</v>
      </c>
      <c r="Q20" s="747">
        <v>1565.10536</v>
      </c>
      <c r="R20" s="747">
        <v>5049.4389492</v>
      </c>
      <c r="S20" s="747">
        <v>50.413930000000001</v>
      </c>
      <c r="T20" s="747">
        <v>50.645510000000002</v>
      </c>
      <c r="U20" s="747">
        <v>0</v>
      </c>
      <c r="V20" s="747">
        <v>138.95185999999998</v>
      </c>
      <c r="W20" s="747">
        <v>0</v>
      </c>
      <c r="X20" s="747">
        <v>2739.1930200000002</v>
      </c>
      <c r="Y20" s="747">
        <v>8028.6432699999996</v>
      </c>
      <c r="Z20" s="748"/>
    </row>
    <row r="21" spans="1:26" s="749" customFormat="1" ht="80.099999999999994" customHeight="1">
      <c r="A21" s="746" t="s">
        <v>143</v>
      </c>
      <c r="B21" s="747">
        <v>164947.1247442</v>
      </c>
      <c r="C21" s="747">
        <v>3111.9872873999998</v>
      </c>
      <c r="D21" s="747">
        <v>1940.6794499999999</v>
      </c>
      <c r="E21" s="747">
        <v>0</v>
      </c>
      <c r="F21" s="747">
        <v>5658.0371100000002</v>
      </c>
      <c r="G21" s="747">
        <v>575.30716859999995</v>
      </c>
      <c r="H21" s="747">
        <v>2957.6152499999998</v>
      </c>
      <c r="I21" s="747">
        <v>179190.75103000001</v>
      </c>
      <c r="J21" s="747">
        <v>95000.369596399993</v>
      </c>
      <c r="K21" s="747">
        <v>3773.2975984</v>
      </c>
      <c r="L21" s="747">
        <v>2948.9570811999997</v>
      </c>
      <c r="M21" s="747">
        <v>2946.6794199999999</v>
      </c>
      <c r="N21" s="747">
        <v>7664.1875162000006</v>
      </c>
      <c r="O21" s="747">
        <v>2108.5137799999998</v>
      </c>
      <c r="P21" s="747">
        <v>5123.6816399999998</v>
      </c>
      <c r="Q21" s="747">
        <v>119565.68664</v>
      </c>
      <c r="R21" s="747">
        <v>259947.49434060001</v>
      </c>
      <c r="S21" s="747">
        <v>6885.2848858000007</v>
      </c>
      <c r="T21" s="747">
        <v>4889.6365311999998</v>
      </c>
      <c r="U21" s="747">
        <v>2946.6794199999999</v>
      </c>
      <c r="V21" s="747">
        <v>13322.224626199999</v>
      </c>
      <c r="W21" s="747">
        <v>2683.8209485999996</v>
      </c>
      <c r="X21" s="747">
        <v>8081.2968899999996</v>
      </c>
      <c r="Y21" s="747">
        <v>298756.43767000001</v>
      </c>
      <c r="Z21" s="748"/>
    </row>
    <row r="22" spans="1:26" s="749" customFormat="1" ht="80.099999999999994" customHeight="1">
      <c r="A22" s="746" t="s">
        <v>144</v>
      </c>
      <c r="B22" s="747">
        <v>2480.0407599999999</v>
      </c>
      <c r="C22" s="747">
        <v>21.583869999999997</v>
      </c>
      <c r="D22" s="747">
        <v>72.22242</v>
      </c>
      <c r="E22" s="747">
        <v>0</v>
      </c>
      <c r="F22" s="747">
        <v>0</v>
      </c>
      <c r="G22" s="747">
        <v>0</v>
      </c>
      <c r="H22" s="747">
        <v>969.54653000000008</v>
      </c>
      <c r="I22" s="747">
        <v>3543.3935799999999</v>
      </c>
      <c r="J22" s="747">
        <v>142.42712</v>
      </c>
      <c r="K22" s="747">
        <v>0</v>
      </c>
      <c r="L22" s="747">
        <v>0</v>
      </c>
      <c r="M22" s="747">
        <v>0</v>
      </c>
      <c r="N22" s="747">
        <v>0</v>
      </c>
      <c r="O22" s="747">
        <v>0</v>
      </c>
      <c r="P22" s="747">
        <v>8.4</v>
      </c>
      <c r="Q22" s="747">
        <v>150.82712000000001</v>
      </c>
      <c r="R22" s="747">
        <v>2622.4678799999997</v>
      </c>
      <c r="S22" s="747">
        <v>21.583869999999997</v>
      </c>
      <c r="T22" s="747">
        <v>72.22242</v>
      </c>
      <c r="U22" s="747">
        <v>0</v>
      </c>
      <c r="V22" s="747">
        <v>0</v>
      </c>
      <c r="W22" s="747">
        <v>0</v>
      </c>
      <c r="X22" s="747">
        <v>977.94653000000005</v>
      </c>
      <c r="Y22" s="747">
        <v>3694.2207000000003</v>
      </c>
      <c r="Z22" s="748"/>
    </row>
    <row r="23" spans="1:26" s="749" customFormat="1" ht="80.099999999999994" customHeight="1">
      <c r="A23" s="746" t="s">
        <v>145</v>
      </c>
      <c r="B23" s="747">
        <v>4926.3652400000001</v>
      </c>
      <c r="C23" s="747">
        <v>0</v>
      </c>
      <c r="D23" s="747">
        <v>37.613150000000005</v>
      </c>
      <c r="E23" s="747">
        <v>0</v>
      </c>
      <c r="F23" s="747">
        <v>0</v>
      </c>
      <c r="G23" s="747">
        <v>0</v>
      </c>
      <c r="H23" s="747">
        <v>461.73176000000001</v>
      </c>
      <c r="I23" s="747">
        <v>5425.7101500000008</v>
      </c>
      <c r="J23" s="747">
        <v>299.50597999999997</v>
      </c>
      <c r="K23" s="747">
        <v>0</v>
      </c>
      <c r="L23" s="747">
        <v>0</v>
      </c>
      <c r="M23" s="747">
        <v>0</v>
      </c>
      <c r="N23" s="747">
        <v>0</v>
      </c>
      <c r="O23" s="747">
        <v>0</v>
      </c>
      <c r="P23" s="747">
        <v>23.452000000000002</v>
      </c>
      <c r="Q23" s="747">
        <v>322.95797999999996</v>
      </c>
      <c r="R23" s="747">
        <v>5225.87122</v>
      </c>
      <c r="S23" s="747">
        <v>0</v>
      </c>
      <c r="T23" s="747">
        <v>37.613150000000005</v>
      </c>
      <c r="U23" s="747">
        <v>0</v>
      </c>
      <c r="V23" s="747">
        <v>0</v>
      </c>
      <c r="W23" s="747">
        <v>0</v>
      </c>
      <c r="X23" s="747">
        <v>485.18376000000001</v>
      </c>
      <c r="Y23" s="747">
        <v>5748.66813</v>
      </c>
      <c r="Z23" s="748"/>
    </row>
    <row r="24" spans="1:26" s="749" customFormat="1" ht="80.099999999999994" customHeight="1">
      <c r="A24" s="746" t="s">
        <v>146</v>
      </c>
      <c r="B24" s="747">
        <v>34544.189851400006</v>
      </c>
      <c r="C24" s="747">
        <v>98.456729999999993</v>
      </c>
      <c r="D24" s="747">
        <v>562.25523939999994</v>
      </c>
      <c r="E24" s="747">
        <v>0</v>
      </c>
      <c r="F24" s="747">
        <v>907.05469499999992</v>
      </c>
      <c r="G24" s="747">
        <v>0</v>
      </c>
      <c r="H24" s="747">
        <v>1651.3123600000001</v>
      </c>
      <c r="I24" s="747">
        <v>37763.268889999999</v>
      </c>
      <c r="J24" s="747">
        <v>12491.3614614</v>
      </c>
      <c r="K24" s="747">
        <v>942.90549999999996</v>
      </c>
      <c r="L24" s="747">
        <v>121.79080999999999</v>
      </c>
      <c r="M24" s="747">
        <v>0</v>
      </c>
      <c r="N24" s="747">
        <v>130.78049999999999</v>
      </c>
      <c r="O24" s="747">
        <v>0</v>
      </c>
      <c r="P24" s="747">
        <v>412.81491</v>
      </c>
      <c r="Q24" s="747">
        <v>14099.653179999999</v>
      </c>
      <c r="R24" s="747">
        <v>47035.551312799995</v>
      </c>
      <c r="S24" s="747">
        <v>1041.36223</v>
      </c>
      <c r="T24" s="747">
        <v>684.04604940000002</v>
      </c>
      <c r="U24" s="747">
        <v>0</v>
      </c>
      <c r="V24" s="747">
        <v>1037.8351949999999</v>
      </c>
      <c r="W24" s="747">
        <v>0</v>
      </c>
      <c r="X24" s="747">
        <v>2064.12727</v>
      </c>
      <c r="Y24" s="747">
        <v>51862.922070000001</v>
      </c>
      <c r="Z24" s="748"/>
    </row>
    <row r="25" spans="1:26" s="749" customFormat="1" ht="80.099999999999994" customHeight="1">
      <c r="A25" s="746" t="s">
        <v>147</v>
      </c>
      <c r="B25" s="747">
        <v>391.60221000000001</v>
      </c>
      <c r="C25" s="747">
        <v>0</v>
      </c>
      <c r="D25" s="747">
        <v>19.05059</v>
      </c>
      <c r="E25" s="747">
        <v>0</v>
      </c>
      <c r="F25" s="747">
        <v>0</v>
      </c>
      <c r="G25" s="747">
        <v>0</v>
      </c>
      <c r="H25" s="747">
        <v>66.123869999999997</v>
      </c>
      <c r="I25" s="747">
        <v>476.77666999999997</v>
      </c>
      <c r="J25" s="747">
        <v>0</v>
      </c>
      <c r="K25" s="747">
        <v>0</v>
      </c>
      <c r="L25" s="747">
        <v>0</v>
      </c>
      <c r="M25" s="747">
        <v>0</v>
      </c>
      <c r="N25" s="747">
        <v>0</v>
      </c>
      <c r="O25" s="747">
        <v>0</v>
      </c>
      <c r="P25" s="747">
        <v>0</v>
      </c>
      <c r="Q25" s="747">
        <v>0</v>
      </c>
      <c r="R25" s="747">
        <v>391.60221000000001</v>
      </c>
      <c r="S25" s="747">
        <v>0</v>
      </c>
      <c r="T25" s="747">
        <v>19.05059</v>
      </c>
      <c r="U25" s="747">
        <v>0</v>
      </c>
      <c r="V25" s="747">
        <v>0</v>
      </c>
      <c r="W25" s="747">
        <v>0</v>
      </c>
      <c r="X25" s="747">
        <v>66.123869999999997</v>
      </c>
      <c r="Y25" s="747">
        <v>476.77666999999997</v>
      </c>
      <c r="Z25" s="748"/>
    </row>
    <row r="26" spans="1:26" s="749" customFormat="1" ht="80.099999999999994" customHeight="1">
      <c r="A26" s="746" t="s">
        <v>148</v>
      </c>
      <c r="B26" s="747">
        <v>14.599120000000001</v>
      </c>
      <c r="C26" s="747">
        <v>0</v>
      </c>
      <c r="D26" s="747">
        <v>0</v>
      </c>
      <c r="E26" s="747">
        <v>0</v>
      </c>
      <c r="F26" s="747">
        <v>0</v>
      </c>
      <c r="G26" s="747">
        <v>0</v>
      </c>
      <c r="H26" s="747">
        <v>0.40088000000000001</v>
      </c>
      <c r="I26" s="747">
        <v>15</v>
      </c>
      <c r="J26" s="747">
        <v>0</v>
      </c>
      <c r="K26" s="747">
        <v>0</v>
      </c>
      <c r="L26" s="747">
        <v>0</v>
      </c>
      <c r="M26" s="747">
        <v>0</v>
      </c>
      <c r="N26" s="747">
        <v>0</v>
      </c>
      <c r="O26" s="747">
        <v>0</v>
      </c>
      <c r="P26" s="747">
        <v>0</v>
      </c>
      <c r="Q26" s="747">
        <v>0</v>
      </c>
      <c r="R26" s="747">
        <v>14.599120000000001</v>
      </c>
      <c r="S26" s="747">
        <v>0</v>
      </c>
      <c r="T26" s="747">
        <v>0</v>
      </c>
      <c r="U26" s="747">
        <v>0</v>
      </c>
      <c r="V26" s="747">
        <v>0</v>
      </c>
      <c r="W26" s="747">
        <v>0</v>
      </c>
      <c r="X26" s="747">
        <v>0.40088000000000001</v>
      </c>
      <c r="Y26" s="747">
        <v>15</v>
      </c>
      <c r="Z26" s="748"/>
    </row>
    <row r="27" spans="1:26" s="754" customFormat="1" ht="80.099999999999994" customHeight="1">
      <c r="A27" s="751" t="s">
        <v>149</v>
      </c>
      <c r="B27" s="752">
        <v>1092.9131</v>
      </c>
      <c r="C27" s="752">
        <v>0</v>
      </c>
      <c r="D27" s="752">
        <v>0</v>
      </c>
      <c r="E27" s="752">
        <v>0</v>
      </c>
      <c r="F27" s="752">
        <v>0</v>
      </c>
      <c r="G27" s="752">
        <v>0</v>
      </c>
      <c r="H27" s="752">
        <v>413.47252000000003</v>
      </c>
      <c r="I27" s="752">
        <v>1506.38562</v>
      </c>
      <c r="J27" s="752">
        <v>0.17945</v>
      </c>
      <c r="K27" s="752">
        <v>0</v>
      </c>
      <c r="L27" s="752">
        <v>0</v>
      </c>
      <c r="M27" s="752">
        <v>0</v>
      </c>
      <c r="N27" s="752">
        <v>0</v>
      </c>
      <c r="O27" s="752">
        <v>0</v>
      </c>
      <c r="P27" s="752">
        <v>27.820550000000001</v>
      </c>
      <c r="Q27" s="752">
        <v>28</v>
      </c>
      <c r="R27" s="752">
        <v>1093.0925500000001</v>
      </c>
      <c r="S27" s="752">
        <v>0</v>
      </c>
      <c r="T27" s="752">
        <v>0</v>
      </c>
      <c r="U27" s="752">
        <v>0</v>
      </c>
      <c r="V27" s="752">
        <v>0</v>
      </c>
      <c r="W27" s="752">
        <v>0</v>
      </c>
      <c r="X27" s="752">
        <v>441.29307</v>
      </c>
      <c r="Y27" s="752">
        <v>1534.38562</v>
      </c>
      <c r="Z27" s="753"/>
    </row>
    <row r="28" spans="1:26" s="754" customFormat="1" ht="111.75" customHeight="1">
      <c r="A28" s="755" t="s">
        <v>136</v>
      </c>
      <c r="B28" s="756">
        <f>SUM(B10:B27)</f>
        <v>3137483.3822948001</v>
      </c>
      <c r="C28" s="756">
        <f t="shared" ref="C28:Y28" si="0">SUM(C10:C27)</f>
        <v>49804.859619799994</v>
      </c>
      <c r="D28" s="756">
        <f t="shared" si="0"/>
        <v>23798.283594199998</v>
      </c>
      <c r="E28" s="756">
        <f t="shared" si="0"/>
        <v>545.17909539999994</v>
      </c>
      <c r="F28" s="756">
        <f t="shared" si="0"/>
        <v>45377.744544799993</v>
      </c>
      <c r="G28" s="756">
        <f t="shared" si="0"/>
        <v>1536.7047686000001</v>
      </c>
      <c r="H28" s="756">
        <f t="shared" si="0"/>
        <v>34424.502970000009</v>
      </c>
      <c r="I28" s="756">
        <f t="shared" si="0"/>
        <v>3292970.6569099994</v>
      </c>
      <c r="J28" s="756">
        <f t="shared" si="0"/>
        <v>766617.41215980006</v>
      </c>
      <c r="K28" s="756">
        <f t="shared" si="0"/>
        <v>71148.502024199988</v>
      </c>
      <c r="L28" s="756">
        <f t="shared" si="0"/>
        <v>17157.562751799996</v>
      </c>
      <c r="M28" s="756">
        <f t="shared" si="0"/>
        <v>16041.876577200001</v>
      </c>
      <c r="N28" s="756">
        <f t="shared" si="0"/>
        <v>28839.402946200003</v>
      </c>
      <c r="O28" s="756">
        <f t="shared" si="0"/>
        <v>17831.097237999998</v>
      </c>
      <c r="P28" s="756">
        <f t="shared" si="0"/>
        <v>62988.61428999999</v>
      </c>
      <c r="Q28" s="756">
        <f t="shared" si="0"/>
        <v>980624.46802000003</v>
      </c>
      <c r="R28" s="756">
        <f t="shared" si="0"/>
        <v>3904100.7944545997</v>
      </c>
      <c r="S28" s="756">
        <f t="shared" si="0"/>
        <v>120953.36164399999</v>
      </c>
      <c r="T28" s="756">
        <f t="shared" si="0"/>
        <v>40955.846345999991</v>
      </c>
      <c r="U28" s="756">
        <f t="shared" si="0"/>
        <v>16587.0556726</v>
      </c>
      <c r="V28" s="756">
        <f t="shared" si="0"/>
        <v>74217.147491000011</v>
      </c>
      <c r="W28" s="756">
        <f t="shared" si="0"/>
        <v>19367.802006600003</v>
      </c>
      <c r="X28" s="756">
        <f t="shared" si="0"/>
        <v>97413.117259999999</v>
      </c>
      <c r="Y28" s="756">
        <f t="shared" si="0"/>
        <v>4273595.1249300009</v>
      </c>
      <c r="Z28" s="753"/>
    </row>
    <row r="29" spans="1:26" ht="27.75" customHeight="1" thickBot="1">
      <c r="A29" s="511"/>
      <c r="B29" s="10"/>
      <c r="C29" s="21"/>
      <c r="D29" s="11"/>
      <c r="E29" s="11"/>
      <c r="F29" s="11"/>
      <c r="G29" s="11"/>
      <c r="H29" s="11"/>
      <c r="I29" s="11"/>
      <c r="J29" s="11"/>
      <c r="K29" s="11"/>
      <c r="L29" s="10"/>
      <c r="M29" s="10"/>
      <c r="N29" s="10"/>
      <c r="O29" s="10"/>
      <c r="P29" s="10"/>
      <c r="Q29" s="10"/>
      <c r="R29" s="11"/>
      <c r="S29" s="11"/>
      <c r="T29" s="10"/>
      <c r="U29" s="10"/>
      <c r="V29" s="10"/>
      <c r="W29" s="10"/>
      <c r="X29" s="10"/>
      <c r="Y29" s="10"/>
      <c r="Z29" s="20"/>
    </row>
    <row r="30" spans="1:26" ht="87" customHeight="1">
      <c r="A30" s="461" t="s">
        <v>152</v>
      </c>
      <c r="B30" s="5"/>
      <c r="C30" s="22"/>
      <c r="D30" s="6"/>
      <c r="E30" s="6"/>
      <c r="F30" s="6"/>
      <c r="G30" s="6"/>
      <c r="H30" s="6"/>
      <c r="I30" s="6"/>
      <c r="J30" s="6"/>
      <c r="K30" s="6"/>
      <c r="L30" s="7"/>
      <c r="M30" s="7"/>
      <c r="N30" s="244"/>
      <c r="O30" s="244"/>
      <c r="P30" s="244"/>
      <c r="Q30" s="244"/>
      <c r="R30" s="6"/>
      <c r="S30" s="6"/>
      <c r="T30" s="7"/>
      <c r="U30" s="7"/>
      <c r="V30" s="244"/>
      <c r="W30" s="244"/>
      <c r="X30" s="244"/>
      <c r="Y30" s="244"/>
    </row>
    <row r="31" spans="1:26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  <c r="R31" s="30"/>
      <c r="S31" s="30"/>
      <c r="T31" s="30"/>
      <c r="U31" s="8"/>
      <c r="V31" s="244"/>
      <c r="W31" s="244"/>
      <c r="X31" s="244"/>
      <c r="Y31" s="244"/>
    </row>
    <row r="32" spans="1:26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  <c r="R32" s="30"/>
      <c r="S32" s="30"/>
      <c r="T32" s="30"/>
      <c r="U32" s="8"/>
      <c r="V32" s="244"/>
      <c r="W32" s="244"/>
      <c r="X32" s="244"/>
      <c r="Y32" s="244"/>
    </row>
    <row r="33" spans="1:25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  <c r="R33" s="30"/>
      <c r="S33" s="30"/>
      <c r="T33" s="30"/>
      <c r="U33" s="8"/>
      <c r="V33" s="244"/>
      <c r="W33" s="244"/>
      <c r="X33" s="244"/>
      <c r="Y33" s="244"/>
    </row>
    <row r="34" spans="1:25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  <c r="R34" s="30"/>
      <c r="S34" s="30"/>
      <c r="T34" s="30"/>
      <c r="U34" s="8"/>
      <c r="V34" s="244"/>
      <c r="W34" s="244"/>
      <c r="X34" s="244"/>
      <c r="Y34" s="244"/>
    </row>
    <row r="35" spans="1:25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  <c r="R35" s="30"/>
      <c r="S35" s="30"/>
      <c r="T35" s="30"/>
      <c r="U35" s="8"/>
      <c r="V35" s="244"/>
      <c r="W35" s="244"/>
      <c r="X35" s="244"/>
      <c r="Y35" s="244"/>
    </row>
    <row r="36" spans="1:25" ht="13.5" customHeight="1">
      <c r="A36" s="462"/>
      <c r="B36" s="32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  <c r="R36" s="30"/>
      <c r="S36" s="30"/>
      <c r="T36" s="30"/>
      <c r="U36" s="8"/>
      <c r="V36" s="244"/>
      <c r="W36" s="244"/>
      <c r="X36" s="244"/>
      <c r="Y36" s="244"/>
    </row>
    <row r="37" spans="1:25" ht="13.5" customHeight="1">
      <c r="A37" s="463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  <c r="R37" s="30"/>
      <c r="S37" s="30"/>
      <c r="T37" s="30"/>
      <c r="U37" s="8"/>
      <c r="V37" s="244"/>
      <c r="W37" s="244"/>
      <c r="X37" s="244"/>
      <c r="Y37" s="244"/>
    </row>
    <row r="38" spans="1:25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  <c r="R38" s="30"/>
      <c r="S38" s="30"/>
      <c r="T38" s="30"/>
      <c r="U38" s="8"/>
      <c r="V38" s="244"/>
      <c r="W38" s="244"/>
      <c r="X38" s="244"/>
      <c r="Y38" s="244"/>
    </row>
    <row r="39" spans="1:25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  <c r="R39" s="30"/>
      <c r="S39" s="30"/>
      <c r="T39" s="30"/>
      <c r="U39" s="8"/>
      <c r="V39" s="244"/>
      <c r="W39" s="244"/>
      <c r="X39" s="244"/>
      <c r="Y39" s="244"/>
    </row>
    <row r="40" spans="1:25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  <c r="R40" s="30"/>
      <c r="S40" s="30"/>
      <c r="T40" s="30"/>
      <c r="U40" s="8"/>
      <c r="V40" s="244"/>
      <c r="W40" s="244"/>
      <c r="X40" s="244"/>
      <c r="Y40" s="244"/>
    </row>
    <row r="41" spans="1:25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  <c r="R41" s="30"/>
      <c r="S41" s="30"/>
      <c r="T41" s="30"/>
      <c r="U41" s="8"/>
      <c r="V41" s="244"/>
      <c r="W41" s="244"/>
      <c r="X41" s="244"/>
      <c r="Y41" s="244"/>
    </row>
    <row r="42" spans="1:25" ht="13.5" customHeight="1">
      <c r="A42" s="462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  <c r="R42" s="30"/>
      <c r="S42" s="30"/>
      <c r="T42" s="30"/>
      <c r="U42" s="8"/>
      <c r="V42" s="244"/>
      <c r="W42" s="244"/>
      <c r="X42" s="244"/>
      <c r="Y42" s="244"/>
    </row>
    <row r="43" spans="1:25" ht="13.5" customHeight="1">
      <c r="A43" s="463"/>
      <c r="B43" s="34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  <c r="R43" s="30"/>
      <c r="S43" s="30"/>
      <c r="T43" s="30"/>
      <c r="U43" s="8"/>
      <c r="V43" s="244"/>
      <c r="W43" s="244"/>
      <c r="X43" s="244"/>
      <c r="Y43" s="244"/>
    </row>
    <row r="44" spans="1:25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  <c r="R44" s="30"/>
      <c r="S44" s="30"/>
      <c r="T44" s="30"/>
      <c r="U44" s="8"/>
      <c r="V44" s="244"/>
      <c r="W44" s="244"/>
      <c r="X44" s="244"/>
      <c r="Y44" s="244"/>
    </row>
    <row r="45" spans="1:25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  <c r="R45" s="30"/>
      <c r="S45" s="30"/>
      <c r="T45" s="30"/>
      <c r="U45" s="8"/>
      <c r="V45" s="244"/>
      <c r="W45" s="244"/>
      <c r="X45" s="244"/>
      <c r="Y45" s="244"/>
    </row>
    <row r="46" spans="1:25" ht="13.5" customHeight="1">
      <c r="A46" s="462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  <c r="R46" s="30"/>
      <c r="S46" s="30"/>
      <c r="T46" s="30"/>
      <c r="U46" s="8"/>
      <c r="V46" s="244"/>
      <c r="W46" s="244"/>
      <c r="X46" s="244"/>
      <c r="Y46" s="244"/>
    </row>
    <row r="47" spans="1:25" ht="13.5" customHeight="1">
      <c r="A47" s="463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  <c r="R47" s="30"/>
      <c r="S47" s="30"/>
      <c r="T47" s="30"/>
      <c r="U47" s="8"/>
      <c r="V47" s="244"/>
      <c r="W47" s="244"/>
      <c r="X47" s="244"/>
      <c r="Y47" s="244"/>
    </row>
    <row r="48" spans="1:25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  <c r="R50" s="30"/>
      <c r="S50" s="30"/>
      <c r="T50" s="30"/>
      <c r="U50" s="8"/>
      <c r="V50" s="244"/>
      <c r="W50" s="244"/>
      <c r="X50" s="244"/>
      <c r="Y50" s="244"/>
    </row>
    <row r="51" spans="1:25" ht="13.5" customHeight="1">
      <c r="A51" s="462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  <c r="R51" s="30"/>
      <c r="S51" s="30"/>
      <c r="T51" s="30"/>
      <c r="U51" s="8"/>
      <c r="V51" s="244"/>
      <c r="W51" s="244"/>
      <c r="X51" s="244"/>
      <c r="Y51" s="244"/>
    </row>
    <row r="52" spans="1:25" ht="13.5" customHeight="1">
      <c r="A52" s="463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  <c r="R52" s="30"/>
      <c r="S52" s="30"/>
      <c r="T52" s="30"/>
      <c r="U52" s="8"/>
      <c r="V52" s="244"/>
      <c r="W52" s="244"/>
      <c r="X52" s="244"/>
      <c r="Y52" s="244"/>
    </row>
    <row r="53" spans="1:25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  <c r="R53" s="30"/>
      <c r="S53" s="30"/>
      <c r="T53" s="30"/>
      <c r="U53" s="8"/>
      <c r="V53" s="244"/>
      <c r="W53" s="244"/>
      <c r="X53" s="244"/>
      <c r="Y53" s="244"/>
    </row>
    <row r="54" spans="1:25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  <c r="R54" s="30"/>
      <c r="S54" s="30"/>
      <c r="T54" s="30"/>
      <c r="U54" s="8"/>
      <c r="V54" s="244"/>
      <c r="W54" s="244"/>
      <c r="X54" s="244"/>
      <c r="Y54" s="244"/>
    </row>
    <row r="55" spans="1:25" ht="13.5" customHeight="1">
      <c r="A55" s="462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  <c r="R55" s="30"/>
      <c r="S55" s="30"/>
      <c r="T55" s="30"/>
      <c r="U55" s="8"/>
      <c r="V55" s="244"/>
      <c r="W55" s="244"/>
      <c r="X55" s="244"/>
      <c r="Y55" s="244"/>
    </row>
    <row r="56" spans="1:25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  <c r="R56" s="30"/>
      <c r="S56" s="30"/>
      <c r="T56" s="30"/>
      <c r="U56" s="8"/>
      <c r="V56" s="244"/>
      <c r="W56" s="244"/>
      <c r="X56" s="244"/>
      <c r="Y56" s="244"/>
    </row>
    <row r="57" spans="1:25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  <c r="R57" s="30"/>
      <c r="S57" s="30"/>
      <c r="T57" s="30"/>
      <c r="U57" s="8"/>
      <c r="V57" s="244"/>
      <c r="W57" s="244"/>
      <c r="X57" s="244"/>
      <c r="Y57" s="244"/>
    </row>
    <row r="58" spans="1:25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  <c r="R58" s="30"/>
      <c r="S58" s="30"/>
      <c r="T58" s="30"/>
      <c r="U58" s="8"/>
      <c r="V58" s="244"/>
      <c r="W58" s="244"/>
      <c r="X58" s="244"/>
      <c r="Y58" s="244"/>
    </row>
    <row r="59" spans="1:25" ht="9" customHeight="1">
      <c r="A59" s="464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  <c r="R59" s="30"/>
      <c r="S59" s="30"/>
      <c r="T59" s="30"/>
      <c r="U59" s="8"/>
      <c r="V59" s="244"/>
      <c r="W59" s="244"/>
      <c r="X59" s="244"/>
      <c r="Y59" s="244"/>
    </row>
    <row r="60" spans="1:25" ht="9" customHeight="1">
      <c r="A60" s="465"/>
      <c r="B60" s="32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8"/>
      <c r="N60" s="244"/>
      <c r="O60" s="244"/>
      <c r="P60" s="244"/>
      <c r="Q60" s="244"/>
      <c r="R60" s="30"/>
      <c r="S60" s="30"/>
      <c r="T60" s="30"/>
      <c r="U60" s="8"/>
      <c r="V60" s="244"/>
      <c r="W60" s="244"/>
      <c r="X60" s="244"/>
      <c r="Y60" s="244"/>
    </row>
    <row r="61" spans="1:25" ht="9" customHeight="1">
      <c r="A61" s="465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  <c r="R61" s="30"/>
      <c r="S61" s="30"/>
      <c r="T61" s="30"/>
      <c r="U61" s="244"/>
      <c r="V61" s="244"/>
      <c r="W61" s="244"/>
      <c r="X61" s="244"/>
      <c r="Y61" s="244"/>
    </row>
    <row r="62" spans="1:25" ht="9" customHeight="1">
      <c r="A62" s="463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  <c r="R62" s="30"/>
      <c r="S62" s="30"/>
      <c r="T62" s="30"/>
      <c r="U62" s="244"/>
      <c r="V62" s="244"/>
      <c r="W62" s="244"/>
      <c r="X62" s="244"/>
      <c r="Y62" s="244"/>
    </row>
    <row r="63" spans="1:25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  <c r="R63" s="30"/>
      <c r="S63" s="30"/>
      <c r="T63" s="30"/>
      <c r="U63" s="244"/>
      <c r="V63" s="244"/>
      <c r="W63" s="244"/>
      <c r="X63" s="244"/>
      <c r="Y63" s="244"/>
    </row>
    <row r="64" spans="1:25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  <c r="R64" s="30"/>
      <c r="S64" s="30"/>
      <c r="T64" s="30"/>
      <c r="U64" s="244"/>
      <c r="V64" s="244"/>
      <c r="W64" s="244"/>
      <c r="X64" s="244"/>
      <c r="Y64" s="244"/>
    </row>
    <row r="65" spans="1:25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  <c r="R65" s="30"/>
      <c r="S65" s="30"/>
      <c r="T65" s="30"/>
      <c r="U65" s="244"/>
      <c r="V65" s="244"/>
      <c r="W65" s="244"/>
      <c r="X65" s="244"/>
      <c r="Y65" s="244"/>
    </row>
    <row r="66" spans="1:25" ht="9" customHeight="1">
      <c r="A66" s="462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  <c r="R66" s="30"/>
      <c r="S66" s="30"/>
      <c r="T66" s="30"/>
      <c r="U66" s="244"/>
      <c r="V66" s="244"/>
      <c r="W66" s="244"/>
      <c r="X66" s="244"/>
      <c r="Y66" s="244"/>
    </row>
    <row r="67" spans="1:25" ht="9" customHeight="1">
      <c r="A67" s="464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  <c r="R67" s="30"/>
      <c r="S67" s="30"/>
      <c r="T67" s="30"/>
      <c r="U67" s="244"/>
      <c r="V67" s="244"/>
      <c r="W67" s="244"/>
      <c r="X67" s="244"/>
      <c r="Y67" s="244"/>
    </row>
    <row r="68" spans="1:25" ht="9" customHeight="1">
      <c r="A68" s="463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  <c r="R68" s="30"/>
      <c r="S68" s="30"/>
      <c r="T68" s="30"/>
      <c r="U68" s="244"/>
      <c r="V68" s="244"/>
      <c r="W68" s="244"/>
      <c r="X68" s="244"/>
      <c r="Y68" s="244"/>
    </row>
    <row r="69" spans="1:25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  <c r="R69" s="30"/>
      <c r="S69" s="30"/>
      <c r="T69" s="30"/>
      <c r="U69" s="244"/>
      <c r="V69" s="244"/>
      <c r="W69" s="244"/>
      <c r="X69" s="244"/>
      <c r="Y69" s="244"/>
    </row>
    <row r="70" spans="1:25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  <c r="R70" s="30"/>
      <c r="S70" s="30"/>
      <c r="T70" s="30"/>
      <c r="U70" s="244"/>
      <c r="V70" s="244"/>
      <c r="W70" s="244"/>
      <c r="X70" s="244"/>
      <c r="Y70" s="244"/>
    </row>
    <row r="71" spans="1:25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  <c r="R71" s="30"/>
      <c r="S71" s="30"/>
      <c r="T71" s="30"/>
      <c r="U71" s="244"/>
      <c r="V71" s="244"/>
      <c r="W71" s="244"/>
      <c r="X71" s="244"/>
      <c r="Y71" s="244"/>
    </row>
    <row r="72" spans="1:25" ht="9" customHeight="1">
      <c r="A72" s="462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464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  <c r="R73" s="30"/>
      <c r="S73" s="30"/>
      <c r="T73" s="30"/>
      <c r="U73" s="244"/>
      <c r="V73" s="244"/>
      <c r="W73" s="244"/>
      <c r="X73" s="244"/>
      <c r="Y73" s="244"/>
    </row>
    <row r="74" spans="1:25" ht="9" customHeight="1">
      <c r="A74" s="463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  <c r="R74" s="30"/>
      <c r="S74" s="30"/>
      <c r="T74" s="30"/>
      <c r="U74" s="244"/>
      <c r="V74" s="244"/>
      <c r="W74" s="244"/>
      <c r="X74" s="244"/>
      <c r="Y74" s="244"/>
    </row>
    <row r="75" spans="1:25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  <c r="R75" s="30"/>
      <c r="S75" s="30"/>
      <c r="T75" s="30"/>
      <c r="U75" s="244"/>
      <c r="V75" s="244"/>
      <c r="W75" s="244"/>
      <c r="X75" s="244"/>
      <c r="Y75" s="244"/>
    </row>
    <row r="76" spans="1:25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  <c r="R76" s="30"/>
      <c r="S76" s="30"/>
      <c r="T76" s="30"/>
      <c r="U76" s="244"/>
      <c r="V76" s="244"/>
      <c r="W76" s="244"/>
      <c r="X76" s="244"/>
      <c r="Y76" s="244"/>
    </row>
    <row r="77" spans="1:25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  <c r="R77" s="30"/>
      <c r="S77" s="30"/>
      <c r="T77" s="30"/>
      <c r="U77" s="244"/>
      <c r="V77" s="244"/>
      <c r="W77" s="244"/>
      <c r="X77" s="244"/>
      <c r="Y77" s="244"/>
    </row>
    <row r="78" spans="1:25" ht="9" customHeight="1">
      <c r="A78" s="462"/>
      <c r="C78" s="16"/>
      <c r="D78" s="30"/>
      <c r="E78" s="30"/>
      <c r="F78" s="30"/>
      <c r="G78" s="30"/>
      <c r="H78" s="30"/>
      <c r="I78" s="30"/>
      <c r="J78" s="30"/>
      <c r="K78" s="30"/>
      <c r="L78" s="30"/>
      <c r="M78" s="244"/>
      <c r="N78" s="244"/>
      <c r="O78" s="244"/>
      <c r="P78" s="244"/>
      <c r="Q78" s="244"/>
      <c r="R78" s="30"/>
      <c r="S78" s="30"/>
      <c r="T78" s="30"/>
      <c r="U78" s="244"/>
      <c r="V78" s="244"/>
      <c r="W78" s="244"/>
      <c r="X78" s="244"/>
      <c r="Y78" s="244"/>
    </row>
    <row r="79" spans="1:25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  <c r="R79" s="32"/>
      <c r="S79" s="32"/>
      <c r="T79" s="32"/>
    </row>
    <row r="80" spans="1:25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  <c r="R80" s="32"/>
      <c r="S80" s="32"/>
      <c r="T80" s="32"/>
    </row>
    <row r="81" spans="1:20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  <c r="R81" s="32"/>
      <c r="S81" s="32"/>
      <c r="T81" s="32"/>
    </row>
    <row r="82" spans="1:20">
      <c r="A82" s="462"/>
      <c r="C82" s="23"/>
      <c r="D82" s="32"/>
      <c r="E82" s="32"/>
      <c r="F82" s="32"/>
      <c r="G82" s="32"/>
      <c r="H82" s="32"/>
      <c r="I82" s="32"/>
      <c r="J82" s="32"/>
      <c r="K82" s="32"/>
      <c r="L82" s="32"/>
      <c r="R82" s="32"/>
      <c r="S82" s="32"/>
      <c r="T82" s="32"/>
    </row>
    <row r="83" spans="1:20">
      <c r="A83" s="464"/>
      <c r="C83" s="23"/>
      <c r="D83" s="32"/>
      <c r="E83" s="32"/>
      <c r="F83" s="32"/>
      <c r="G83" s="32"/>
      <c r="H83" s="32"/>
      <c r="I83" s="32"/>
      <c r="J83" s="32"/>
      <c r="K83" s="32"/>
      <c r="L83" s="32"/>
      <c r="R83" s="32"/>
      <c r="S83" s="32"/>
      <c r="T83" s="32"/>
    </row>
    <row r="84" spans="1:20">
      <c r="A84" s="463"/>
      <c r="C84" s="23"/>
      <c r="D84" s="32"/>
      <c r="E84" s="32"/>
      <c r="F84" s="32"/>
      <c r="G84" s="32"/>
      <c r="H84" s="32"/>
      <c r="I84" s="32"/>
      <c r="J84" s="32"/>
      <c r="K84" s="32"/>
      <c r="L84" s="32"/>
      <c r="R84" s="32"/>
      <c r="S84" s="32"/>
      <c r="T84" s="32"/>
    </row>
    <row r="85" spans="1:20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  <c r="R85" s="32"/>
      <c r="S85" s="32"/>
      <c r="T85" s="32"/>
    </row>
    <row r="86" spans="1:20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  <c r="R86" s="32"/>
      <c r="S86" s="32"/>
      <c r="T86" s="32"/>
    </row>
    <row r="87" spans="1:20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  <c r="R87" s="32"/>
      <c r="S87" s="32"/>
      <c r="T87" s="32"/>
    </row>
    <row r="88" spans="1:20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  <c r="R88" s="32"/>
      <c r="S88" s="32"/>
      <c r="T88" s="32"/>
    </row>
    <row r="89" spans="1:20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  <c r="R89" s="32"/>
      <c r="S89" s="32"/>
      <c r="T89" s="32"/>
    </row>
    <row r="90" spans="1:20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  <c r="R90" s="32"/>
      <c r="S90" s="32"/>
      <c r="T90" s="32"/>
    </row>
    <row r="91" spans="1:20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  <c r="R91" s="32"/>
      <c r="S91" s="32"/>
      <c r="T91" s="32"/>
    </row>
    <row r="92" spans="1:20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  <c r="R92" s="32"/>
      <c r="S92" s="32"/>
      <c r="T92" s="32"/>
    </row>
    <row r="93" spans="1:20">
      <c r="A93" s="462"/>
      <c r="C93" s="23"/>
      <c r="D93" s="32"/>
      <c r="E93" s="32"/>
      <c r="F93" s="32"/>
      <c r="G93" s="32"/>
      <c r="H93" s="32"/>
      <c r="I93" s="32"/>
      <c r="J93" s="32"/>
      <c r="K93" s="32"/>
      <c r="L93" s="32"/>
      <c r="R93" s="32"/>
      <c r="S93" s="32"/>
      <c r="T93" s="32"/>
    </row>
    <row r="94" spans="1:20">
      <c r="A94" s="463"/>
      <c r="C94" s="23"/>
      <c r="D94" s="32"/>
      <c r="E94" s="32"/>
      <c r="F94" s="32"/>
      <c r="G94" s="32"/>
      <c r="H94" s="32"/>
      <c r="I94" s="32"/>
      <c r="J94" s="32"/>
      <c r="K94" s="32"/>
      <c r="L94" s="32"/>
      <c r="R94" s="32"/>
      <c r="S94" s="32"/>
      <c r="T94" s="32"/>
    </row>
    <row r="95" spans="1:20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  <c r="R95" s="32"/>
      <c r="S95" s="32"/>
      <c r="T95" s="32"/>
    </row>
    <row r="96" spans="1:20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  <c r="R96" s="32"/>
      <c r="S96" s="32"/>
      <c r="T96" s="32"/>
    </row>
    <row r="97" spans="1:20">
      <c r="A97" s="462"/>
      <c r="C97" s="23"/>
      <c r="D97" s="32"/>
      <c r="E97" s="32"/>
      <c r="F97" s="32"/>
      <c r="G97" s="32"/>
      <c r="H97" s="32"/>
      <c r="I97" s="32"/>
      <c r="J97" s="32"/>
      <c r="K97" s="32"/>
      <c r="L97" s="32"/>
      <c r="R97" s="32"/>
      <c r="S97" s="32"/>
      <c r="T97" s="32"/>
    </row>
    <row r="98" spans="1:20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  <c r="R98" s="32"/>
      <c r="S98" s="32"/>
      <c r="T98" s="32"/>
    </row>
    <row r="99" spans="1:20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  <c r="R99" s="32"/>
      <c r="S99" s="32"/>
      <c r="T99" s="32"/>
    </row>
    <row r="100" spans="1:20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  <c r="R100" s="32"/>
      <c r="S100" s="32"/>
      <c r="T100" s="32"/>
    </row>
    <row r="101" spans="1:20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  <c r="R101" s="32"/>
      <c r="S101" s="32"/>
      <c r="T101" s="32"/>
    </row>
    <row r="102" spans="1:20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  <c r="R102" s="32"/>
      <c r="S102" s="32"/>
      <c r="T102" s="32"/>
    </row>
    <row r="103" spans="1:20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  <c r="R103" s="32"/>
      <c r="S103" s="32"/>
      <c r="T103" s="32"/>
    </row>
    <row r="104" spans="1:20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  <c r="R104" s="32"/>
      <c r="S104" s="32"/>
      <c r="T104" s="32"/>
    </row>
    <row r="105" spans="1:20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  <c r="R105" s="32"/>
      <c r="S105" s="32"/>
      <c r="T105" s="32"/>
    </row>
    <row r="106" spans="1:20">
      <c r="A106" s="466"/>
      <c r="C106" s="23"/>
      <c r="D106" s="32"/>
      <c r="E106" s="32"/>
      <c r="F106" s="32"/>
      <c r="G106" s="32"/>
      <c r="H106" s="32"/>
      <c r="I106" s="32"/>
      <c r="J106" s="32"/>
      <c r="K106" s="32"/>
      <c r="L106" s="32"/>
      <c r="R106" s="32"/>
      <c r="S106" s="32"/>
      <c r="T106" s="32"/>
    </row>
    <row r="107" spans="1:20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  <c r="R107" s="32"/>
      <c r="S107" s="32"/>
      <c r="T107" s="32"/>
    </row>
    <row r="108" spans="1:20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  <c r="R108" s="32"/>
      <c r="S108" s="32"/>
      <c r="T108" s="32"/>
    </row>
    <row r="109" spans="1:20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  <c r="R109" s="32"/>
      <c r="S109" s="32"/>
      <c r="T109" s="32"/>
    </row>
    <row r="110" spans="1:20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  <c r="R110" s="32"/>
      <c r="S110" s="32"/>
      <c r="T110" s="32"/>
    </row>
    <row r="111" spans="1:20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  <c r="R111" s="32"/>
      <c r="S111" s="32"/>
      <c r="T111" s="32"/>
    </row>
    <row r="112" spans="1:20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  <c r="R112" s="32"/>
      <c r="S112" s="32"/>
      <c r="T112" s="32"/>
    </row>
    <row r="113" spans="1:20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  <c r="R113" s="32"/>
      <c r="S113" s="32"/>
      <c r="T113" s="32"/>
    </row>
    <row r="114" spans="1:20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  <c r="R114" s="32"/>
      <c r="S114" s="32"/>
      <c r="T114" s="32"/>
    </row>
    <row r="115" spans="1:20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  <c r="R115" s="32"/>
      <c r="S115" s="32"/>
      <c r="T115" s="32"/>
    </row>
    <row r="116" spans="1:20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  <c r="R116" s="32"/>
      <c r="S116" s="32"/>
      <c r="T116" s="32"/>
    </row>
    <row r="117" spans="1:20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  <c r="R117" s="32"/>
      <c r="S117" s="32"/>
      <c r="T117" s="32"/>
    </row>
    <row r="118" spans="1:20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  <c r="R118" s="32"/>
      <c r="S118" s="32"/>
      <c r="T118" s="32"/>
    </row>
    <row r="119" spans="1:20">
      <c r="A119" s="38"/>
      <c r="C119" s="23"/>
      <c r="D119" s="32"/>
      <c r="E119" s="32"/>
      <c r="F119" s="32"/>
      <c r="G119" s="32"/>
      <c r="H119" s="32"/>
      <c r="I119" s="32"/>
      <c r="J119" s="32"/>
      <c r="K119" s="32"/>
      <c r="L119" s="32"/>
      <c r="R119" s="32"/>
      <c r="S119" s="32"/>
      <c r="T119" s="32"/>
    </row>
    <row r="120" spans="1:20">
      <c r="A120" s="38"/>
    </row>
    <row r="121" spans="1:20">
      <c r="A121" s="38"/>
    </row>
    <row r="122" spans="1:20">
      <c r="A122" s="38"/>
    </row>
    <row r="123" spans="1:20">
      <c r="A123" s="38"/>
    </row>
    <row r="124" spans="1:20">
      <c r="A124" s="38"/>
    </row>
    <row r="125" spans="1:20">
      <c r="A125" s="38"/>
    </row>
    <row r="126" spans="1:20">
      <c r="A126" s="38"/>
    </row>
    <row r="127" spans="1:20">
      <c r="A127" s="38"/>
    </row>
    <row r="128" spans="1:20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8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  <row r="653" spans="1:1">
      <c r="A653" s="39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65"/>
  <sheetViews>
    <sheetView topLeftCell="A2" zoomScale="69" zoomScaleNormal="69" workbookViewId="0">
      <selection activeCell="A2" sqref="A2:E2"/>
    </sheetView>
  </sheetViews>
  <sheetFormatPr defaultRowHeight="12.75"/>
  <cols>
    <col min="1" max="1" width="63.7109375" style="317" customWidth="1"/>
    <col min="2" max="4" width="19.5703125" style="239" customWidth="1"/>
    <col min="5" max="5" width="10.7109375" style="5" bestFit="1" customWidth="1"/>
    <col min="6" max="6" width="2.5703125" style="316" customWidth="1"/>
    <col min="7" max="256" width="11.42578125" style="239" customWidth="1"/>
    <col min="257" max="16384" width="9.140625" style="239"/>
  </cols>
  <sheetData>
    <row r="1" spans="1:26" s="25" customFormat="1" ht="3.75" hidden="1" customHeight="1">
      <c r="A1" s="320"/>
      <c r="B1" s="321"/>
      <c r="C1" s="321"/>
      <c r="D1" s="321"/>
      <c r="E1" s="613"/>
      <c r="F1" s="364"/>
    </row>
    <row r="2" spans="1:26" s="25" customFormat="1" ht="39" customHeight="1">
      <c r="A2" s="1251" t="s">
        <v>353</v>
      </c>
      <c r="B2" s="1251"/>
      <c r="C2" s="1251"/>
      <c r="D2" s="1251"/>
      <c r="E2" s="1251"/>
      <c r="F2" s="364"/>
    </row>
    <row r="3" spans="1:26" s="25" customFormat="1" ht="23.25" customHeight="1">
      <c r="A3" s="1251" t="s">
        <v>282</v>
      </c>
      <c r="B3" s="1251"/>
      <c r="C3" s="1251"/>
      <c r="D3" s="1251"/>
      <c r="E3" s="1251"/>
      <c r="F3" s="364"/>
    </row>
    <row r="4" spans="1:26" s="25" customFormat="1" ht="21.75" customHeight="1">
      <c r="A4" s="1251" t="s">
        <v>922</v>
      </c>
      <c r="B4" s="1251"/>
      <c r="C4" s="1251"/>
      <c r="D4" s="1251"/>
      <c r="E4" s="1251"/>
      <c r="F4" s="364"/>
    </row>
    <row r="5" spans="1:26" s="25" customFormat="1" ht="25.5" customHeight="1">
      <c r="A5" s="1252" t="s">
        <v>75</v>
      </c>
      <c r="B5" s="1252"/>
      <c r="C5" s="1252"/>
      <c r="D5" s="1252"/>
      <c r="E5" s="1252"/>
      <c r="F5" s="364"/>
    </row>
    <row r="6" spans="1:26" ht="1.5" customHeight="1">
      <c r="A6" s="305"/>
    </row>
    <row r="7" spans="1:26" ht="12" customHeight="1">
      <c r="A7" s="306"/>
      <c r="B7" s="614"/>
      <c r="C7" s="307"/>
      <c r="D7" s="308"/>
      <c r="E7" s="759"/>
      <c r="F7" s="615"/>
      <c r="G7" s="244"/>
      <c r="H7" s="244"/>
      <c r="I7" s="244"/>
      <c r="J7" s="244"/>
      <c r="K7" s="244"/>
    </row>
    <row r="8" spans="1:26" ht="40.5" customHeight="1" thickBot="1">
      <c r="A8" s="760" t="s">
        <v>283</v>
      </c>
      <c r="B8" s="761" t="s">
        <v>354</v>
      </c>
      <c r="C8" s="761" t="s">
        <v>355</v>
      </c>
      <c r="D8" s="762" t="s">
        <v>358</v>
      </c>
      <c r="E8" s="763" t="s">
        <v>116</v>
      </c>
      <c r="F8" s="615"/>
      <c r="T8" s="239">
        <v>1</v>
      </c>
      <c r="U8" s="239">
        <v>1</v>
      </c>
      <c r="Y8" s="239">
        <v>1</v>
      </c>
      <c r="Z8" s="239">
        <v>1</v>
      </c>
    </row>
    <row r="9" spans="1:26" s="323" customFormat="1" ht="36" customHeight="1" thickTop="1">
      <c r="A9" s="757" t="s">
        <v>284</v>
      </c>
      <c r="B9" s="757">
        <v>1027805.45102</v>
      </c>
      <c r="C9" s="764">
        <v>707989.51266000001</v>
      </c>
      <c r="D9" s="757">
        <f t="shared" ref="D9:D43" si="0">SUM(B9:C9)</f>
        <v>1735794.96368</v>
      </c>
      <c r="E9" s="765">
        <f>+D9/$D$44</f>
        <v>0.40616738664528651</v>
      </c>
      <c r="F9" s="766"/>
      <c r="G9" s="549"/>
      <c r="H9" s="549"/>
      <c r="I9" s="549"/>
      <c r="J9" s="549"/>
      <c r="K9" s="549"/>
    </row>
    <row r="10" spans="1:26" s="772" customFormat="1" ht="27" customHeight="1">
      <c r="A10" s="767" t="s">
        <v>285</v>
      </c>
      <c r="B10" s="767">
        <v>0</v>
      </c>
      <c r="C10" s="768">
        <v>0</v>
      </c>
      <c r="D10" s="767">
        <f t="shared" si="0"/>
        <v>0</v>
      </c>
      <c r="E10" s="769">
        <f t="shared" ref="E10:E44" si="1">+D10/$D$44</f>
        <v>0</v>
      </c>
      <c r="F10" s="770"/>
      <c r="G10" s="771"/>
      <c r="H10" s="771"/>
      <c r="I10" s="771"/>
      <c r="J10" s="771"/>
      <c r="K10" s="771"/>
    </row>
    <row r="11" spans="1:26" s="772" customFormat="1" ht="27" customHeight="1">
      <c r="A11" s="767" t="s">
        <v>286</v>
      </c>
      <c r="B11" s="767">
        <v>251987.48512999999</v>
      </c>
      <c r="C11" s="768">
        <v>90154.595889999997</v>
      </c>
      <c r="D11" s="767">
        <f t="shared" si="0"/>
        <v>342142.08101999998</v>
      </c>
      <c r="E11" s="769">
        <f t="shared" si="1"/>
        <v>8.0059544944556207E-2</v>
      </c>
      <c r="F11" s="770"/>
      <c r="G11" s="771"/>
      <c r="H11" s="771"/>
      <c r="I11" s="771"/>
      <c r="J11" s="771"/>
      <c r="K11" s="771"/>
    </row>
    <row r="12" spans="1:26" s="772" customFormat="1" ht="27" customHeight="1">
      <c r="A12" s="767" t="s">
        <v>287</v>
      </c>
      <c r="B12" s="767">
        <v>0</v>
      </c>
      <c r="C12" s="768">
        <v>0</v>
      </c>
      <c r="D12" s="767">
        <f t="shared" si="0"/>
        <v>0</v>
      </c>
      <c r="E12" s="769">
        <f t="shared" si="1"/>
        <v>0</v>
      </c>
      <c r="F12" s="770"/>
      <c r="G12" s="771"/>
      <c r="H12" s="771"/>
      <c r="I12" s="771"/>
      <c r="J12" s="771"/>
      <c r="K12" s="771"/>
    </row>
    <row r="13" spans="1:26" s="329" customFormat="1" ht="27" customHeight="1">
      <c r="A13" s="767" t="s">
        <v>288</v>
      </c>
      <c r="B13" s="767">
        <v>305.82454999999999</v>
      </c>
      <c r="C13" s="768">
        <v>29532.195949999998</v>
      </c>
      <c r="D13" s="767">
        <f t="shared" si="0"/>
        <v>29838.020499999999</v>
      </c>
      <c r="E13" s="769">
        <f t="shared" si="1"/>
        <v>6.9819483652953538E-3</v>
      </c>
      <c r="F13" s="773"/>
      <c r="G13" s="771"/>
      <c r="H13" s="771"/>
      <c r="I13" s="771"/>
      <c r="J13" s="771"/>
      <c r="K13" s="771"/>
    </row>
    <row r="14" spans="1:26" s="772" customFormat="1" ht="27" customHeight="1">
      <c r="A14" s="767" t="s">
        <v>289</v>
      </c>
      <c r="B14" s="767">
        <v>0</v>
      </c>
      <c r="C14" s="768">
        <v>0</v>
      </c>
      <c r="D14" s="767">
        <f t="shared" si="0"/>
        <v>0</v>
      </c>
      <c r="E14" s="769">
        <f t="shared" si="1"/>
        <v>0</v>
      </c>
      <c r="F14" s="770"/>
      <c r="G14" s="771"/>
      <c r="H14" s="771"/>
      <c r="I14" s="771"/>
      <c r="J14" s="771"/>
      <c r="K14" s="771"/>
    </row>
    <row r="15" spans="1:26" s="772" customFormat="1" ht="27" customHeight="1">
      <c r="A15" s="767" t="s">
        <v>290</v>
      </c>
      <c r="B15" s="767">
        <v>305.82454999999999</v>
      </c>
      <c r="C15" s="768">
        <v>13952.995869999999</v>
      </c>
      <c r="D15" s="767">
        <f t="shared" si="0"/>
        <v>14258.820419999998</v>
      </c>
      <c r="E15" s="769">
        <f t="shared" si="1"/>
        <v>3.3364930465966738E-3</v>
      </c>
      <c r="F15" s="770"/>
      <c r="G15" s="771"/>
      <c r="H15" s="771"/>
      <c r="I15" s="771"/>
      <c r="J15" s="771"/>
      <c r="K15" s="771"/>
    </row>
    <row r="16" spans="1:26" s="772" customFormat="1" ht="27" customHeight="1">
      <c r="A16" s="767" t="s">
        <v>291</v>
      </c>
      <c r="B16" s="767">
        <v>0</v>
      </c>
      <c r="C16" s="768">
        <v>15579.200080000001</v>
      </c>
      <c r="D16" s="767">
        <f t="shared" si="0"/>
        <v>15579.200080000001</v>
      </c>
      <c r="E16" s="769">
        <f t="shared" si="1"/>
        <v>3.6454553186986804E-3</v>
      </c>
      <c r="F16" s="770"/>
      <c r="G16" s="771"/>
      <c r="H16" s="771"/>
      <c r="I16" s="771"/>
      <c r="J16" s="771"/>
      <c r="K16" s="771"/>
    </row>
    <row r="17" spans="1:11" s="329" customFormat="1" ht="27" customHeight="1">
      <c r="A17" s="767" t="s">
        <v>292</v>
      </c>
      <c r="B17" s="767">
        <v>0</v>
      </c>
      <c r="C17" s="768">
        <v>0</v>
      </c>
      <c r="D17" s="767">
        <f t="shared" si="0"/>
        <v>0</v>
      </c>
      <c r="E17" s="769">
        <f t="shared" si="1"/>
        <v>0</v>
      </c>
      <c r="F17" s="773"/>
      <c r="G17" s="771"/>
      <c r="H17" s="771"/>
      <c r="I17" s="771"/>
      <c r="J17" s="771"/>
      <c r="K17" s="771"/>
    </row>
    <row r="18" spans="1:11" s="772" customFormat="1" ht="27" customHeight="1">
      <c r="A18" s="767" t="s">
        <v>293</v>
      </c>
      <c r="B18" s="767">
        <v>0</v>
      </c>
      <c r="C18" s="768">
        <v>0</v>
      </c>
      <c r="D18" s="767">
        <f t="shared" si="0"/>
        <v>0</v>
      </c>
      <c r="E18" s="769">
        <f t="shared" si="1"/>
        <v>0</v>
      </c>
      <c r="F18" s="770"/>
      <c r="G18" s="771"/>
      <c r="H18" s="771"/>
      <c r="I18" s="771"/>
      <c r="J18" s="771"/>
      <c r="K18" s="771"/>
    </row>
    <row r="19" spans="1:11" s="772" customFormat="1" ht="27" customHeight="1">
      <c r="A19" s="767" t="s">
        <v>294</v>
      </c>
      <c r="B19" s="767">
        <v>0</v>
      </c>
      <c r="C19" s="768">
        <v>0</v>
      </c>
      <c r="D19" s="767">
        <f t="shared" si="0"/>
        <v>0</v>
      </c>
      <c r="E19" s="769">
        <f t="shared" si="1"/>
        <v>0</v>
      </c>
      <c r="F19" s="770"/>
      <c r="G19" s="771"/>
      <c r="H19" s="771"/>
      <c r="I19" s="771"/>
      <c r="J19" s="771"/>
      <c r="K19" s="771"/>
    </row>
    <row r="20" spans="1:11" s="772" customFormat="1" ht="27" customHeight="1">
      <c r="A20" s="767" t="s">
        <v>295</v>
      </c>
      <c r="B20" s="767">
        <v>0</v>
      </c>
      <c r="C20" s="768">
        <v>0</v>
      </c>
      <c r="D20" s="767">
        <f t="shared" si="0"/>
        <v>0</v>
      </c>
      <c r="E20" s="769">
        <f t="shared" si="1"/>
        <v>0</v>
      </c>
      <c r="F20" s="770"/>
      <c r="G20" s="771"/>
      <c r="H20" s="771"/>
      <c r="I20" s="771"/>
      <c r="J20" s="771"/>
      <c r="K20" s="771"/>
    </row>
    <row r="21" spans="1:11" s="329" customFormat="1" ht="27" customHeight="1">
      <c r="A21" s="767" t="s">
        <v>296</v>
      </c>
      <c r="B21" s="767">
        <v>0</v>
      </c>
      <c r="C21" s="768">
        <v>0</v>
      </c>
      <c r="D21" s="767">
        <f t="shared" si="0"/>
        <v>0</v>
      </c>
      <c r="E21" s="769">
        <f t="shared" si="1"/>
        <v>0</v>
      </c>
      <c r="F21" s="773"/>
      <c r="G21" s="771"/>
      <c r="H21" s="771"/>
      <c r="I21" s="771"/>
      <c r="J21" s="771"/>
      <c r="K21" s="771"/>
    </row>
    <row r="22" spans="1:11" s="772" customFormat="1" ht="27" customHeight="1">
      <c r="A22" s="767" t="s">
        <v>297</v>
      </c>
      <c r="B22" s="767">
        <v>1014231.22766</v>
      </c>
      <c r="C22" s="768">
        <v>62900.2304</v>
      </c>
      <c r="D22" s="767">
        <f t="shared" si="0"/>
        <v>1077131.4580600001</v>
      </c>
      <c r="E22" s="769">
        <f t="shared" si="1"/>
        <v>0.25204340290637639</v>
      </c>
      <c r="F22" s="770"/>
      <c r="G22" s="771"/>
      <c r="H22" s="771"/>
      <c r="I22" s="771"/>
      <c r="J22" s="771"/>
      <c r="K22" s="771"/>
    </row>
    <row r="23" spans="1:11" s="772" customFormat="1" ht="27" customHeight="1">
      <c r="A23" s="767" t="s">
        <v>298</v>
      </c>
      <c r="B23" s="767">
        <v>8557.198980000001</v>
      </c>
      <c r="C23" s="768">
        <v>704.46776999999997</v>
      </c>
      <c r="D23" s="767">
        <f t="shared" si="0"/>
        <v>9261.6667500000003</v>
      </c>
      <c r="E23" s="769">
        <f t="shared" si="1"/>
        <v>2.1671839465715508E-3</v>
      </c>
      <c r="F23" s="770"/>
      <c r="G23" s="771"/>
      <c r="H23" s="771"/>
      <c r="I23" s="771"/>
      <c r="J23" s="771"/>
      <c r="K23" s="771"/>
    </row>
    <row r="24" spans="1:11" s="772" customFormat="1" ht="27" customHeight="1">
      <c r="A24" s="767" t="s">
        <v>299</v>
      </c>
      <c r="B24" s="767">
        <v>0</v>
      </c>
      <c r="C24" s="768">
        <v>0</v>
      </c>
      <c r="D24" s="767">
        <f t="shared" si="0"/>
        <v>0</v>
      </c>
      <c r="E24" s="769">
        <f t="shared" si="1"/>
        <v>0</v>
      </c>
      <c r="F24" s="770"/>
      <c r="G24" s="771"/>
      <c r="H24" s="771"/>
      <c r="I24" s="771"/>
      <c r="J24" s="771"/>
      <c r="K24" s="771"/>
    </row>
    <row r="25" spans="1:11" s="772" customFormat="1" ht="27" customHeight="1">
      <c r="A25" s="767" t="s">
        <v>300</v>
      </c>
      <c r="B25" s="767">
        <v>0</v>
      </c>
      <c r="C25" s="768">
        <v>0</v>
      </c>
      <c r="D25" s="767">
        <f t="shared" si="0"/>
        <v>0</v>
      </c>
      <c r="E25" s="769">
        <f t="shared" si="1"/>
        <v>0</v>
      </c>
      <c r="F25" s="770"/>
      <c r="G25" s="771"/>
      <c r="H25" s="771"/>
      <c r="I25" s="771"/>
      <c r="J25" s="771"/>
      <c r="K25" s="771"/>
    </row>
    <row r="26" spans="1:11" s="329" customFormat="1" ht="27" customHeight="1">
      <c r="A26" s="767" t="s">
        <v>301</v>
      </c>
      <c r="B26" s="767">
        <v>3.8143800000000003</v>
      </c>
      <c r="C26" s="768">
        <v>6.4976799999999999</v>
      </c>
      <c r="D26" s="767">
        <f t="shared" si="0"/>
        <v>10.312060000000001</v>
      </c>
      <c r="E26" s="769">
        <f t="shared" si="1"/>
        <v>2.4129707418033181E-6</v>
      </c>
      <c r="F26" s="773"/>
      <c r="G26" s="771"/>
      <c r="H26" s="771"/>
      <c r="I26" s="771"/>
      <c r="J26" s="771"/>
      <c r="K26" s="771"/>
    </row>
    <row r="27" spans="1:11" s="772" customFormat="1" ht="27" customHeight="1">
      <c r="A27" s="767" t="s">
        <v>302</v>
      </c>
      <c r="B27" s="767">
        <v>0</v>
      </c>
      <c r="C27" s="767">
        <v>0</v>
      </c>
      <c r="D27" s="767">
        <f t="shared" si="0"/>
        <v>0</v>
      </c>
      <c r="E27" s="769">
        <f t="shared" si="1"/>
        <v>0</v>
      </c>
      <c r="F27" s="774"/>
      <c r="G27" s="771"/>
      <c r="H27" s="771"/>
      <c r="I27" s="771"/>
      <c r="J27" s="771"/>
      <c r="K27" s="771"/>
    </row>
    <row r="28" spans="1:11" s="772" customFormat="1" ht="27" customHeight="1">
      <c r="A28" s="767" t="s">
        <v>303</v>
      </c>
      <c r="B28" s="767">
        <v>1005670.2143</v>
      </c>
      <c r="C28" s="767">
        <v>62189.264950000004</v>
      </c>
      <c r="D28" s="767">
        <f t="shared" si="0"/>
        <v>1067859.4792500001</v>
      </c>
      <c r="E28" s="769">
        <f t="shared" si="1"/>
        <v>0.24987380598906306</v>
      </c>
      <c r="F28" s="770"/>
      <c r="G28" s="771"/>
      <c r="H28" s="771"/>
      <c r="I28" s="771"/>
      <c r="J28" s="771"/>
      <c r="K28" s="771"/>
    </row>
    <row r="29" spans="1:11" s="777" customFormat="1" ht="27" customHeight="1">
      <c r="A29" s="767" t="s">
        <v>304</v>
      </c>
      <c r="B29" s="767">
        <v>998584.1222000001</v>
      </c>
      <c r="C29" s="767">
        <v>69970.624909999999</v>
      </c>
      <c r="D29" s="767">
        <f t="shared" si="0"/>
        <v>1068554.7471100001</v>
      </c>
      <c r="E29" s="769">
        <f t="shared" si="1"/>
        <v>0.2500364952096355</v>
      </c>
      <c r="F29" s="775"/>
      <c r="G29" s="776"/>
      <c r="H29" s="776"/>
      <c r="I29" s="776"/>
      <c r="J29" s="776"/>
      <c r="K29" s="776"/>
    </row>
    <row r="30" spans="1:11" s="780" customFormat="1" ht="40.5" customHeight="1">
      <c r="A30" s="767" t="s">
        <v>305</v>
      </c>
      <c r="B30" s="767">
        <v>0</v>
      </c>
      <c r="C30" s="767">
        <v>0</v>
      </c>
      <c r="D30" s="767">
        <f t="shared" si="0"/>
        <v>0</v>
      </c>
      <c r="E30" s="769">
        <f t="shared" si="1"/>
        <v>0</v>
      </c>
      <c r="F30" s="778"/>
      <c r="G30" s="779"/>
      <c r="H30" s="776"/>
      <c r="I30" s="776"/>
      <c r="J30" s="776"/>
      <c r="K30" s="776"/>
    </row>
    <row r="31" spans="1:11" s="772" customFormat="1" ht="27" customHeight="1">
      <c r="A31" s="767" t="s">
        <v>306</v>
      </c>
      <c r="B31" s="767">
        <v>998584.1222000001</v>
      </c>
      <c r="C31" s="768">
        <v>69970.624909999999</v>
      </c>
      <c r="D31" s="767">
        <f t="shared" si="0"/>
        <v>1068554.7471100001</v>
      </c>
      <c r="E31" s="769">
        <f t="shared" si="1"/>
        <v>0.2500364952096355</v>
      </c>
      <c r="F31" s="770"/>
      <c r="G31" s="771"/>
      <c r="H31" s="771"/>
      <c r="I31" s="771"/>
      <c r="J31" s="771"/>
      <c r="K31" s="771"/>
    </row>
    <row r="32" spans="1:11" s="772" customFormat="1" ht="27" customHeight="1">
      <c r="A32" s="767" t="s">
        <v>307</v>
      </c>
      <c r="B32" s="767">
        <v>56.547150000000002</v>
      </c>
      <c r="C32" s="768">
        <v>0</v>
      </c>
      <c r="D32" s="767">
        <f t="shared" si="0"/>
        <v>56.547150000000002</v>
      </c>
      <c r="E32" s="769">
        <f t="shared" si="1"/>
        <v>1.3231751801518174E-5</v>
      </c>
      <c r="F32" s="770"/>
      <c r="G32" s="771"/>
      <c r="H32" s="771"/>
      <c r="I32" s="771"/>
      <c r="J32" s="771"/>
      <c r="K32" s="771"/>
    </row>
    <row r="33" spans="1:11" s="772" customFormat="1" ht="27" customHeight="1">
      <c r="A33" s="767" t="s">
        <v>308</v>
      </c>
      <c r="B33" s="767">
        <v>0</v>
      </c>
      <c r="C33" s="768">
        <v>0</v>
      </c>
      <c r="D33" s="767">
        <f t="shared" si="0"/>
        <v>0</v>
      </c>
      <c r="E33" s="769">
        <f t="shared" si="1"/>
        <v>0</v>
      </c>
      <c r="F33" s="770"/>
      <c r="G33" s="771"/>
      <c r="H33" s="771"/>
      <c r="I33" s="771"/>
      <c r="J33" s="771"/>
      <c r="K33" s="771"/>
    </row>
    <row r="34" spans="1:11" s="329" customFormat="1" ht="27" customHeight="1">
      <c r="A34" s="767" t="s">
        <v>309</v>
      </c>
      <c r="B34" s="767">
        <v>0</v>
      </c>
      <c r="C34" s="768">
        <v>0</v>
      </c>
      <c r="D34" s="767">
        <f t="shared" si="0"/>
        <v>0</v>
      </c>
      <c r="E34" s="769">
        <f t="shared" si="1"/>
        <v>0</v>
      </c>
      <c r="F34" s="773"/>
      <c r="G34" s="771"/>
      <c r="H34" s="771"/>
      <c r="I34" s="771"/>
      <c r="J34" s="771"/>
      <c r="K34" s="771"/>
    </row>
    <row r="35" spans="1:11" s="772" customFormat="1" ht="27" customHeight="1">
      <c r="A35" s="767" t="s">
        <v>310</v>
      </c>
      <c r="B35" s="767">
        <v>56.547150000000002</v>
      </c>
      <c r="C35" s="768">
        <v>0</v>
      </c>
      <c r="D35" s="767">
        <f t="shared" si="0"/>
        <v>56.547150000000002</v>
      </c>
      <c r="E35" s="769">
        <f t="shared" si="1"/>
        <v>1.3231751801518174E-5</v>
      </c>
      <c r="F35" s="770"/>
      <c r="G35" s="771"/>
      <c r="H35" s="771"/>
      <c r="I35" s="771"/>
      <c r="J35" s="771"/>
      <c r="K35" s="771"/>
    </row>
    <row r="36" spans="1:11" s="772" customFormat="1" ht="27" customHeight="1">
      <c r="A36" s="767" t="s">
        <v>311</v>
      </c>
      <c r="B36" s="767">
        <v>0</v>
      </c>
      <c r="C36" s="768">
        <v>0</v>
      </c>
      <c r="D36" s="767">
        <f t="shared" si="0"/>
        <v>0</v>
      </c>
      <c r="E36" s="769">
        <f t="shared" si="1"/>
        <v>0</v>
      </c>
      <c r="F36" s="770"/>
      <c r="G36" s="771"/>
      <c r="H36" s="771"/>
      <c r="I36" s="771"/>
      <c r="J36" s="771"/>
      <c r="K36" s="771"/>
    </row>
    <row r="37" spans="1:11" s="772" customFormat="1" ht="27" customHeight="1">
      <c r="A37" s="767" t="s">
        <v>312</v>
      </c>
      <c r="B37" s="767">
        <v>0</v>
      </c>
      <c r="C37" s="768">
        <v>0</v>
      </c>
      <c r="D37" s="767">
        <f t="shared" si="0"/>
        <v>0</v>
      </c>
      <c r="E37" s="769">
        <f>+D37/$D$44</f>
        <v>0</v>
      </c>
      <c r="F37" s="770"/>
      <c r="G37" s="771"/>
      <c r="H37" s="771"/>
      <c r="I37" s="771"/>
      <c r="J37" s="771"/>
      <c r="K37" s="771"/>
    </row>
    <row r="38" spans="1:11" s="772" customFormat="1" ht="27" customHeight="1">
      <c r="A38" s="767" t="s">
        <v>313</v>
      </c>
      <c r="B38" s="767">
        <v>0</v>
      </c>
      <c r="C38" s="768">
        <v>0</v>
      </c>
      <c r="D38" s="767">
        <f t="shared" si="0"/>
        <v>0</v>
      </c>
      <c r="E38" s="769">
        <f t="shared" si="1"/>
        <v>0</v>
      </c>
      <c r="F38" s="770"/>
      <c r="G38" s="771"/>
      <c r="H38" s="771"/>
      <c r="I38" s="771"/>
      <c r="J38" s="771"/>
      <c r="K38" s="771"/>
    </row>
    <row r="39" spans="1:11" s="329" customFormat="1" ht="27" customHeight="1">
      <c r="A39" s="767" t="s">
        <v>314</v>
      </c>
      <c r="B39" s="767">
        <v>0</v>
      </c>
      <c r="C39" s="768">
        <v>0</v>
      </c>
      <c r="D39" s="767">
        <f t="shared" si="0"/>
        <v>0</v>
      </c>
      <c r="E39" s="769">
        <f t="shared" si="1"/>
        <v>0</v>
      </c>
      <c r="F39" s="773"/>
      <c r="G39" s="771"/>
      <c r="H39" s="771"/>
      <c r="I39" s="771"/>
      <c r="J39" s="771"/>
      <c r="K39" s="771"/>
    </row>
    <row r="40" spans="1:11" s="772" customFormat="1" ht="27" customHeight="1">
      <c r="A40" s="767" t="s">
        <v>315</v>
      </c>
      <c r="B40" s="767">
        <v>0</v>
      </c>
      <c r="C40" s="767">
        <v>0</v>
      </c>
      <c r="D40" s="767">
        <f t="shared" si="0"/>
        <v>0</v>
      </c>
      <c r="E40" s="769">
        <f t="shared" si="1"/>
        <v>0</v>
      </c>
      <c r="F40" s="774"/>
      <c r="G40" s="771"/>
      <c r="H40" s="771"/>
      <c r="I40" s="771"/>
      <c r="J40" s="771"/>
      <c r="K40" s="771"/>
    </row>
    <row r="41" spans="1:11" s="772" customFormat="1" ht="27" customHeight="1">
      <c r="A41" s="767" t="s">
        <v>316</v>
      </c>
      <c r="B41" s="767">
        <v>0</v>
      </c>
      <c r="C41" s="767">
        <v>0</v>
      </c>
      <c r="D41" s="767">
        <f t="shared" si="0"/>
        <v>0</v>
      </c>
      <c r="E41" s="769">
        <f t="shared" si="1"/>
        <v>0</v>
      </c>
      <c r="F41" s="770"/>
      <c r="G41" s="771"/>
      <c r="H41" s="771"/>
      <c r="I41" s="771"/>
      <c r="J41" s="771"/>
      <c r="K41" s="771"/>
    </row>
    <row r="42" spans="1:11" s="780" customFormat="1" ht="27" customHeight="1">
      <c r="A42" s="781" t="s">
        <v>317</v>
      </c>
      <c r="B42" s="767">
        <v>3292970.6577099999</v>
      </c>
      <c r="C42" s="767">
        <v>960547.15980999998</v>
      </c>
      <c r="D42" s="767">
        <f t="shared" si="0"/>
        <v>4253517.81752</v>
      </c>
      <c r="E42" s="769">
        <f t="shared" si="1"/>
        <v>0.99530200982295147</v>
      </c>
      <c r="F42" s="782"/>
      <c r="G42" s="776"/>
      <c r="H42" s="776"/>
      <c r="I42" s="776"/>
      <c r="J42" s="776"/>
      <c r="K42" s="776"/>
    </row>
    <row r="43" spans="1:11" s="780" customFormat="1" ht="40.5" customHeight="1">
      <c r="A43" s="767" t="s">
        <v>318</v>
      </c>
      <c r="B43" s="767">
        <v>0</v>
      </c>
      <c r="C43" s="767">
        <v>20077.307920000003</v>
      </c>
      <c r="D43" s="767">
        <f t="shared" si="0"/>
        <v>20077.307920000003</v>
      </c>
      <c r="E43" s="769">
        <f t="shared" si="1"/>
        <v>4.6979901770486249E-3</v>
      </c>
      <c r="F43" s="778"/>
      <c r="G43" s="779"/>
      <c r="H43" s="776"/>
      <c r="I43" s="776"/>
      <c r="J43" s="776"/>
      <c r="K43" s="776"/>
    </row>
    <row r="44" spans="1:11" s="323" customFormat="1" ht="24" customHeight="1">
      <c r="A44" s="783" t="s">
        <v>150</v>
      </c>
      <c r="B44" s="784">
        <v>3292970.6577099999</v>
      </c>
      <c r="C44" s="784">
        <v>980624.46773000003</v>
      </c>
      <c r="D44" s="784">
        <f>SUM(D42:D43)</f>
        <v>4273595.1254399996</v>
      </c>
      <c r="E44" s="785">
        <f t="shared" si="1"/>
        <v>1</v>
      </c>
      <c r="F44" s="766"/>
      <c r="G44" s="549"/>
      <c r="H44" s="549"/>
      <c r="I44" s="549"/>
      <c r="J44" s="549"/>
      <c r="K44" s="549"/>
    </row>
    <row r="45" spans="1:11" ht="27" customHeight="1">
      <c r="A45" s="786" t="s">
        <v>280</v>
      </c>
      <c r="B45" s="787">
        <f>+B44/$D$44</f>
        <v>0.77053875274882599</v>
      </c>
      <c r="C45" s="787">
        <f>+C44/$D$44</f>
        <v>0.22946124725117406</v>
      </c>
      <c r="D45" s="787">
        <f>+D44/$D$44</f>
        <v>1</v>
      </c>
      <c r="E45" s="7"/>
      <c r="F45" s="662"/>
      <c r="G45" s="244"/>
      <c r="H45" s="244"/>
      <c r="I45" s="244"/>
      <c r="J45" s="244"/>
      <c r="K45" s="244"/>
    </row>
    <row r="46" spans="1:11" ht="9" customHeight="1" thickBot="1">
      <c r="A46" s="622"/>
      <c r="B46" s="325"/>
      <c r="C46" s="326"/>
      <c r="D46" s="327"/>
      <c r="E46" s="328"/>
      <c r="F46" s="662"/>
      <c r="G46" s="244"/>
      <c r="H46" s="244"/>
      <c r="I46" s="244"/>
      <c r="J46" s="244"/>
      <c r="K46" s="244"/>
    </row>
    <row r="47" spans="1:11" ht="18" customHeight="1" thickTop="1">
      <c r="A47" s="623" t="s">
        <v>152</v>
      </c>
      <c r="C47" s="30"/>
      <c r="D47" s="244"/>
      <c r="E47" s="7"/>
      <c r="F47" s="662"/>
      <c r="G47" s="244"/>
      <c r="H47" s="244"/>
      <c r="I47" s="244"/>
      <c r="J47" s="244"/>
      <c r="K47" s="244"/>
    </row>
    <row r="48" spans="1:11">
      <c r="A48" s="623" t="s">
        <v>319</v>
      </c>
      <c r="C48" s="30"/>
      <c r="D48" s="244"/>
      <c r="E48" s="7"/>
      <c r="F48" s="662"/>
      <c r="G48" s="244"/>
      <c r="H48" s="244"/>
      <c r="I48" s="244"/>
      <c r="J48" s="244"/>
      <c r="K48" s="244"/>
    </row>
    <row r="49" spans="1:11">
      <c r="A49" s="623" t="s">
        <v>320</v>
      </c>
      <c r="B49" s="1"/>
      <c r="C49" s="30"/>
      <c r="D49" s="244"/>
      <c r="E49" s="7"/>
      <c r="F49" s="662"/>
      <c r="G49" s="244"/>
      <c r="H49" s="244"/>
      <c r="I49" s="244"/>
      <c r="J49" s="244"/>
      <c r="K49" s="244"/>
    </row>
    <row r="50" spans="1:11" ht="9" customHeight="1">
      <c r="A50" s="31"/>
      <c r="B50" s="1"/>
      <c r="C50" s="30"/>
      <c r="D50" s="244"/>
      <c r="E50" s="7"/>
      <c r="F50" s="662"/>
      <c r="G50" s="244"/>
      <c r="H50" s="244"/>
      <c r="I50" s="244"/>
      <c r="J50" s="244"/>
      <c r="K50" s="244"/>
    </row>
    <row r="51" spans="1:11" ht="9" customHeight="1">
      <c r="A51" s="31"/>
      <c r="B51" s="1"/>
      <c r="C51" s="30"/>
      <c r="D51" s="244"/>
      <c r="E51" s="7"/>
      <c r="F51" s="662"/>
      <c r="G51" s="244"/>
      <c r="H51" s="244"/>
      <c r="I51" s="244"/>
      <c r="J51" s="244"/>
      <c r="K51" s="244"/>
    </row>
    <row r="52" spans="1:11" ht="9" customHeight="1">
      <c r="A52" s="315"/>
      <c r="B52" s="1"/>
      <c r="C52" s="30"/>
      <c r="D52" s="244"/>
      <c r="E52" s="7"/>
      <c r="F52" s="662"/>
      <c r="G52" s="244"/>
      <c r="H52" s="244"/>
      <c r="I52" s="244"/>
      <c r="J52" s="244"/>
      <c r="K52" s="244"/>
    </row>
    <row r="53" spans="1:11" ht="9" customHeight="1">
      <c r="A53" s="31"/>
      <c r="B53" s="1"/>
      <c r="C53" s="30"/>
      <c r="D53" s="244"/>
      <c r="E53" s="7"/>
      <c r="F53" s="662"/>
      <c r="G53" s="244"/>
      <c r="H53" s="244"/>
      <c r="I53" s="244"/>
      <c r="J53" s="244"/>
      <c r="K53" s="244"/>
    </row>
    <row r="54" spans="1:11" ht="9" customHeight="1">
      <c r="A54" s="31"/>
      <c r="B54" s="1"/>
      <c r="C54" s="30"/>
      <c r="D54" s="244"/>
      <c r="E54" s="7"/>
      <c r="F54" s="662"/>
      <c r="G54" s="244"/>
      <c r="H54" s="244"/>
      <c r="I54" s="244"/>
      <c r="J54" s="244"/>
      <c r="K54" s="244"/>
    </row>
    <row r="55" spans="1:11" ht="9" customHeight="1">
      <c r="A55" s="31"/>
      <c r="B55" s="1"/>
      <c r="C55" s="30"/>
      <c r="D55" s="244"/>
      <c r="E55" s="7"/>
      <c r="F55" s="662"/>
      <c r="G55" s="244"/>
      <c r="H55" s="244"/>
      <c r="I55" s="244"/>
      <c r="J55" s="244"/>
      <c r="K55" s="244"/>
    </row>
    <row r="56" spans="1:11" ht="9" customHeight="1">
      <c r="A56" s="31"/>
      <c r="C56" s="30"/>
      <c r="D56" s="244"/>
      <c r="E56" s="7"/>
      <c r="F56" s="662"/>
      <c r="G56" s="244"/>
      <c r="H56" s="244"/>
      <c r="I56" s="244"/>
      <c r="J56" s="244"/>
      <c r="K56" s="244"/>
    </row>
    <row r="57" spans="1:11" ht="9" customHeight="1">
      <c r="A57" s="31"/>
      <c r="C57" s="30"/>
      <c r="D57" s="244"/>
      <c r="E57" s="7"/>
      <c r="F57" s="662"/>
      <c r="G57" s="244"/>
      <c r="H57" s="244"/>
      <c r="I57" s="244"/>
      <c r="J57" s="244"/>
      <c r="K57" s="244"/>
    </row>
    <row r="58" spans="1:11" ht="9" customHeight="1">
      <c r="A58" s="315"/>
      <c r="C58" s="30"/>
      <c r="D58" s="244"/>
      <c r="E58" s="7"/>
      <c r="F58" s="662"/>
      <c r="G58" s="244"/>
      <c r="H58" s="244"/>
      <c r="I58" s="244"/>
      <c r="J58" s="244"/>
      <c r="K58" s="244"/>
    </row>
    <row r="59" spans="1:11" ht="9" customHeight="1">
      <c r="A59" s="31"/>
      <c r="C59" s="30"/>
      <c r="D59" s="244"/>
      <c r="E59" s="7"/>
      <c r="F59" s="662"/>
      <c r="G59" s="244"/>
      <c r="H59" s="244"/>
      <c r="I59" s="244"/>
      <c r="J59" s="244"/>
      <c r="K59" s="244"/>
    </row>
    <row r="60" spans="1:11" ht="9" customHeight="1">
      <c r="A60" s="31"/>
      <c r="C60" s="30"/>
      <c r="D60" s="244"/>
      <c r="E60" s="7"/>
      <c r="F60" s="662"/>
      <c r="G60" s="244"/>
      <c r="H60" s="244"/>
      <c r="I60" s="244"/>
      <c r="J60" s="244"/>
      <c r="K60" s="244"/>
    </row>
    <row r="61" spans="1:11" ht="9" customHeight="1">
      <c r="A61" s="31"/>
      <c r="C61" s="30"/>
      <c r="D61" s="244"/>
      <c r="E61" s="7"/>
      <c r="F61" s="662"/>
      <c r="G61" s="244"/>
      <c r="H61" s="244"/>
      <c r="I61" s="244"/>
      <c r="J61" s="244"/>
      <c r="K61" s="244"/>
    </row>
    <row r="62" spans="1:11" ht="9" customHeight="1">
      <c r="A62" s="31"/>
      <c r="C62" s="30"/>
      <c r="D62" s="244"/>
      <c r="E62" s="7"/>
      <c r="F62" s="662"/>
      <c r="G62" s="244"/>
      <c r="H62" s="244"/>
      <c r="I62" s="244"/>
      <c r="J62" s="244"/>
      <c r="K62" s="244"/>
    </row>
    <row r="63" spans="1:11" ht="9" customHeight="1">
      <c r="A63" s="31"/>
      <c r="C63" s="30"/>
      <c r="D63" s="244"/>
      <c r="E63" s="7"/>
      <c r="F63" s="662"/>
      <c r="G63" s="244"/>
      <c r="H63" s="244"/>
      <c r="I63" s="244"/>
      <c r="J63" s="244"/>
      <c r="K63" s="244"/>
    </row>
    <row r="64" spans="1:11" ht="9" customHeight="1">
      <c r="A64" s="315"/>
      <c r="C64" s="30"/>
      <c r="D64" s="244"/>
      <c r="E64" s="7"/>
      <c r="F64" s="662"/>
      <c r="G64" s="244"/>
      <c r="H64" s="244"/>
      <c r="I64" s="244"/>
      <c r="J64" s="244"/>
      <c r="K64" s="244"/>
    </row>
    <row r="65" spans="1:11" ht="9" customHeight="1">
      <c r="A65" s="31"/>
      <c r="C65" s="30"/>
      <c r="D65" s="244"/>
      <c r="E65" s="7"/>
      <c r="F65" s="662"/>
      <c r="G65" s="244"/>
      <c r="H65" s="244"/>
      <c r="I65" s="244"/>
      <c r="J65" s="244"/>
      <c r="K65" s="244"/>
    </row>
    <row r="66" spans="1:11" ht="9" customHeight="1">
      <c r="A66" s="31"/>
      <c r="C66" s="30"/>
      <c r="D66" s="244"/>
      <c r="E66" s="7"/>
      <c r="F66" s="662"/>
      <c r="G66" s="244"/>
      <c r="H66" s="244"/>
      <c r="I66" s="244"/>
      <c r="J66" s="244"/>
      <c r="K66" s="244"/>
    </row>
    <row r="67" spans="1:11" ht="9" customHeight="1">
      <c r="A67" s="31"/>
      <c r="C67" s="30"/>
      <c r="D67" s="244"/>
      <c r="E67" s="7"/>
      <c r="F67" s="662"/>
      <c r="G67" s="244"/>
      <c r="H67" s="244"/>
      <c r="I67" s="244"/>
      <c r="J67" s="244"/>
      <c r="K67" s="244"/>
    </row>
    <row r="68" spans="1:11" ht="9" customHeight="1">
      <c r="A68" s="31"/>
      <c r="C68" s="30"/>
      <c r="D68" s="244"/>
      <c r="E68" s="7"/>
      <c r="F68" s="662"/>
      <c r="G68" s="244"/>
      <c r="H68" s="244"/>
      <c r="I68" s="244"/>
      <c r="J68" s="244"/>
      <c r="K68" s="244"/>
    </row>
    <row r="69" spans="1:11" ht="9" customHeight="1">
      <c r="A69" s="315"/>
      <c r="C69" s="30"/>
      <c r="D69" s="244"/>
      <c r="E69" s="7"/>
      <c r="F69" s="662"/>
      <c r="G69" s="244"/>
      <c r="H69" s="244"/>
      <c r="I69" s="244"/>
      <c r="J69" s="244"/>
      <c r="K69" s="244"/>
    </row>
    <row r="70" spans="1:11" ht="9" customHeight="1">
      <c r="A70" s="35"/>
      <c r="C70" s="30"/>
      <c r="D70" s="244"/>
      <c r="E70" s="7"/>
      <c r="F70" s="662"/>
      <c r="G70" s="244"/>
      <c r="H70" s="244"/>
      <c r="I70" s="244"/>
      <c r="J70" s="244"/>
      <c r="K70" s="244"/>
    </row>
    <row r="71" spans="1:11" ht="9" customHeight="1">
      <c r="A71" s="35"/>
      <c r="C71" s="30"/>
      <c r="D71" s="244"/>
      <c r="E71" s="7"/>
      <c r="F71" s="662"/>
      <c r="G71" s="244"/>
      <c r="H71" s="244"/>
      <c r="I71" s="244"/>
      <c r="J71" s="244"/>
      <c r="K71" s="244"/>
    </row>
    <row r="72" spans="1:11" ht="9" customHeight="1">
      <c r="A72" s="35"/>
      <c r="C72" s="30"/>
      <c r="D72" s="244"/>
      <c r="E72" s="7"/>
      <c r="F72" s="662"/>
      <c r="G72" s="244"/>
      <c r="H72" s="244"/>
      <c r="I72" s="244"/>
      <c r="J72" s="244"/>
      <c r="K72" s="244"/>
    </row>
    <row r="73" spans="1:11" ht="9" customHeight="1">
      <c r="A73" s="35"/>
      <c r="C73" s="30"/>
      <c r="D73" s="244"/>
      <c r="E73" s="7"/>
      <c r="F73" s="662"/>
      <c r="G73" s="244"/>
      <c r="H73" s="244"/>
      <c r="I73" s="244"/>
      <c r="J73" s="244"/>
      <c r="K73" s="244"/>
    </row>
    <row r="74" spans="1:11" ht="9" customHeight="1">
      <c r="A74" s="36"/>
      <c r="C74" s="30"/>
      <c r="D74" s="244"/>
      <c r="E74" s="7"/>
      <c r="F74" s="662"/>
      <c r="G74" s="244"/>
      <c r="H74" s="244"/>
      <c r="I74" s="244"/>
      <c r="J74" s="244"/>
      <c r="K74" s="244"/>
    </row>
    <row r="75" spans="1:11" ht="9" customHeight="1">
      <c r="A75" s="36"/>
      <c r="C75" s="30"/>
      <c r="D75" s="244"/>
      <c r="E75" s="7"/>
      <c r="F75" s="662"/>
      <c r="G75" s="244"/>
      <c r="H75" s="244"/>
      <c r="I75" s="244"/>
      <c r="J75" s="244"/>
      <c r="K75" s="244"/>
    </row>
    <row r="76" spans="1:11" ht="9" customHeight="1">
      <c r="A76" s="33"/>
      <c r="C76" s="30"/>
      <c r="D76" s="244"/>
      <c r="E76" s="7"/>
      <c r="F76" s="662"/>
      <c r="G76" s="244"/>
      <c r="H76" s="244"/>
      <c r="I76" s="244"/>
      <c r="J76" s="244"/>
      <c r="K76" s="244"/>
    </row>
    <row r="77" spans="1:11" ht="9" customHeight="1">
      <c r="A77" s="31"/>
      <c r="C77" s="30"/>
      <c r="D77" s="244"/>
      <c r="E77" s="7"/>
      <c r="F77" s="662"/>
      <c r="G77" s="244"/>
      <c r="H77" s="244"/>
      <c r="I77" s="244"/>
      <c r="J77" s="244"/>
      <c r="K77" s="244"/>
    </row>
    <row r="78" spans="1:11" ht="9" customHeight="1">
      <c r="A78" s="31"/>
      <c r="C78" s="30"/>
      <c r="D78" s="244"/>
      <c r="E78" s="7"/>
      <c r="F78" s="662"/>
      <c r="G78" s="244"/>
      <c r="H78" s="244"/>
      <c r="I78" s="244"/>
      <c r="J78" s="244"/>
      <c r="K78" s="244"/>
    </row>
    <row r="79" spans="1:11" ht="9" customHeight="1">
      <c r="A79" s="31"/>
      <c r="C79" s="30"/>
      <c r="D79" s="244"/>
      <c r="E79" s="7"/>
      <c r="F79" s="662"/>
      <c r="G79" s="244"/>
      <c r="H79" s="244"/>
      <c r="I79" s="244"/>
      <c r="J79" s="244"/>
      <c r="K79" s="244"/>
    </row>
    <row r="80" spans="1:11" ht="9" customHeight="1">
      <c r="A80" s="31"/>
      <c r="C80" s="30"/>
      <c r="D80" s="244"/>
      <c r="E80" s="7"/>
      <c r="F80" s="662"/>
      <c r="G80" s="244"/>
      <c r="H80" s="244"/>
      <c r="I80" s="244"/>
      <c r="J80" s="244"/>
      <c r="K80" s="244"/>
    </row>
    <row r="81" spans="1:11" ht="9" customHeight="1">
      <c r="A81" s="35"/>
      <c r="C81" s="30"/>
      <c r="D81" s="244"/>
      <c r="E81" s="7"/>
      <c r="F81" s="662"/>
      <c r="G81" s="244"/>
      <c r="H81" s="244"/>
      <c r="I81" s="244"/>
      <c r="J81" s="244"/>
      <c r="K81" s="244"/>
    </row>
    <row r="82" spans="1:11" ht="9" customHeight="1">
      <c r="A82" s="33"/>
      <c r="C82" s="30"/>
      <c r="D82" s="244"/>
      <c r="E82" s="7"/>
      <c r="F82" s="662"/>
      <c r="G82" s="244"/>
      <c r="H82" s="244"/>
      <c r="I82" s="244"/>
      <c r="J82" s="244"/>
      <c r="K82" s="244"/>
    </row>
    <row r="83" spans="1:11" ht="9" customHeight="1">
      <c r="A83" s="31"/>
      <c r="C83" s="30"/>
      <c r="D83" s="244"/>
      <c r="E83" s="7"/>
      <c r="F83" s="662"/>
      <c r="G83" s="244"/>
      <c r="H83" s="244"/>
      <c r="I83" s="244"/>
      <c r="J83" s="244"/>
      <c r="K83" s="244"/>
    </row>
    <row r="84" spans="1:11" ht="9" customHeight="1">
      <c r="A84" s="31"/>
      <c r="C84" s="30"/>
      <c r="D84" s="244"/>
      <c r="E84" s="7"/>
      <c r="F84" s="662"/>
      <c r="G84" s="244"/>
      <c r="H84" s="244"/>
      <c r="I84" s="244"/>
      <c r="J84" s="244"/>
      <c r="K84" s="244"/>
    </row>
    <row r="85" spans="1:11" ht="9" customHeight="1">
      <c r="A85" s="31"/>
      <c r="C85" s="30"/>
      <c r="D85" s="244"/>
      <c r="E85" s="7"/>
      <c r="F85" s="662"/>
      <c r="G85" s="244"/>
      <c r="H85" s="244"/>
      <c r="I85" s="244"/>
      <c r="J85" s="244"/>
      <c r="K85" s="244"/>
    </row>
    <row r="86" spans="1:11" ht="9" customHeight="1">
      <c r="A86" s="31"/>
      <c r="C86" s="30"/>
      <c r="D86" s="244"/>
      <c r="E86" s="7"/>
      <c r="F86" s="662"/>
      <c r="G86" s="244"/>
      <c r="H86" s="244"/>
      <c r="I86" s="244"/>
      <c r="J86" s="244"/>
      <c r="K86" s="244"/>
    </row>
    <row r="87" spans="1:11" ht="9" customHeight="1">
      <c r="A87" s="35"/>
      <c r="C87" s="30"/>
      <c r="D87" s="244"/>
      <c r="E87" s="7"/>
      <c r="F87" s="662"/>
      <c r="G87" s="244"/>
      <c r="H87" s="244"/>
      <c r="I87" s="244"/>
      <c r="J87" s="244"/>
      <c r="K87" s="244"/>
    </row>
    <row r="88" spans="1:11" ht="9" customHeight="1">
      <c r="A88" s="33"/>
      <c r="C88" s="30"/>
      <c r="D88" s="244"/>
      <c r="E88" s="7"/>
      <c r="F88" s="662"/>
      <c r="G88" s="244"/>
      <c r="H88" s="244"/>
      <c r="I88" s="244"/>
      <c r="J88" s="244"/>
      <c r="K88" s="244"/>
    </row>
    <row r="89" spans="1:11" ht="9" customHeight="1">
      <c r="A89" s="31"/>
      <c r="C89" s="30"/>
      <c r="D89" s="244"/>
      <c r="E89" s="7"/>
      <c r="F89" s="662"/>
      <c r="G89" s="244"/>
      <c r="H89" s="244"/>
      <c r="I89" s="244"/>
      <c r="J89" s="244"/>
      <c r="K89" s="244"/>
    </row>
    <row r="90" spans="1:11" ht="9" customHeight="1">
      <c r="A90" s="31"/>
      <c r="C90" s="30"/>
      <c r="D90" s="244"/>
      <c r="E90" s="7"/>
      <c r="F90" s="662"/>
      <c r="G90" s="244"/>
      <c r="H90" s="244"/>
      <c r="I90" s="244"/>
      <c r="J90" s="244"/>
      <c r="K90" s="244"/>
    </row>
    <row r="91" spans="1:11" ht="9" customHeight="1">
      <c r="A91" s="31"/>
      <c r="C91" s="32"/>
    </row>
    <row r="92" spans="1:11" ht="9" customHeight="1">
      <c r="A92" s="31"/>
      <c r="C92" s="32"/>
    </row>
    <row r="93" spans="1:11" ht="9" customHeight="1">
      <c r="A93" s="31"/>
      <c r="C93" s="32"/>
    </row>
    <row r="94" spans="1:11" ht="9" customHeight="1">
      <c r="A94" s="31"/>
      <c r="C94" s="32"/>
    </row>
    <row r="95" spans="1:11" ht="9" customHeight="1">
      <c r="A95" s="31"/>
      <c r="C95" s="32"/>
    </row>
    <row r="96" spans="1:11" ht="9" customHeight="1">
      <c r="A96" s="31"/>
      <c r="C96" s="32"/>
    </row>
    <row r="97" spans="1:3" ht="9" customHeight="1">
      <c r="A97" s="35"/>
      <c r="C97" s="32"/>
    </row>
    <row r="98" spans="1:3" ht="9" customHeight="1">
      <c r="A98" s="33"/>
      <c r="C98" s="32"/>
    </row>
    <row r="99" spans="1:3" ht="9" customHeight="1">
      <c r="A99" s="31"/>
      <c r="C99" s="32"/>
    </row>
    <row r="100" spans="1:3" ht="9" customHeight="1">
      <c r="A100" s="31"/>
      <c r="C100" s="32"/>
    </row>
    <row r="101" spans="1:3" ht="9" customHeight="1">
      <c r="A101" s="31"/>
      <c r="C101" s="32"/>
    </row>
    <row r="102" spans="1:3" ht="9" customHeight="1">
      <c r="A102" s="31"/>
      <c r="C102" s="32"/>
    </row>
    <row r="103" spans="1:3" ht="9" customHeight="1">
      <c r="A103" s="31"/>
      <c r="C103" s="32"/>
    </row>
    <row r="104" spans="1:3" ht="9" customHeight="1">
      <c r="A104" s="31"/>
      <c r="C104" s="32"/>
    </row>
    <row r="105" spans="1:3" ht="9" customHeight="1">
      <c r="A105" s="31"/>
      <c r="C105" s="32"/>
    </row>
    <row r="106" spans="1:3" ht="9" customHeight="1">
      <c r="A106" s="31"/>
      <c r="C106" s="32"/>
    </row>
    <row r="107" spans="1:3" ht="9" customHeight="1">
      <c r="A107" s="31"/>
      <c r="C107" s="32"/>
    </row>
    <row r="108" spans="1:3" ht="9" customHeight="1">
      <c r="A108" s="33"/>
      <c r="C108" s="32"/>
    </row>
    <row r="109" spans="1:3" ht="9" customHeight="1">
      <c r="A109" s="31"/>
      <c r="C109" s="32"/>
    </row>
    <row r="110" spans="1:3" ht="9" customHeight="1">
      <c r="A110" s="31"/>
      <c r="C110" s="32"/>
    </row>
    <row r="111" spans="1:3" ht="9" customHeight="1">
      <c r="A111" s="31"/>
      <c r="C111" s="32"/>
    </row>
    <row r="112" spans="1:3">
      <c r="A112" s="37"/>
      <c r="C112" s="32"/>
    </row>
    <row r="113" spans="1:3">
      <c r="A113" s="37"/>
      <c r="C113" s="32"/>
    </row>
    <row r="114" spans="1:3">
      <c r="A114" s="37"/>
      <c r="C114" s="32"/>
    </row>
    <row r="115" spans="1:3">
      <c r="A115" s="37"/>
      <c r="C115" s="32"/>
    </row>
    <row r="116" spans="1:3">
      <c r="A116" s="37"/>
      <c r="C116" s="32"/>
    </row>
    <row r="117" spans="1:3">
      <c r="A117" s="37"/>
      <c r="C117" s="32"/>
    </row>
    <row r="118" spans="1:3">
      <c r="A118" s="37"/>
      <c r="C118" s="32"/>
    </row>
    <row r="119" spans="1:3" ht="15.75">
      <c r="A119" s="38"/>
      <c r="C119" s="32"/>
    </row>
    <row r="120" spans="1:3" ht="15.75">
      <c r="A120" s="38"/>
      <c r="C120" s="32"/>
    </row>
    <row r="121" spans="1:3" ht="15.75">
      <c r="A121" s="38"/>
      <c r="C121" s="32"/>
    </row>
    <row r="122" spans="1:3" ht="15.75">
      <c r="A122" s="38"/>
      <c r="C122" s="32"/>
    </row>
    <row r="123" spans="1:3" ht="15.75">
      <c r="A123" s="38"/>
      <c r="C123" s="32"/>
    </row>
    <row r="124" spans="1:3" ht="15.75">
      <c r="A124" s="38"/>
      <c r="C124" s="32"/>
    </row>
    <row r="125" spans="1:3" ht="15.75">
      <c r="A125" s="38"/>
      <c r="C125" s="32"/>
    </row>
    <row r="126" spans="1:3" ht="15.75">
      <c r="A126" s="38"/>
      <c r="C126" s="32"/>
    </row>
    <row r="127" spans="1:3" ht="15.75">
      <c r="A127" s="38"/>
      <c r="C127" s="32"/>
    </row>
    <row r="128" spans="1:3" ht="15.75">
      <c r="A128" s="38"/>
      <c r="C128" s="32"/>
    </row>
    <row r="129" spans="1:3" ht="15.75">
      <c r="A129" s="38"/>
      <c r="C129" s="32"/>
    </row>
    <row r="130" spans="1:3" ht="15.75">
      <c r="A130" s="38"/>
      <c r="C130" s="32"/>
    </row>
    <row r="131" spans="1:3" ht="15.75">
      <c r="A131" s="38"/>
      <c r="C131" s="32"/>
    </row>
    <row r="132" spans="1:3" ht="15.75">
      <c r="A132" s="38"/>
      <c r="C132" s="32"/>
    </row>
    <row r="133" spans="1:3" ht="15.75">
      <c r="A133" s="38"/>
      <c r="C133" s="32"/>
    </row>
    <row r="134" spans="1:3" ht="15.75">
      <c r="A134" s="38"/>
      <c r="C134" s="32"/>
    </row>
    <row r="135" spans="1:3" ht="15.75">
      <c r="A135" s="38"/>
      <c r="C135" s="32"/>
    </row>
    <row r="136" spans="1:3" ht="15.75">
      <c r="A136" s="38"/>
      <c r="C136" s="32"/>
    </row>
    <row r="137" spans="1:3" ht="15.75">
      <c r="A137" s="38"/>
      <c r="C137" s="32"/>
    </row>
    <row r="138" spans="1:3" ht="15.75">
      <c r="A138" s="38"/>
      <c r="C138" s="32"/>
    </row>
    <row r="139" spans="1:3" ht="15.75">
      <c r="A139" s="38"/>
      <c r="C139" s="32"/>
    </row>
    <row r="140" spans="1:3" ht="15.75">
      <c r="A140" s="38"/>
      <c r="C140" s="32"/>
    </row>
    <row r="141" spans="1:3" ht="15.75">
      <c r="A141" s="38"/>
      <c r="C141" s="32"/>
    </row>
    <row r="142" spans="1:3" ht="15.75">
      <c r="A142" s="38"/>
      <c r="C142" s="32"/>
    </row>
    <row r="143" spans="1:3" ht="15.75">
      <c r="A143" s="38"/>
      <c r="C143" s="32"/>
    </row>
    <row r="144" spans="1:3" ht="15.75">
      <c r="A144" s="38"/>
      <c r="C144" s="32"/>
    </row>
    <row r="145" spans="1:3" ht="15.75">
      <c r="A145" s="38"/>
      <c r="C145" s="32"/>
    </row>
    <row r="146" spans="1:3" ht="15.75">
      <c r="A146" s="38"/>
      <c r="C146" s="32"/>
    </row>
    <row r="147" spans="1:3" ht="15.75">
      <c r="A147" s="38"/>
      <c r="C147" s="32"/>
    </row>
    <row r="148" spans="1:3" ht="15.75">
      <c r="A148" s="38"/>
      <c r="C148" s="32"/>
    </row>
    <row r="149" spans="1:3" ht="15.75">
      <c r="A149" s="38"/>
      <c r="C149" s="32"/>
    </row>
    <row r="150" spans="1:3" ht="15.75">
      <c r="A150" s="38"/>
      <c r="C150" s="32"/>
    </row>
    <row r="151" spans="1:3" ht="15.75">
      <c r="A151" s="38"/>
      <c r="C151" s="32"/>
    </row>
    <row r="152" spans="1:3" ht="15.75">
      <c r="A152" s="38"/>
      <c r="C152" s="32"/>
    </row>
    <row r="153" spans="1:3" ht="15.75">
      <c r="A153" s="38"/>
      <c r="C153" s="32"/>
    </row>
    <row r="154" spans="1:3" ht="15.75">
      <c r="A154" s="38"/>
      <c r="C154" s="32"/>
    </row>
    <row r="155" spans="1:3" ht="15.75">
      <c r="A155" s="38"/>
      <c r="C155" s="32"/>
    </row>
    <row r="156" spans="1:3" ht="15.75">
      <c r="A156" s="38"/>
      <c r="C156" s="32"/>
    </row>
    <row r="157" spans="1:3" ht="15.75">
      <c r="A157" s="38"/>
      <c r="C157" s="32"/>
    </row>
    <row r="158" spans="1:3" ht="15.75">
      <c r="A158" s="38"/>
      <c r="C158" s="32"/>
    </row>
    <row r="159" spans="1:3" ht="15.75">
      <c r="A159" s="38"/>
      <c r="C159" s="32"/>
    </row>
    <row r="160" spans="1:3" ht="15.75">
      <c r="A160" s="38"/>
      <c r="C160" s="32"/>
    </row>
    <row r="161" spans="1:3" ht="15.75">
      <c r="A161" s="38"/>
      <c r="C161" s="32"/>
    </row>
    <row r="162" spans="1:3" ht="15.75">
      <c r="A162" s="38"/>
      <c r="C162" s="32"/>
    </row>
    <row r="163" spans="1:3" ht="15.75">
      <c r="A163" s="38"/>
      <c r="C163" s="32"/>
    </row>
    <row r="164" spans="1:3" ht="15.75">
      <c r="A164" s="38"/>
      <c r="C164" s="32"/>
    </row>
    <row r="165" spans="1:3" ht="15.75">
      <c r="A165" s="38"/>
      <c r="C165" s="32"/>
    </row>
    <row r="166" spans="1:3" ht="15.75">
      <c r="A166" s="38"/>
      <c r="C166" s="32"/>
    </row>
    <row r="167" spans="1:3" ht="15.75">
      <c r="A167" s="38"/>
      <c r="C167" s="32"/>
    </row>
    <row r="168" spans="1:3" ht="15.75">
      <c r="A168" s="38"/>
      <c r="C168" s="32"/>
    </row>
    <row r="169" spans="1:3" ht="15.75">
      <c r="A169" s="38"/>
      <c r="C169" s="32"/>
    </row>
    <row r="170" spans="1:3" ht="15.75">
      <c r="A170" s="38"/>
      <c r="C170" s="32"/>
    </row>
    <row r="171" spans="1:3" ht="15.75">
      <c r="A171" s="38"/>
      <c r="C171" s="32"/>
    </row>
    <row r="172" spans="1:3" ht="15.75">
      <c r="A172" s="38"/>
      <c r="C172" s="32"/>
    </row>
    <row r="173" spans="1:3" ht="15.75">
      <c r="A173" s="38"/>
      <c r="C173" s="32"/>
    </row>
    <row r="174" spans="1:3" ht="15.75">
      <c r="A174" s="38"/>
      <c r="C174" s="32"/>
    </row>
    <row r="175" spans="1:3" ht="15.75">
      <c r="A175" s="38"/>
      <c r="C175" s="32"/>
    </row>
    <row r="176" spans="1:3" ht="15.75">
      <c r="A176" s="38"/>
      <c r="C176" s="32"/>
    </row>
    <row r="177" spans="1:3" ht="15.75">
      <c r="A177" s="38"/>
      <c r="C177" s="32"/>
    </row>
    <row r="178" spans="1:3" ht="15.75">
      <c r="A178" s="38"/>
      <c r="C178" s="32"/>
    </row>
    <row r="179" spans="1:3" ht="15.75">
      <c r="A179" s="38"/>
      <c r="C179" s="32"/>
    </row>
    <row r="180" spans="1:3" ht="15.75">
      <c r="A180" s="38"/>
      <c r="C180" s="32"/>
    </row>
    <row r="181" spans="1:3" ht="15.75">
      <c r="A181" s="38"/>
      <c r="C181" s="32"/>
    </row>
    <row r="182" spans="1:3" ht="15.75">
      <c r="A182" s="38"/>
      <c r="C182" s="32"/>
    </row>
    <row r="183" spans="1:3" ht="15.75">
      <c r="A183" s="38"/>
      <c r="C183" s="32"/>
    </row>
    <row r="184" spans="1:3" ht="15.75">
      <c r="A184" s="38"/>
      <c r="C184" s="32"/>
    </row>
    <row r="185" spans="1:3" ht="15.75">
      <c r="A185" s="38"/>
      <c r="C185" s="32"/>
    </row>
    <row r="186" spans="1:3" ht="15.75">
      <c r="A186" s="38"/>
      <c r="C186" s="32"/>
    </row>
    <row r="187" spans="1:3" ht="15.75">
      <c r="A187" s="38"/>
      <c r="C187" s="32"/>
    </row>
    <row r="188" spans="1:3" ht="15.75">
      <c r="A188" s="38"/>
      <c r="C188" s="32"/>
    </row>
    <row r="189" spans="1:3" ht="15.75">
      <c r="A189" s="38"/>
      <c r="C189" s="32"/>
    </row>
    <row r="190" spans="1:3" ht="15.75">
      <c r="A190" s="38"/>
      <c r="C190" s="32"/>
    </row>
    <row r="191" spans="1:3" ht="15.75">
      <c r="A191" s="38"/>
      <c r="C191" s="32"/>
    </row>
    <row r="192" spans="1:3" ht="15.75">
      <c r="A192" s="38"/>
      <c r="C192" s="32"/>
    </row>
    <row r="193" spans="1:3" ht="15.75">
      <c r="A193" s="38"/>
      <c r="C193" s="32"/>
    </row>
    <row r="194" spans="1:3" ht="15.75">
      <c r="A194" s="38"/>
      <c r="C194" s="32"/>
    </row>
    <row r="195" spans="1:3" ht="15.75">
      <c r="A195" s="38"/>
      <c r="C195" s="32"/>
    </row>
    <row r="196" spans="1:3" ht="15.75">
      <c r="A196" s="38"/>
      <c r="C196" s="32"/>
    </row>
    <row r="197" spans="1:3" ht="15.75">
      <c r="A197" s="38"/>
      <c r="C197" s="32"/>
    </row>
    <row r="198" spans="1:3" ht="15.75">
      <c r="A198" s="38"/>
      <c r="C198" s="32"/>
    </row>
    <row r="199" spans="1:3" ht="15.75">
      <c r="A199" s="38"/>
      <c r="C199" s="32"/>
    </row>
    <row r="200" spans="1:3" ht="15.75">
      <c r="A200" s="38"/>
      <c r="C200" s="32"/>
    </row>
    <row r="201" spans="1:3" ht="15.75">
      <c r="A201" s="38"/>
      <c r="C201" s="32"/>
    </row>
    <row r="202" spans="1:3" ht="15.75">
      <c r="A202" s="38"/>
      <c r="C202" s="32"/>
    </row>
    <row r="203" spans="1:3" ht="15.75">
      <c r="A203" s="38"/>
      <c r="C203" s="32"/>
    </row>
    <row r="204" spans="1:3" ht="15.75">
      <c r="A204" s="38"/>
      <c r="C204" s="32"/>
    </row>
    <row r="205" spans="1:3" ht="15.75">
      <c r="A205" s="38"/>
      <c r="C205" s="32"/>
    </row>
    <row r="206" spans="1:3" ht="15.75">
      <c r="A206" s="38"/>
      <c r="C206" s="32"/>
    </row>
    <row r="207" spans="1:3" ht="15.75">
      <c r="A207" s="38"/>
      <c r="C207" s="32"/>
    </row>
    <row r="208" spans="1:3" ht="15.75">
      <c r="A208" s="38"/>
      <c r="C208" s="32"/>
    </row>
    <row r="209" spans="1:3" ht="15.75">
      <c r="A209" s="38"/>
      <c r="C209" s="32"/>
    </row>
    <row r="210" spans="1:3" ht="15.75">
      <c r="A210" s="39"/>
      <c r="C210" s="32"/>
    </row>
    <row r="211" spans="1:3" ht="15.75">
      <c r="A211" s="39"/>
      <c r="C211" s="32"/>
    </row>
    <row r="212" spans="1:3" ht="15.75">
      <c r="A212" s="39"/>
      <c r="C212" s="32"/>
    </row>
    <row r="213" spans="1:3" ht="15.75">
      <c r="A213" s="39"/>
      <c r="C213" s="32"/>
    </row>
    <row r="214" spans="1:3" ht="15.75">
      <c r="A214" s="39"/>
      <c r="C214" s="32"/>
    </row>
    <row r="215" spans="1:3" ht="15.75">
      <c r="A215" s="39"/>
      <c r="C215" s="32"/>
    </row>
    <row r="216" spans="1:3" ht="15.75">
      <c r="A216" s="39"/>
      <c r="C216" s="32"/>
    </row>
    <row r="217" spans="1:3" ht="15.75">
      <c r="A217" s="39"/>
      <c r="C217" s="32"/>
    </row>
    <row r="218" spans="1:3" ht="15.75">
      <c r="A218" s="39"/>
      <c r="C218" s="32"/>
    </row>
    <row r="219" spans="1:3" ht="15.75">
      <c r="A219" s="39"/>
      <c r="C219" s="32"/>
    </row>
    <row r="220" spans="1:3" ht="15.75">
      <c r="A220" s="39"/>
      <c r="C220" s="32"/>
    </row>
    <row r="221" spans="1:3" ht="15.75">
      <c r="A221" s="39"/>
      <c r="C221" s="32"/>
    </row>
    <row r="222" spans="1:3" ht="15.75">
      <c r="A222" s="39"/>
      <c r="C222" s="32"/>
    </row>
    <row r="223" spans="1:3" ht="15.75">
      <c r="A223" s="39"/>
      <c r="C223" s="32"/>
    </row>
    <row r="224" spans="1:3" ht="15.75">
      <c r="A224" s="39"/>
      <c r="C224" s="32"/>
    </row>
    <row r="225" spans="1:3" ht="15.75">
      <c r="A225" s="39"/>
      <c r="C225" s="32"/>
    </row>
    <row r="226" spans="1:3" ht="15.75">
      <c r="A226" s="39"/>
      <c r="C226" s="32"/>
    </row>
    <row r="227" spans="1:3" ht="15.75">
      <c r="A227" s="39"/>
      <c r="C227" s="32"/>
    </row>
    <row r="228" spans="1:3" ht="15.75">
      <c r="A228" s="39"/>
      <c r="C228" s="32"/>
    </row>
    <row r="229" spans="1:3" ht="15.75">
      <c r="A229" s="39"/>
      <c r="C229" s="32"/>
    </row>
    <row r="230" spans="1:3" ht="15.75">
      <c r="A230" s="39"/>
      <c r="C230" s="32"/>
    </row>
    <row r="231" spans="1:3" ht="15.75">
      <c r="A231" s="39"/>
      <c r="C231" s="32"/>
    </row>
    <row r="232" spans="1:3" ht="15.75">
      <c r="A232" s="39"/>
      <c r="C232" s="32"/>
    </row>
    <row r="233" spans="1:3" ht="15.75">
      <c r="A233" s="39"/>
      <c r="C233" s="32"/>
    </row>
    <row r="234" spans="1:3" ht="15.75">
      <c r="A234" s="39"/>
      <c r="C234" s="32"/>
    </row>
    <row r="235" spans="1:3" ht="15.75">
      <c r="A235" s="39"/>
      <c r="C235" s="32"/>
    </row>
    <row r="236" spans="1:3" ht="15.75">
      <c r="A236" s="39"/>
      <c r="C236" s="32"/>
    </row>
    <row r="237" spans="1:3" ht="15.75">
      <c r="A237" s="39"/>
      <c r="C237" s="32"/>
    </row>
    <row r="238" spans="1:3" ht="15.75">
      <c r="A238" s="39"/>
      <c r="C238" s="32"/>
    </row>
    <row r="239" spans="1:3" ht="15.75">
      <c r="A239" s="39"/>
      <c r="C239" s="32"/>
    </row>
    <row r="240" spans="1:3" ht="15.75">
      <c r="A240" s="39"/>
      <c r="C240" s="32"/>
    </row>
    <row r="241" spans="1:3" ht="15.75">
      <c r="A241" s="39"/>
      <c r="C241" s="32"/>
    </row>
    <row r="242" spans="1:3" ht="15.75">
      <c r="A242" s="39"/>
      <c r="C242" s="32"/>
    </row>
    <row r="243" spans="1:3" ht="15.75">
      <c r="A243" s="39"/>
      <c r="C243" s="32"/>
    </row>
    <row r="244" spans="1:3" ht="15.75">
      <c r="A244" s="39"/>
      <c r="C244" s="32"/>
    </row>
    <row r="245" spans="1:3" ht="15.75">
      <c r="A245" s="39"/>
      <c r="C245" s="32"/>
    </row>
    <row r="246" spans="1:3" ht="15.75">
      <c r="A246" s="39"/>
      <c r="C246" s="32"/>
    </row>
    <row r="247" spans="1:3" ht="15.75">
      <c r="A247" s="39"/>
      <c r="C247" s="32"/>
    </row>
    <row r="248" spans="1:3" ht="15.75">
      <c r="A248" s="39"/>
      <c r="C248" s="32"/>
    </row>
    <row r="249" spans="1:3" ht="15.75">
      <c r="A249" s="39"/>
      <c r="C249" s="32"/>
    </row>
    <row r="250" spans="1:3" ht="15.75">
      <c r="A250" s="39"/>
      <c r="C250" s="32"/>
    </row>
    <row r="251" spans="1:3" ht="15.75">
      <c r="A251" s="39"/>
      <c r="C251" s="32"/>
    </row>
    <row r="252" spans="1:3" ht="15.75">
      <c r="A252" s="39"/>
      <c r="C252" s="32"/>
    </row>
    <row r="253" spans="1:3" ht="15.75">
      <c r="A253" s="39"/>
      <c r="C253" s="32"/>
    </row>
    <row r="254" spans="1:3" ht="15.75">
      <c r="A254" s="39"/>
      <c r="C254" s="32"/>
    </row>
    <row r="255" spans="1:3" ht="15.75">
      <c r="A255" s="39"/>
      <c r="C255" s="32"/>
    </row>
    <row r="256" spans="1:3" ht="15.75">
      <c r="A256" s="39"/>
      <c r="C256" s="32"/>
    </row>
    <row r="257" spans="1:3" ht="15.75">
      <c r="A257" s="39"/>
      <c r="C257" s="32"/>
    </row>
    <row r="258" spans="1:3" ht="15.75">
      <c r="A258" s="39"/>
      <c r="C258" s="32"/>
    </row>
    <row r="259" spans="1:3" ht="15.75">
      <c r="A259" s="39"/>
      <c r="C259" s="32"/>
    </row>
    <row r="260" spans="1:3" ht="15.75">
      <c r="A260" s="39"/>
      <c r="C260" s="32"/>
    </row>
    <row r="261" spans="1:3" ht="15.75">
      <c r="A261" s="39"/>
      <c r="C261" s="32"/>
    </row>
    <row r="262" spans="1:3" ht="15.75">
      <c r="A262" s="39"/>
      <c r="C262" s="32"/>
    </row>
    <row r="263" spans="1:3" ht="15.75">
      <c r="A263" s="39"/>
      <c r="C263" s="32"/>
    </row>
    <row r="264" spans="1:3" ht="15.75">
      <c r="A264" s="39"/>
      <c r="C264" s="32"/>
    </row>
    <row r="265" spans="1:3" ht="15.75">
      <c r="A265" s="39"/>
      <c r="C265" s="32"/>
    </row>
    <row r="266" spans="1:3" ht="15.75">
      <c r="A266" s="39"/>
      <c r="C266" s="32"/>
    </row>
    <row r="267" spans="1:3" ht="15.75">
      <c r="A267" s="39"/>
      <c r="C267" s="32"/>
    </row>
    <row r="268" spans="1:3" ht="15.75">
      <c r="A268" s="39"/>
      <c r="C268" s="32"/>
    </row>
    <row r="269" spans="1:3" ht="15.75">
      <c r="A269" s="39"/>
      <c r="C269" s="32"/>
    </row>
    <row r="270" spans="1:3" ht="15.75">
      <c r="A270" s="39"/>
      <c r="C270" s="32"/>
    </row>
    <row r="271" spans="1:3" ht="15.75">
      <c r="A271" s="39"/>
      <c r="C271" s="32"/>
    </row>
    <row r="272" spans="1:3" ht="15.75">
      <c r="A272" s="39"/>
      <c r="C272" s="32"/>
    </row>
    <row r="273" spans="1:3" ht="15.75">
      <c r="A273" s="39"/>
      <c r="C273" s="32"/>
    </row>
    <row r="274" spans="1:3" ht="15.75">
      <c r="A274" s="39"/>
      <c r="C274" s="32"/>
    </row>
    <row r="275" spans="1:3" ht="15.75">
      <c r="A275" s="39"/>
      <c r="C275" s="32"/>
    </row>
    <row r="276" spans="1:3" ht="15.75">
      <c r="A276" s="39"/>
      <c r="C276" s="32"/>
    </row>
    <row r="277" spans="1:3" ht="15.75">
      <c r="A277" s="39"/>
      <c r="C277" s="32"/>
    </row>
    <row r="278" spans="1:3" ht="15.75">
      <c r="A278" s="39"/>
      <c r="C278" s="32"/>
    </row>
    <row r="279" spans="1:3" ht="15.75">
      <c r="A279" s="39"/>
      <c r="C279" s="32"/>
    </row>
    <row r="280" spans="1:3" ht="15.75">
      <c r="A280" s="39"/>
      <c r="C280" s="32"/>
    </row>
    <row r="281" spans="1:3" ht="15.75">
      <c r="A281" s="39"/>
      <c r="C281" s="32"/>
    </row>
    <row r="282" spans="1:3" ht="15.75">
      <c r="A282" s="39"/>
    </row>
    <row r="283" spans="1:3" ht="15.75">
      <c r="A283" s="39"/>
    </row>
    <row r="284" spans="1:3" ht="15.75">
      <c r="A284" s="39"/>
    </row>
    <row r="285" spans="1:3" ht="15.75">
      <c r="A285" s="39"/>
    </row>
    <row r="286" spans="1:3" ht="15.75">
      <c r="A286" s="39"/>
    </row>
    <row r="287" spans="1:3" ht="15.75">
      <c r="A287" s="39"/>
    </row>
    <row r="288" spans="1:3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</sheetData>
  <mergeCells count="4">
    <mergeCell ref="A2:E2"/>
    <mergeCell ref="A3:E3"/>
    <mergeCell ref="A4:E4"/>
    <mergeCell ref="A5:E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82"/>
  <sheetViews>
    <sheetView topLeftCell="A2" zoomScale="93" zoomScaleNormal="93" workbookViewId="0">
      <selection activeCell="A2" sqref="A2:D2"/>
    </sheetView>
  </sheetViews>
  <sheetFormatPr defaultRowHeight="12.75"/>
  <cols>
    <col min="1" max="1" width="62.42578125" style="445" customWidth="1"/>
    <col min="2" max="2" width="25.5703125" style="367" customWidth="1"/>
    <col min="3" max="3" width="20.140625" style="367" customWidth="1"/>
    <col min="4" max="4" width="35.42578125" style="367" customWidth="1"/>
    <col min="5" max="5" width="2.5703125" style="316" customWidth="1"/>
    <col min="6" max="256" width="11.42578125" style="239" customWidth="1"/>
    <col min="257" max="16384" width="9.140625" style="239"/>
  </cols>
  <sheetData>
    <row r="1" spans="1:26" s="25" customFormat="1" ht="3.75" hidden="1" customHeight="1">
      <c r="A1" s="482"/>
      <c r="B1" s="366"/>
      <c r="C1" s="366"/>
      <c r="D1" s="366"/>
      <c r="E1" s="364"/>
    </row>
    <row r="2" spans="1:26" s="25" customFormat="1" ht="39" customHeight="1">
      <c r="A2" s="1251" t="s">
        <v>353</v>
      </c>
      <c r="B2" s="1251"/>
      <c r="C2" s="1251"/>
      <c r="D2" s="1251"/>
      <c r="E2" s="364"/>
    </row>
    <row r="3" spans="1:26" s="25" customFormat="1" ht="35.25" customHeight="1">
      <c r="A3" s="1251" t="s">
        <v>321</v>
      </c>
      <c r="B3" s="1251"/>
      <c r="C3" s="1251"/>
      <c r="D3" s="1251"/>
      <c r="E3" s="364"/>
    </row>
    <row r="4" spans="1:26" s="25" customFormat="1" ht="24.75" customHeight="1">
      <c r="A4" s="1251" t="s">
        <v>922</v>
      </c>
      <c r="B4" s="1251"/>
      <c r="C4" s="1251"/>
      <c r="D4" s="1251"/>
      <c r="E4" s="364"/>
    </row>
    <row r="5" spans="1:26" s="25" customFormat="1" ht="39" customHeight="1">
      <c r="A5" s="1253" t="s">
        <v>75</v>
      </c>
      <c r="B5" s="1253"/>
      <c r="C5" s="1253"/>
      <c r="D5" s="1253"/>
      <c r="E5" s="364"/>
    </row>
    <row r="6" spans="1:26" ht="7.5" customHeight="1">
      <c r="A6" s="543"/>
    </row>
    <row r="7" spans="1:26" ht="10.5" customHeight="1">
      <c r="A7" s="625"/>
      <c r="B7" s="788"/>
      <c r="C7" s="307"/>
      <c r="D7" s="789"/>
      <c r="E7" s="615"/>
      <c r="F7" s="244"/>
      <c r="G7" s="244"/>
      <c r="H7" s="244"/>
      <c r="I7" s="244"/>
      <c r="J7" s="244"/>
    </row>
    <row r="8" spans="1:26" ht="38.25" customHeight="1" thickBot="1">
      <c r="A8" s="790" t="s">
        <v>161</v>
      </c>
      <c r="B8" s="761" t="s">
        <v>354</v>
      </c>
      <c r="C8" s="761" t="s">
        <v>355</v>
      </c>
      <c r="D8" s="791" t="s">
        <v>359</v>
      </c>
      <c r="E8" s="615"/>
      <c r="V8" s="239">
        <v>1</v>
      </c>
      <c r="W8" s="239">
        <v>1</v>
      </c>
      <c r="Y8" s="239">
        <v>1</v>
      </c>
      <c r="Z8" s="239">
        <v>1</v>
      </c>
    </row>
    <row r="9" spans="1:26" ht="27" customHeight="1" thickTop="1">
      <c r="A9" s="629" t="s">
        <v>322</v>
      </c>
      <c r="B9" s="631">
        <v>0</v>
      </c>
      <c r="C9" s="631">
        <v>8232.197549999999</v>
      </c>
      <c r="D9" s="631">
        <f t="shared" ref="D9:D57" si="0">SUM(B9:C9)</f>
        <v>8232.197549999999</v>
      </c>
      <c r="E9" s="792"/>
      <c r="F9" s="244"/>
      <c r="G9" s="244"/>
      <c r="H9" s="244"/>
      <c r="I9" s="244"/>
      <c r="J9" s="244"/>
    </row>
    <row r="10" spans="1:26" ht="27" customHeight="1">
      <c r="A10" s="632" t="s">
        <v>323</v>
      </c>
      <c r="B10" s="547">
        <v>0</v>
      </c>
      <c r="C10" s="547">
        <v>5836.71324</v>
      </c>
      <c r="D10" s="547">
        <f t="shared" si="0"/>
        <v>5836.71324</v>
      </c>
      <c r="E10" s="792"/>
      <c r="F10" s="244"/>
      <c r="G10" s="244"/>
      <c r="H10" s="244"/>
      <c r="I10" s="244"/>
      <c r="J10" s="244"/>
    </row>
    <row r="11" spans="1:26" ht="27" customHeight="1">
      <c r="A11" s="632" t="s">
        <v>324</v>
      </c>
      <c r="B11" s="547">
        <v>0</v>
      </c>
      <c r="C11" s="547">
        <v>0</v>
      </c>
      <c r="D11" s="547">
        <f t="shared" si="0"/>
        <v>0</v>
      </c>
      <c r="E11" s="792"/>
      <c r="F11" s="244"/>
      <c r="G11" s="244"/>
      <c r="H11" s="244"/>
      <c r="I11" s="244"/>
      <c r="J11" s="244"/>
    </row>
    <row r="12" spans="1:26" ht="27" customHeight="1">
      <c r="A12" s="632" t="s">
        <v>325</v>
      </c>
      <c r="B12" s="547">
        <v>0</v>
      </c>
      <c r="C12" s="547">
        <v>5836.71324</v>
      </c>
      <c r="D12" s="547">
        <f t="shared" si="0"/>
        <v>5836.71324</v>
      </c>
      <c r="E12" s="792"/>
      <c r="F12" s="244"/>
      <c r="G12" s="244"/>
      <c r="H12" s="244"/>
      <c r="I12" s="244"/>
      <c r="J12" s="244"/>
    </row>
    <row r="13" spans="1:26" ht="27" customHeight="1">
      <c r="A13" s="632" t="s">
        <v>326</v>
      </c>
      <c r="B13" s="547">
        <v>0</v>
      </c>
      <c r="C13" s="547">
        <v>2395.4843100000003</v>
      </c>
      <c r="D13" s="547">
        <f t="shared" si="0"/>
        <v>2395.4843100000003</v>
      </c>
      <c r="E13" s="792"/>
      <c r="F13" s="244"/>
      <c r="G13" s="244"/>
      <c r="H13" s="244"/>
      <c r="I13" s="244"/>
      <c r="J13" s="244"/>
    </row>
    <row r="14" spans="1:26" ht="27" customHeight="1">
      <c r="A14" s="632" t="s">
        <v>324</v>
      </c>
      <c r="B14" s="547">
        <v>0</v>
      </c>
      <c r="C14" s="547">
        <v>0</v>
      </c>
      <c r="D14" s="547">
        <f t="shared" si="0"/>
        <v>0</v>
      </c>
      <c r="E14" s="792"/>
      <c r="F14" s="244"/>
      <c r="G14" s="244"/>
      <c r="H14" s="244"/>
      <c r="I14" s="244"/>
      <c r="J14" s="244"/>
    </row>
    <row r="15" spans="1:26" ht="27" customHeight="1">
      <c r="A15" s="632" t="s">
        <v>325</v>
      </c>
      <c r="B15" s="547">
        <v>0</v>
      </c>
      <c r="C15" s="547">
        <v>2395.4843100000003</v>
      </c>
      <c r="D15" s="547">
        <f t="shared" si="0"/>
        <v>2395.4843100000003</v>
      </c>
      <c r="E15" s="792"/>
      <c r="F15" s="244"/>
      <c r="G15" s="244"/>
      <c r="H15" s="244"/>
      <c r="I15" s="244"/>
      <c r="J15" s="244"/>
    </row>
    <row r="16" spans="1:26" ht="27" customHeight="1">
      <c r="A16" s="629" t="s">
        <v>327</v>
      </c>
      <c r="B16" s="631">
        <v>77905.371379999997</v>
      </c>
      <c r="C16" s="631">
        <v>268171.32078999997</v>
      </c>
      <c r="D16" s="631">
        <f t="shared" si="0"/>
        <v>346076.69216999994</v>
      </c>
      <c r="E16" s="792"/>
      <c r="F16" s="244"/>
      <c r="G16" s="244"/>
      <c r="H16" s="244"/>
      <c r="I16" s="244"/>
      <c r="J16" s="244"/>
    </row>
    <row r="17" spans="1:10" ht="27" customHeight="1">
      <c r="A17" s="632" t="s">
        <v>323</v>
      </c>
      <c r="B17" s="547">
        <v>43939.854960000004</v>
      </c>
      <c r="C17" s="547">
        <v>164241.8009</v>
      </c>
      <c r="D17" s="547">
        <f t="shared" si="0"/>
        <v>208181.65586</v>
      </c>
      <c r="E17" s="792"/>
      <c r="F17" s="244"/>
      <c r="G17" s="244"/>
      <c r="H17" s="244"/>
      <c r="I17" s="244"/>
      <c r="J17" s="244"/>
    </row>
    <row r="18" spans="1:10" ht="27" customHeight="1">
      <c r="A18" s="632" t="s">
        <v>324</v>
      </c>
      <c r="B18" s="547">
        <v>43939.854960000004</v>
      </c>
      <c r="C18" s="547">
        <v>70302.538150000008</v>
      </c>
      <c r="D18" s="547">
        <f t="shared" si="0"/>
        <v>114242.39311</v>
      </c>
      <c r="E18" s="792"/>
      <c r="F18" s="244"/>
      <c r="G18" s="244"/>
      <c r="H18" s="244"/>
      <c r="I18" s="244"/>
      <c r="J18" s="244"/>
    </row>
    <row r="19" spans="1:10" ht="27" customHeight="1">
      <c r="A19" s="632" t="s">
        <v>325</v>
      </c>
      <c r="B19" s="547">
        <v>0</v>
      </c>
      <c r="C19" s="547">
        <v>93939.262749999994</v>
      </c>
      <c r="D19" s="547">
        <f t="shared" si="0"/>
        <v>93939.262749999994</v>
      </c>
      <c r="E19" s="792"/>
      <c r="F19" s="244"/>
      <c r="G19" s="244"/>
      <c r="H19" s="244"/>
      <c r="I19" s="244"/>
      <c r="J19" s="244"/>
    </row>
    <row r="20" spans="1:10" ht="27" customHeight="1">
      <c r="A20" s="632" t="s">
        <v>326</v>
      </c>
      <c r="B20" s="547">
        <v>33965.51642</v>
      </c>
      <c r="C20" s="547">
        <v>103929.51989</v>
      </c>
      <c r="D20" s="547">
        <f t="shared" si="0"/>
        <v>137895.03631</v>
      </c>
      <c r="E20" s="792"/>
      <c r="F20" s="244"/>
      <c r="G20" s="244"/>
      <c r="H20" s="244"/>
      <c r="I20" s="244"/>
      <c r="J20" s="244"/>
    </row>
    <row r="21" spans="1:10" ht="27" customHeight="1">
      <c r="A21" s="632" t="s">
        <v>324</v>
      </c>
      <c r="B21" s="547">
        <v>33207.174870000003</v>
      </c>
      <c r="C21" s="547">
        <v>58403.228159999999</v>
      </c>
      <c r="D21" s="547">
        <f t="shared" si="0"/>
        <v>91610.403030000001</v>
      </c>
      <c r="E21" s="792"/>
      <c r="F21" s="244"/>
      <c r="G21" s="244"/>
      <c r="H21" s="244"/>
      <c r="I21" s="244"/>
      <c r="J21" s="244"/>
    </row>
    <row r="22" spans="1:10" ht="27" customHeight="1">
      <c r="A22" s="632" t="s">
        <v>325</v>
      </c>
      <c r="B22" s="547">
        <v>758.3415500000001</v>
      </c>
      <c r="C22" s="547">
        <v>45526.291729999997</v>
      </c>
      <c r="D22" s="547">
        <f t="shared" si="0"/>
        <v>46284.633279999995</v>
      </c>
      <c r="E22" s="792"/>
      <c r="F22" s="244"/>
      <c r="G22" s="244"/>
      <c r="H22" s="244"/>
      <c r="I22" s="244"/>
      <c r="J22" s="244"/>
    </row>
    <row r="23" spans="1:10" ht="27" customHeight="1">
      <c r="A23" s="629" t="s">
        <v>328</v>
      </c>
      <c r="B23" s="631">
        <v>2467811.8951099999</v>
      </c>
      <c r="C23" s="631">
        <v>554232.90590000001</v>
      </c>
      <c r="D23" s="631">
        <f t="shared" si="0"/>
        <v>3022044.8010100001</v>
      </c>
      <c r="E23" s="792"/>
      <c r="F23" s="244"/>
      <c r="G23" s="244"/>
      <c r="H23" s="244"/>
      <c r="I23" s="244"/>
      <c r="J23" s="244"/>
    </row>
    <row r="24" spans="1:10" ht="27" customHeight="1">
      <c r="A24" s="632" t="s">
        <v>323</v>
      </c>
      <c r="B24" s="547">
        <v>1523615.4987000001</v>
      </c>
      <c r="C24" s="547">
        <v>317433.00956999999</v>
      </c>
      <c r="D24" s="547">
        <f t="shared" si="0"/>
        <v>1841048.5082700001</v>
      </c>
      <c r="E24" s="792"/>
      <c r="F24" s="244"/>
      <c r="G24" s="244"/>
      <c r="H24" s="244"/>
      <c r="I24" s="244"/>
      <c r="J24" s="244"/>
    </row>
    <row r="25" spans="1:10" ht="27" customHeight="1">
      <c r="A25" s="632" t="s">
        <v>324</v>
      </c>
      <c r="B25" s="547">
        <v>1464454.0961099998</v>
      </c>
      <c r="C25" s="547">
        <v>270281.39385000005</v>
      </c>
      <c r="D25" s="547">
        <f t="shared" si="0"/>
        <v>1734735.4899599999</v>
      </c>
      <c r="E25" s="792"/>
      <c r="F25" s="244"/>
      <c r="G25" s="244"/>
      <c r="H25" s="244"/>
      <c r="I25" s="244"/>
      <c r="J25" s="244"/>
    </row>
    <row r="26" spans="1:10" ht="27" customHeight="1">
      <c r="A26" s="632" t="s">
        <v>325</v>
      </c>
      <c r="B26" s="547">
        <v>59161.402590000005</v>
      </c>
      <c r="C26" s="547">
        <v>47151.615720000002</v>
      </c>
      <c r="D26" s="547">
        <f t="shared" si="0"/>
        <v>106313.01831000001</v>
      </c>
      <c r="E26" s="792"/>
      <c r="F26" s="244"/>
      <c r="G26" s="244"/>
      <c r="H26" s="244"/>
      <c r="I26" s="244"/>
      <c r="J26" s="244"/>
    </row>
    <row r="27" spans="1:10" ht="27" customHeight="1">
      <c r="A27" s="632" t="s">
        <v>326</v>
      </c>
      <c r="B27" s="547">
        <v>944196.39640999993</v>
      </c>
      <c r="C27" s="547">
        <v>236799.89633000002</v>
      </c>
      <c r="D27" s="547">
        <f t="shared" si="0"/>
        <v>1180996.2927399999</v>
      </c>
      <c r="E27" s="792"/>
      <c r="F27" s="244"/>
      <c r="G27" s="244"/>
      <c r="H27" s="244"/>
      <c r="I27" s="244"/>
      <c r="J27" s="244"/>
    </row>
    <row r="28" spans="1:10" ht="27" customHeight="1">
      <c r="A28" s="632" t="s">
        <v>324</v>
      </c>
      <c r="B28" s="547">
        <v>871774.33558000007</v>
      </c>
      <c r="C28" s="547">
        <v>162374.07211000001</v>
      </c>
      <c r="D28" s="547">
        <f t="shared" si="0"/>
        <v>1034148.40769</v>
      </c>
      <c r="E28" s="792"/>
      <c r="F28" s="244"/>
      <c r="G28" s="244"/>
      <c r="H28" s="244"/>
      <c r="I28" s="244"/>
      <c r="J28" s="244"/>
    </row>
    <row r="29" spans="1:10" ht="27" customHeight="1">
      <c r="A29" s="632" t="s">
        <v>325</v>
      </c>
      <c r="B29" s="547">
        <v>72422.060830000002</v>
      </c>
      <c r="C29" s="547">
        <v>74425.824219999995</v>
      </c>
      <c r="D29" s="547">
        <f t="shared" si="0"/>
        <v>146847.88504999998</v>
      </c>
      <c r="E29" s="792"/>
      <c r="F29" s="244"/>
      <c r="G29" s="244"/>
      <c r="H29" s="244"/>
      <c r="I29" s="244"/>
      <c r="J29" s="244"/>
    </row>
    <row r="30" spans="1:10" ht="27" customHeight="1">
      <c r="A30" s="629" t="s">
        <v>329</v>
      </c>
      <c r="B30" s="631">
        <v>205005.77175000001</v>
      </c>
      <c r="C30" s="631">
        <v>93747.035080000001</v>
      </c>
      <c r="D30" s="631">
        <f t="shared" si="0"/>
        <v>298752.80683000002</v>
      </c>
      <c r="E30" s="792"/>
      <c r="F30" s="244"/>
      <c r="G30" s="244"/>
      <c r="H30" s="244"/>
      <c r="I30" s="244"/>
      <c r="J30" s="244"/>
    </row>
    <row r="31" spans="1:10" ht="27" customHeight="1">
      <c r="A31" s="632" t="s">
        <v>330</v>
      </c>
      <c r="B31" s="547">
        <v>171356.36543000001</v>
      </c>
      <c r="C31" s="547">
        <v>87092.900819999995</v>
      </c>
      <c r="D31" s="547">
        <f t="shared" si="0"/>
        <v>258449.26624999999</v>
      </c>
      <c r="E31" s="792"/>
      <c r="F31" s="244"/>
      <c r="G31" s="244"/>
      <c r="H31" s="244"/>
      <c r="I31" s="244"/>
      <c r="J31" s="244"/>
    </row>
    <row r="32" spans="1:10" ht="27" customHeight="1">
      <c r="A32" s="632" t="s">
        <v>331</v>
      </c>
      <c r="B32" s="547">
        <v>3751.4064700000004</v>
      </c>
      <c r="C32" s="547">
        <v>6105.0880299999999</v>
      </c>
      <c r="D32" s="547">
        <f t="shared" si="0"/>
        <v>9856.4945000000007</v>
      </c>
      <c r="E32" s="792"/>
      <c r="F32" s="244"/>
      <c r="G32" s="244"/>
      <c r="H32" s="244"/>
      <c r="I32" s="244"/>
      <c r="J32" s="244"/>
    </row>
    <row r="33" spans="1:10" ht="27" customHeight="1">
      <c r="A33" s="632" t="s">
        <v>332</v>
      </c>
      <c r="B33" s="547">
        <v>82742.610719999997</v>
      </c>
      <c r="C33" s="547">
        <v>30167.250250000001</v>
      </c>
      <c r="D33" s="547">
        <f t="shared" si="0"/>
        <v>112909.86096999999</v>
      </c>
      <c r="E33" s="792"/>
      <c r="F33" s="244"/>
      <c r="G33" s="244"/>
      <c r="H33" s="244"/>
      <c r="I33" s="244"/>
      <c r="J33" s="244"/>
    </row>
    <row r="34" spans="1:10" ht="27" customHeight="1">
      <c r="A34" s="632" t="s">
        <v>333</v>
      </c>
      <c r="B34" s="547">
        <v>25811.709890000002</v>
      </c>
      <c r="C34" s="547">
        <v>45198.876499999998</v>
      </c>
      <c r="D34" s="547">
        <f t="shared" si="0"/>
        <v>71010.586389999997</v>
      </c>
      <c r="E34" s="792"/>
      <c r="F34" s="244"/>
      <c r="G34" s="244"/>
      <c r="H34" s="244"/>
      <c r="I34" s="244"/>
      <c r="J34" s="244"/>
    </row>
    <row r="35" spans="1:10" ht="27" customHeight="1">
      <c r="A35" s="632" t="s">
        <v>334</v>
      </c>
      <c r="B35" s="547">
        <v>59050.638350000001</v>
      </c>
      <c r="C35" s="547">
        <v>5621.6860399999996</v>
      </c>
      <c r="D35" s="547">
        <f t="shared" si="0"/>
        <v>64672.324390000002</v>
      </c>
      <c r="E35" s="792"/>
      <c r="F35" s="244"/>
      <c r="G35" s="244"/>
      <c r="H35" s="244"/>
      <c r="I35" s="244"/>
      <c r="J35" s="244"/>
    </row>
    <row r="36" spans="1:10" ht="27" customHeight="1">
      <c r="A36" s="632" t="s">
        <v>196</v>
      </c>
      <c r="B36" s="547">
        <v>13183.347179999999</v>
      </c>
      <c r="C36" s="547">
        <v>579.68239000000005</v>
      </c>
      <c r="D36" s="547">
        <f t="shared" si="0"/>
        <v>13763.029569999999</v>
      </c>
      <c r="E36" s="792"/>
      <c r="F36" s="244"/>
      <c r="G36" s="244"/>
      <c r="H36" s="244"/>
      <c r="I36" s="244"/>
      <c r="J36" s="244"/>
    </row>
    <row r="37" spans="1:10" ht="27" customHeight="1">
      <c r="A37" s="632" t="s">
        <v>332</v>
      </c>
      <c r="B37" s="547">
        <v>3518.2912099999999</v>
      </c>
      <c r="C37" s="547">
        <v>384.79525999999998</v>
      </c>
      <c r="D37" s="547">
        <f t="shared" si="0"/>
        <v>3903.0864699999997</v>
      </c>
      <c r="E37" s="792"/>
      <c r="F37" s="244"/>
      <c r="G37" s="244"/>
      <c r="H37" s="244"/>
      <c r="I37" s="244"/>
      <c r="J37" s="244"/>
    </row>
    <row r="38" spans="1:10" ht="27" customHeight="1">
      <c r="A38" s="632" t="s">
        <v>334</v>
      </c>
      <c r="B38" s="547">
        <v>9448.9362700000001</v>
      </c>
      <c r="C38" s="547">
        <v>194.88713000000001</v>
      </c>
      <c r="D38" s="547">
        <f t="shared" si="0"/>
        <v>9643.8233999999993</v>
      </c>
      <c r="E38" s="792"/>
      <c r="F38" s="244"/>
      <c r="G38" s="244"/>
      <c r="H38" s="244"/>
      <c r="I38" s="244"/>
      <c r="J38" s="244"/>
    </row>
    <row r="39" spans="1:10" ht="27" customHeight="1">
      <c r="A39" s="632" t="s">
        <v>335</v>
      </c>
      <c r="B39" s="547">
        <v>216.11970000000002</v>
      </c>
      <c r="C39" s="547">
        <v>0</v>
      </c>
      <c r="D39" s="547">
        <f t="shared" si="0"/>
        <v>216.11970000000002</v>
      </c>
      <c r="E39" s="792"/>
      <c r="F39" s="244"/>
      <c r="G39" s="244"/>
      <c r="H39" s="244"/>
      <c r="I39" s="244"/>
      <c r="J39" s="244"/>
    </row>
    <row r="40" spans="1:10" ht="27" customHeight="1">
      <c r="A40" s="632" t="s">
        <v>336</v>
      </c>
      <c r="B40" s="547">
        <v>479.30403000000001</v>
      </c>
      <c r="C40" s="547">
        <v>0</v>
      </c>
      <c r="D40" s="547">
        <f t="shared" si="0"/>
        <v>479.30403000000001</v>
      </c>
      <c r="E40" s="792"/>
      <c r="F40" s="244"/>
      <c r="G40" s="244"/>
      <c r="H40" s="244"/>
      <c r="I40" s="244"/>
      <c r="J40" s="244"/>
    </row>
    <row r="41" spans="1:10" ht="27" customHeight="1">
      <c r="A41" s="632" t="s">
        <v>332</v>
      </c>
      <c r="B41" s="547">
        <v>243.79656</v>
      </c>
      <c r="C41" s="547">
        <v>0</v>
      </c>
      <c r="D41" s="547">
        <f t="shared" si="0"/>
        <v>243.79656</v>
      </c>
      <c r="E41" s="792"/>
      <c r="F41" s="244"/>
      <c r="G41" s="244"/>
      <c r="H41" s="244"/>
      <c r="I41" s="244"/>
      <c r="J41" s="244"/>
    </row>
    <row r="42" spans="1:10" ht="27" customHeight="1">
      <c r="A42" s="632" t="s">
        <v>334</v>
      </c>
      <c r="B42" s="547">
        <v>235.50747000000001</v>
      </c>
      <c r="C42" s="547">
        <v>0</v>
      </c>
      <c r="D42" s="547">
        <f t="shared" si="0"/>
        <v>235.50747000000001</v>
      </c>
      <c r="E42" s="792"/>
      <c r="F42" s="244"/>
      <c r="G42" s="244"/>
      <c r="H42" s="244"/>
      <c r="I42" s="244"/>
      <c r="J42" s="244"/>
    </row>
    <row r="43" spans="1:10" ht="27" customHeight="1">
      <c r="A43" s="632" t="s">
        <v>198</v>
      </c>
      <c r="B43" s="547">
        <v>19975.144130000001</v>
      </c>
      <c r="C43" s="547">
        <v>6074.4518699999999</v>
      </c>
      <c r="D43" s="547">
        <f t="shared" si="0"/>
        <v>26049.596000000001</v>
      </c>
      <c r="E43" s="792"/>
      <c r="F43" s="244"/>
      <c r="G43" s="244"/>
      <c r="H43" s="244"/>
      <c r="I43" s="244"/>
      <c r="J43" s="244"/>
    </row>
    <row r="44" spans="1:10" ht="27" customHeight="1">
      <c r="A44" s="632" t="s">
        <v>331</v>
      </c>
      <c r="B44" s="547">
        <v>1449.2503700000002</v>
      </c>
      <c r="C44" s="547">
        <v>853.84192000000007</v>
      </c>
      <c r="D44" s="547">
        <f t="shared" si="0"/>
        <v>2303.0922900000005</v>
      </c>
      <c r="E44" s="792"/>
      <c r="F44" s="244"/>
      <c r="G44" s="244"/>
      <c r="H44" s="244"/>
      <c r="I44" s="244"/>
      <c r="J44" s="244"/>
    </row>
    <row r="45" spans="1:10" ht="27" customHeight="1">
      <c r="A45" s="632" t="s">
        <v>332</v>
      </c>
      <c r="B45" s="547">
        <v>7399.2608300000002</v>
      </c>
      <c r="C45" s="547">
        <v>968.77445999999998</v>
      </c>
      <c r="D45" s="547">
        <f t="shared" si="0"/>
        <v>8368.0352899999998</v>
      </c>
      <c r="E45" s="792"/>
      <c r="F45" s="244"/>
      <c r="G45" s="244"/>
      <c r="H45" s="244"/>
      <c r="I45" s="244"/>
      <c r="J45" s="244"/>
    </row>
    <row r="46" spans="1:10" ht="27" customHeight="1">
      <c r="A46" s="632" t="s">
        <v>333</v>
      </c>
      <c r="B46" s="547">
        <v>7912.7182000000003</v>
      </c>
      <c r="C46" s="547">
        <v>4075.23911</v>
      </c>
      <c r="D46" s="547">
        <f t="shared" si="0"/>
        <v>11987.95731</v>
      </c>
      <c r="E46" s="792"/>
      <c r="F46" s="244"/>
      <c r="G46" s="244"/>
      <c r="H46" s="244"/>
      <c r="I46" s="244"/>
      <c r="J46" s="244"/>
    </row>
    <row r="47" spans="1:10" ht="27" customHeight="1">
      <c r="A47" s="632" t="s">
        <v>334</v>
      </c>
      <c r="B47" s="547">
        <v>3213.91473</v>
      </c>
      <c r="C47" s="547">
        <v>176.59638000000001</v>
      </c>
      <c r="D47" s="547">
        <f t="shared" si="0"/>
        <v>3390.5111099999999</v>
      </c>
      <c r="E47" s="792"/>
      <c r="F47" s="244"/>
      <c r="G47" s="244"/>
      <c r="H47" s="244"/>
      <c r="I47" s="244"/>
      <c r="J47" s="244"/>
    </row>
    <row r="48" spans="1:10" ht="51" customHeight="1">
      <c r="A48" s="633" t="s">
        <v>199</v>
      </c>
      <c r="B48" s="547">
        <v>11.61098</v>
      </c>
      <c r="C48" s="547">
        <v>0</v>
      </c>
      <c r="D48" s="547">
        <f t="shared" si="0"/>
        <v>11.61098</v>
      </c>
      <c r="E48" s="792"/>
      <c r="F48" s="244"/>
      <c r="G48" s="244"/>
      <c r="H48" s="244"/>
      <c r="I48" s="244"/>
      <c r="J48" s="244"/>
    </row>
    <row r="49" spans="1:10" ht="27" customHeight="1">
      <c r="A49" s="632" t="s">
        <v>332</v>
      </c>
      <c r="B49" s="547">
        <v>9.7072599999999998</v>
      </c>
      <c r="C49" s="547">
        <v>0</v>
      </c>
      <c r="D49" s="547">
        <f t="shared" si="0"/>
        <v>9.7072599999999998</v>
      </c>
      <c r="E49" s="792"/>
      <c r="F49" s="244"/>
      <c r="G49" s="244"/>
      <c r="H49" s="244"/>
      <c r="I49" s="244"/>
      <c r="J49" s="244"/>
    </row>
    <row r="50" spans="1:10" ht="27" customHeight="1">
      <c r="A50" s="632" t="s">
        <v>334</v>
      </c>
      <c r="B50" s="547">
        <v>1.9037200000000001</v>
      </c>
      <c r="C50" s="547">
        <v>0</v>
      </c>
      <c r="D50" s="547">
        <f t="shared" si="0"/>
        <v>1.9037200000000001</v>
      </c>
      <c r="E50" s="792"/>
      <c r="F50" s="244"/>
      <c r="G50" s="244"/>
      <c r="H50" s="244"/>
      <c r="I50" s="244"/>
      <c r="J50" s="244"/>
    </row>
    <row r="51" spans="1:10" ht="27" customHeight="1">
      <c r="A51" s="632" t="s">
        <v>335</v>
      </c>
      <c r="B51" s="547">
        <v>0</v>
      </c>
      <c r="C51" s="547">
        <v>0</v>
      </c>
      <c r="D51" s="547">
        <f t="shared" si="0"/>
        <v>0</v>
      </c>
      <c r="E51" s="792"/>
      <c r="F51" s="244"/>
      <c r="G51" s="244"/>
      <c r="H51" s="244"/>
      <c r="I51" s="244"/>
      <c r="J51" s="244"/>
    </row>
    <row r="52" spans="1:10" ht="27" customHeight="1">
      <c r="A52" s="629" t="s">
        <v>337</v>
      </c>
      <c r="B52" s="631">
        <v>542247.61867</v>
      </c>
      <c r="C52" s="631">
        <v>56241.008700000006</v>
      </c>
      <c r="D52" s="631">
        <f t="shared" si="0"/>
        <v>598488.62737</v>
      </c>
      <c r="E52" s="792"/>
      <c r="F52" s="244"/>
      <c r="G52" s="244"/>
      <c r="H52" s="244"/>
      <c r="I52" s="244"/>
      <c r="J52" s="244"/>
    </row>
    <row r="53" spans="1:10" ht="27" customHeight="1">
      <c r="A53" s="632" t="s">
        <v>338</v>
      </c>
      <c r="B53" s="547">
        <v>147125.97451</v>
      </c>
      <c r="C53" s="547">
        <v>4250.2771900000007</v>
      </c>
      <c r="D53" s="547">
        <f t="shared" si="0"/>
        <v>151376.25169999999</v>
      </c>
      <c r="E53" s="792"/>
      <c r="F53" s="244"/>
      <c r="G53" s="244"/>
      <c r="H53" s="244"/>
      <c r="I53" s="244"/>
      <c r="J53" s="244"/>
    </row>
    <row r="54" spans="1:10" ht="27" customHeight="1">
      <c r="A54" s="632" t="s">
        <v>339</v>
      </c>
      <c r="B54" s="547">
        <v>9040.7841599999992</v>
      </c>
      <c r="C54" s="547">
        <v>2028.00226</v>
      </c>
      <c r="D54" s="547">
        <f t="shared" si="0"/>
        <v>11068.786419999999</v>
      </c>
      <c r="E54" s="792"/>
      <c r="F54" s="244"/>
      <c r="G54" s="244"/>
      <c r="H54" s="244"/>
      <c r="I54" s="244"/>
      <c r="J54" s="244"/>
    </row>
    <row r="55" spans="1:10" ht="27" customHeight="1">
      <c r="A55" s="632" t="s">
        <v>340</v>
      </c>
      <c r="B55" s="547">
        <v>386080.86</v>
      </c>
      <c r="C55" s="547">
        <v>49962.729249999997</v>
      </c>
      <c r="D55" s="547">
        <f t="shared" si="0"/>
        <v>436043.58924999996</v>
      </c>
      <c r="E55" s="792"/>
      <c r="F55" s="244"/>
      <c r="G55" s="244"/>
      <c r="H55" s="244"/>
      <c r="I55" s="244"/>
      <c r="J55" s="244"/>
    </row>
    <row r="56" spans="1:10" s="323" customFormat="1" ht="36" customHeight="1">
      <c r="A56" s="793" t="s">
        <v>341</v>
      </c>
      <c r="B56" s="698">
        <v>0</v>
      </c>
      <c r="C56" s="698">
        <v>0</v>
      </c>
      <c r="D56" s="698">
        <f t="shared" si="0"/>
        <v>0</v>
      </c>
      <c r="E56" s="766"/>
      <c r="F56" s="549"/>
      <c r="G56" s="549"/>
      <c r="H56" s="549"/>
      <c r="I56" s="549"/>
      <c r="J56" s="549"/>
    </row>
    <row r="57" spans="1:10" s="323" customFormat="1" ht="24" customHeight="1">
      <c r="A57" s="794" t="s">
        <v>168</v>
      </c>
      <c r="B57" s="795">
        <v>3292970.6569099999</v>
      </c>
      <c r="C57" s="795">
        <v>980624.46802000003</v>
      </c>
      <c r="D57" s="795">
        <f t="shared" si="0"/>
        <v>4273595.1249299999</v>
      </c>
      <c r="E57" s="766"/>
      <c r="F57" s="549"/>
      <c r="G57" s="549"/>
      <c r="H57" s="549"/>
      <c r="I57" s="549"/>
      <c r="J57" s="549"/>
    </row>
    <row r="58" spans="1:10" ht="27" customHeight="1">
      <c r="A58" s="796"/>
      <c r="B58" s="758"/>
      <c r="C58" s="758"/>
      <c r="D58" s="758"/>
      <c r="E58" s="792"/>
      <c r="F58" s="244"/>
      <c r="G58" s="244"/>
      <c r="H58" s="244"/>
      <c r="I58" s="244"/>
      <c r="J58" s="244"/>
    </row>
    <row r="59" spans="1:10" ht="9" customHeight="1" thickBot="1">
      <c r="A59" s="797"/>
      <c r="B59" s="798"/>
      <c r="C59" s="799"/>
      <c r="D59" s="800"/>
      <c r="E59" s="662"/>
      <c r="F59" s="244"/>
      <c r="G59" s="244"/>
      <c r="H59" s="244"/>
      <c r="I59" s="244"/>
      <c r="J59" s="244"/>
    </row>
    <row r="60" spans="1:10" ht="15" customHeight="1">
      <c r="A60" s="635" t="s">
        <v>152</v>
      </c>
      <c r="B60" s="374"/>
      <c r="C60" s="6"/>
      <c r="D60" s="6"/>
      <c r="E60" s="801"/>
      <c r="F60" s="7"/>
      <c r="G60" s="244"/>
      <c r="H60" s="244"/>
      <c r="I60" s="244"/>
      <c r="J60" s="244"/>
    </row>
    <row r="61" spans="1:10">
      <c r="A61" s="1254"/>
      <c r="B61" s="1254"/>
      <c r="C61" s="30"/>
      <c r="D61" s="377"/>
      <c r="E61" s="662"/>
      <c r="F61" s="244"/>
      <c r="G61" s="244"/>
      <c r="H61" s="244"/>
      <c r="I61" s="244"/>
      <c r="J61" s="244"/>
    </row>
    <row r="62" spans="1:10" ht="9" customHeight="1">
      <c r="A62" s="462"/>
      <c r="C62" s="30"/>
      <c r="D62" s="377"/>
      <c r="E62" s="662"/>
      <c r="F62" s="244"/>
      <c r="G62" s="244"/>
      <c r="H62" s="244"/>
      <c r="I62" s="244"/>
      <c r="J62" s="244"/>
    </row>
    <row r="63" spans="1:10" ht="9" customHeight="1">
      <c r="A63" s="463"/>
      <c r="C63" s="30"/>
      <c r="D63" s="377"/>
      <c r="E63" s="662"/>
      <c r="F63" s="244"/>
      <c r="G63" s="244"/>
      <c r="H63" s="244"/>
      <c r="I63" s="244"/>
      <c r="J63" s="244"/>
    </row>
    <row r="64" spans="1:10" ht="9" customHeight="1">
      <c r="A64" s="462"/>
      <c r="C64" s="30"/>
      <c r="D64" s="377"/>
      <c r="E64" s="662"/>
      <c r="F64" s="244"/>
      <c r="G64" s="244"/>
      <c r="H64" s="244"/>
      <c r="I64" s="244"/>
      <c r="J64" s="244"/>
    </row>
    <row r="65" spans="1:10" ht="9" customHeight="1">
      <c r="A65" s="462"/>
      <c r="C65" s="30"/>
      <c r="D65" s="377"/>
      <c r="E65" s="662"/>
      <c r="F65" s="244"/>
      <c r="G65" s="244"/>
      <c r="H65" s="244"/>
      <c r="I65" s="244"/>
      <c r="J65" s="244"/>
    </row>
    <row r="66" spans="1:10" ht="9" customHeight="1">
      <c r="A66" s="462"/>
      <c r="B66" s="378"/>
      <c r="C66" s="30"/>
      <c r="D66" s="377"/>
      <c r="E66" s="662"/>
      <c r="F66" s="244"/>
      <c r="G66" s="244"/>
      <c r="H66" s="244"/>
      <c r="I66" s="244"/>
      <c r="J66" s="244"/>
    </row>
    <row r="67" spans="1:10" ht="9" customHeight="1">
      <c r="A67" s="462"/>
      <c r="B67" s="378"/>
      <c r="C67" s="30"/>
      <c r="D67" s="377"/>
      <c r="E67" s="662"/>
      <c r="F67" s="244"/>
      <c r="G67" s="244"/>
      <c r="H67" s="244"/>
      <c r="I67" s="244"/>
      <c r="J67" s="244"/>
    </row>
    <row r="68" spans="1:10" ht="9" customHeight="1">
      <c r="A68" s="462"/>
      <c r="B68" s="378"/>
      <c r="C68" s="30"/>
      <c r="D68" s="377"/>
      <c r="E68" s="662"/>
      <c r="F68" s="244"/>
      <c r="G68" s="244"/>
      <c r="H68" s="244"/>
      <c r="I68" s="244"/>
      <c r="J68" s="244"/>
    </row>
    <row r="69" spans="1:10" ht="9" customHeight="1">
      <c r="A69" s="315"/>
      <c r="B69" s="378"/>
      <c r="C69" s="30"/>
      <c r="D69" s="377"/>
      <c r="E69" s="662"/>
      <c r="F69" s="244"/>
      <c r="G69" s="244"/>
      <c r="H69" s="244"/>
      <c r="I69" s="244"/>
      <c r="J69" s="244"/>
    </row>
    <row r="70" spans="1:10" ht="9" customHeight="1">
      <c r="A70" s="462"/>
      <c r="B70" s="378"/>
      <c r="C70" s="30"/>
      <c r="D70" s="377"/>
      <c r="E70" s="662"/>
      <c r="F70" s="244"/>
      <c r="G70" s="244"/>
      <c r="H70" s="244"/>
      <c r="I70" s="244"/>
      <c r="J70" s="244"/>
    </row>
    <row r="71" spans="1:10" ht="9" customHeight="1">
      <c r="A71" s="462"/>
      <c r="B71" s="378"/>
      <c r="C71" s="30"/>
      <c r="D71" s="377"/>
      <c r="E71" s="662"/>
      <c r="F71" s="244"/>
      <c r="G71" s="244"/>
      <c r="H71" s="244"/>
      <c r="I71" s="244"/>
      <c r="J71" s="244"/>
    </row>
    <row r="72" spans="1:10" ht="9" customHeight="1">
      <c r="A72" s="462"/>
      <c r="B72" s="378"/>
      <c r="C72" s="30"/>
      <c r="D72" s="377"/>
      <c r="E72" s="662"/>
      <c r="F72" s="244"/>
      <c r="G72" s="244"/>
      <c r="H72" s="244"/>
      <c r="I72" s="244"/>
      <c r="J72" s="244"/>
    </row>
    <row r="73" spans="1:10" ht="9" customHeight="1">
      <c r="A73" s="462"/>
      <c r="C73" s="30"/>
      <c r="D73" s="377"/>
      <c r="E73" s="662"/>
      <c r="F73" s="244"/>
      <c r="G73" s="244"/>
      <c r="H73" s="244"/>
      <c r="I73" s="244"/>
      <c r="J73" s="244"/>
    </row>
    <row r="74" spans="1:10" ht="9" customHeight="1">
      <c r="A74" s="462"/>
      <c r="C74" s="30"/>
      <c r="D74" s="377"/>
      <c r="E74" s="662"/>
      <c r="F74" s="244"/>
      <c r="G74" s="244"/>
      <c r="H74" s="244"/>
      <c r="I74" s="244"/>
      <c r="J74" s="244"/>
    </row>
    <row r="75" spans="1:10" ht="9" customHeight="1">
      <c r="A75" s="315"/>
      <c r="C75" s="30"/>
      <c r="D75" s="377"/>
      <c r="E75" s="662"/>
      <c r="F75" s="244"/>
      <c r="G75" s="244"/>
      <c r="H75" s="244"/>
      <c r="I75" s="244"/>
      <c r="J75" s="244"/>
    </row>
    <row r="76" spans="1:10" ht="9" customHeight="1">
      <c r="A76" s="462"/>
      <c r="C76" s="30"/>
      <c r="D76" s="377"/>
      <c r="E76" s="662"/>
      <c r="F76" s="244"/>
      <c r="G76" s="244"/>
      <c r="H76" s="244"/>
      <c r="I76" s="244"/>
      <c r="J76" s="244"/>
    </row>
    <row r="77" spans="1:10" ht="9" customHeight="1">
      <c r="A77" s="462"/>
      <c r="C77" s="30"/>
      <c r="D77" s="377"/>
      <c r="E77" s="662"/>
      <c r="F77" s="244"/>
      <c r="G77" s="244"/>
      <c r="H77" s="244"/>
      <c r="I77" s="244"/>
      <c r="J77" s="244"/>
    </row>
    <row r="78" spans="1:10" ht="9" customHeight="1">
      <c r="A78" s="462"/>
      <c r="C78" s="30"/>
      <c r="D78" s="377"/>
      <c r="E78" s="662"/>
      <c r="F78" s="244"/>
      <c r="G78" s="244"/>
      <c r="H78" s="244"/>
      <c r="I78" s="244"/>
      <c r="J78" s="244"/>
    </row>
    <row r="79" spans="1:10" ht="9" customHeight="1">
      <c r="A79" s="462"/>
      <c r="C79" s="30"/>
      <c r="D79" s="377"/>
      <c r="E79" s="662"/>
      <c r="F79" s="244"/>
      <c r="G79" s="244"/>
      <c r="H79" s="244"/>
      <c r="I79" s="244"/>
      <c r="J79" s="244"/>
    </row>
    <row r="80" spans="1:10" ht="9" customHeight="1">
      <c r="A80" s="462"/>
      <c r="C80" s="30"/>
      <c r="D80" s="377"/>
      <c r="E80" s="662"/>
      <c r="F80" s="244"/>
      <c r="G80" s="244"/>
      <c r="H80" s="244"/>
      <c r="I80" s="244"/>
      <c r="J80" s="244"/>
    </row>
    <row r="81" spans="1:10" ht="9" customHeight="1">
      <c r="A81" s="315"/>
      <c r="C81" s="30"/>
      <c r="D81" s="377"/>
      <c r="E81" s="662"/>
      <c r="F81" s="244"/>
      <c r="G81" s="244"/>
      <c r="H81" s="244"/>
      <c r="I81" s="244"/>
      <c r="J81" s="244"/>
    </row>
    <row r="82" spans="1:10" ht="9" customHeight="1">
      <c r="A82" s="462"/>
      <c r="C82" s="30"/>
      <c r="D82" s="377"/>
      <c r="E82" s="662"/>
      <c r="F82" s="244"/>
      <c r="G82" s="244"/>
      <c r="H82" s="244"/>
      <c r="I82" s="244"/>
      <c r="J82" s="244"/>
    </row>
    <row r="83" spans="1:10" ht="9" customHeight="1">
      <c r="A83" s="462"/>
      <c r="C83" s="30"/>
      <c r="D83" s="377"/>
      <c r="E83" s="662"/>
      <c r="F83" s="244"/>
      <c r="G83" s="244"/>
      <c r="H83" s="244"/>
      <c r="I83" s="244"/>
      <c r="J83" s="244"/>
    </row>
    <row r="84" spans="1:10" ht="9" customHeight="1">
      <c r="A84" s="462"/>
      <c r="C84" s="30"/>
      <c r="D84" s="377"/>
      <c r="E84" s="662"/>
      <c r="F84" s="244"/>
      <c r="G84" s="244"/>
      <c r="H84" s="244"/>
      <c r="I84" s="244"/>
      <c r="J84" s="244"/>
    </row>
    <row r="85" spans="1:10" ht="9" customHeight="1">
      <c r="A85" s="462"/>
      <c r="C85" s="30"/>
      <c r="D85" s="377"/>
      <c r="E85" s="662"/>
      <c r="F85" s="244"/>
      <c r="G85" s="244"/>
      <c r="H85" s="244"/>
      <c r="I85" s="244"/>
      <c r="J85" s="244"/>
    </row>
    <row r="86" spans="1:10" ht="9" customHeight="1">
      <c r="A86" s="315"/>
      <c r="C86" s="30"/>
      <c r="D86" s="377"/>
      <c r="E86" s="662"/>
      <c r="F86" s="244"/>
      <c r="G86" s="244"/>
      <c r="H86" s="244"/>
      <c r="I86" s="244"/>
      <c r="J86" s="244"/>
    </row>
    <row r="87" spans="1:10" ht="9" customHeight="1">
      <c r="A87" s="464"/>
      <c r="C87" s="30"/>
      <c r="D87" s="377"/>
      <c r="E87" s="662"/>
      <c r="F87" s="244"/>
      <c r="G87" s="244"/>
      <c r="H87" s="244"/>
      <c r="I87" s="244"/>
      <c r="J87" s="244"/>
    </row>
    <row r="88" spans="1:10" ht="9" customHeight="1">
      <c r="A88" s="464"/>
      <c r="C88" s="30"/>
      <c r="D88" s="377"/>
      <c r="E88" s="662"/>
      <c r="F88" s="244"/>
      <c r="G88" s="244"/>
      <c r="H88" s="244"/>
      <c r="I88" s="244"/>
      <c r="J88" s="244"/>
    </row>
    <row r="89" spans="1:10" ht="9" customHeight="1">
      <c r="A89" s="464"/>
      <c r="C89" s="30"/>
      <c r="D89" s="377"/>
      <c r="E89" s="662"/>
      <c r="F89" s="244"/>
      <c r="G89" s="244"/>
      <c r="H89" s="244"/>
      <c r="I89" s="244"/>
      <c r="J89" s="244"/>
    </row>
    <row r="90" spans="1:10" ht="9" customHeight="1">
      <c r="A90" s="464"/>
      <c r="C90" s="30"/>
      <c r="D90" s="377"/>
      <c r="E90" s="662"/>
      <c r="F90" s="244"/>
      <c r="G90" s="244"/>
      <c r="H90" s="244"/>
      <c r="I90" s="244"/>
      <c r="J90" s="244"/>
    </row>
    <row r="91" spans="1:10" ht="9" customHeight="1">
      <c r="A91" s="465"/>
      <c r="C91" s="30"/>
      <c r="D91" s="377"/>
      <c r="E91" s="662"/>
      <c r="F91" s="244"/>
      <c r="G91" s="244"/>
      <c r="H91" s="244"/>
      <c r="I91" s="244"/>
      <c r="J91" s="244"/>
    </row>
    <row r="92" spans="1:10" ht="9" customHeight="1">
      <c r="A92" s="465"/>
      <c r="C92" s="30"/>
      <c r="D92" s="377"/>
      <c r="E92" s="662"/>
      <c r="F92" s="244"/>
      <c r="G92" s="244"/>
      <c r="H92" s="244"/>
      <c r="I92" s="244"/>
      <c r="J92" s="244"/>
    </row>
    <row r="93" spans="1:10" ht="9" customHeight="1">
      <c r="A93" s="463"/>
      <c r="C93" s="30"/>
      <c r="D93" s="377"/>
      <c r="E93" s="662"/>
      <c r="F93" s="244"/>
      <c r="G93" s="244"/>
      <c r="H93" s="244"/>
      <c r="I93" s="244"/>
      <c r="J93" s="244"/>
    </row>
    <row r="94" spans="1:10" ht="9" customHeight="1">
      <c r="A94" s="462"/>
      <c r="C94" s="30"/>
      <c r="D94" s="377"/>
      <c r="E94" s="662"/>
      <c r="F94" s="244"/>
      <c r="G94" s="244"/>
      <c r="H94" s="244"/>
      <c r="I94" s="244"/>
      <c r="J94" s="244"/>
    </row>
    <row r="95" spans="1:10" ht="9" customHeight="1">
      <c r="A95" s="462"/>
      <c r="C95" s="30"/>
      <c r="D95" s="377"/>
      <c r="E95" s="662"/>
      <c r="F95" s="244"/>
      <c r="G95" s="244"/>
      <c r="H95" s="244"/>
      <c r="I95" s="244"/>
      <c r="J95" s="244"/>
    </row>
    <row r="96" spans="1:10" ht="9" customHeight="1">
      <c r="A96" s="462"/>
      <c r="C96" s="30"/>
      <c r="D96" s="377"/>
      <c r="E96" s="662"/>
      <c r="F96" s="244"/>
      <c r="G96" s="244"/>
      <c r="H96" s="244"/>
      <c r="I96" s="244"/>
      <c r="J96" s="244"/>
    </row>
    <row r="97" spans="1:10" ht="9" customHeight="1">
      <c r="A97" s="462"/>
      <c r="C97" s="30"/>
      <c r="D97" s="377"/>
      <c r="E97" s="662"/>
      <c r="F97" s="244"/>
      <c r="G97" s="244"/>
      <c r="H97" s="244"/>
      <c r="I97" s="244"/>
      <c r="J97" s="244"/>
    </row>
    <row r="98" spans="1:10" ht="9" customHeight="1">
      <c r="A98" s="464"/>
      <c r="C98" s="30"/>
      <c r="D98" s="377"/>
      <c r="E98" s="662"/>
      <c r="F98" s="244"/>
      <c r="G98" s="244"/>
      <c r="H98" s="244"/>
      <c r="I98" s="244"/>
      <c r="J98" s="244"/>
    </row>
    <row r="99" spans="1:10" ht="9" customHeight="1">
      <c r="A99" s="463"/>
      <c r="C99" s="30"/>
      <c r="D99" s="377"/>
      <c r="E99" s="662"/>
      <c r="F99" s="244"/>
      <c r="G99" s="244"/>
      <c r="H99" s="244"/>
      <c r="I99" s="244"/>
      <c r="J99" s="244"/>
    </row>
    <row r="100" spans="1:10" ht="9" customHeight="1">
      <c r="A100" s="462"/>
      <c r="C100" s="30"/>
      <c r="D100" s="377"/>
      <c r="E100" s="662"/>
      <c r="F100" s="244"/>
      <c r="G100" s="244"/>
      <c r="H100" s="244"/>
      <c r="I100" s="244"/>
      <c r="J100" s="244"/>
    </row>
    <row r="101" spans="1:10" ht="9" customHeight="1">
      <c r="A101" s="462"/>
      <c r="C101" s="30"/>
      <c r="D101" s="377"/>
      <c r="E101" s="662"/>
      <c r="F101" s="244"/>
      <c r="G101" s="244"/>
      <c r="H101" s="244"/>
      <c r="I101" s="244"/>
      <c r="J101" s="244"/>
    </row>
    <row r="102" spans="1:10" ht="9" customHeight="1">
      <c r="A102" s="462"/>
      <c r="C102" s="30"/>
      <c r="D102" s="377"/>
      <c r="E102" s="662"/>
      <c r="F102" s="244"/>
      <c r="G102" s="244"/>
      <c r="H102" s="244"/>
      <c r="I102" s="244"/>
      <c r="J102" s="244"/>
    </row>
    <row r="103" spans="1:10" ht="9" customHeight="1">
      <c r="A103" s="462"/>
      <c r="C103" s="30"/>
      <c r="D103" s="377"/>
      <c r="E103" s="662"/>
      <c r="F103" s="244"/>
      <c r="G103" s="244"/>
      <c r="H103" s="244"/>
      <c r="I103" s="244"/>
      <c r="J103" s="244"/>
    </row>
    <row r="104" spans="1:10" ht="9" customHeight="1">
      <c r="A104" s="464"/>
      <c r="C104" s="30"/>
      <c r="D104" s="377"/>
      <c r="E104" s="662"/>
      <c r="F104" s="244"/>
      <c r="G104" s="244"/>
      <c r="H104" s="244"/>
      <c r="I104" s="244"/>
      <c r="J104" s="244"/>
    </row>
    <row r="105" spans="1:10" ht="9" customHeight="1">
      <c r="A105" s="463"/>
      <c r="C105" s="30"/>
      <c r="D105" s="377"/>
      <c r="E105" s="662"/>
      <c r="F105" s="244"/>
      <c r="G105" s="244"/>
      <c r="H105" s="244"/>
      <c r="I105" s="244"/>
      <c r="J105" s="244"/>
    </row>
    <row r="106" spans="1:10" ht="9" customHeight="1">
      <c r="A106" s="462"/>
      <c r="C106" s="30"/>
      <c r="D106" s="377"/>
      <c r="E106" s="662"/>
      <c r="F106" s="244"/>
      <c r="G106" s="244"/>
      <c r="H106" s="244"/>
      <c r="I106" s="244"/>
      <c r="J106" s="244"/>
    </row>
    <row r="107" spans="1:10" ht="9" customHeight="1">
      <c r="A107" s="462"/>
      <c r="C107" s="30"/>
      <c r="D107" s="377"/>
      <c r="E107" s="662"/>
      <c r="F107" s="244"/>
      <c r="G107" s="244"/>
      <c r="H107" s="244"/>
      <c r="I107" s="244"/>
      <c r="J107" s="244"/>
    </row>
    <row r="108" spans="1:10" ht="9" customHeight="1">
      <c r="A108" s="462"/>
      <c r="C108" s="379"/>
    </row>
    <row r="109" spans="1:10" ht="9" customHeight="1">
      <c r="A109" s="462"/>
      <c r="C109" s="379"/>
    </row>
    <row r="110" spans="1:10" ht="9" customHeight="1">
      <c r="A110" s="462"/>
      <c r="C110" s="379"/>
    </row>
    <row r="111" spans="1:10" ht="9" customHeight="1">
      <c r="A111" s="462"/>
      <c r="C111" s="379"/>
    </row>
    <row r="112" spans="1:10" ht="9" customHeight="1">
      <c r="A112" s="462"/>
      <c r="C112" s="379"/>
    </row>
    <row r="113" spans="1:3" ht="9" customHeight="1">
      <c r="A113" s="462"/>
      <c r="C113" s="379"/>
    </row>
    <row r="114" spans="1:3" ht="9" customHeight="1">
      <c r="A114" s="464"/>
      <c r="C114" s="379"/>
    </row>
    <row r="115" spans="1:3" ht="9" customHeight="1">
      <c r="A115" s="463"/>
      <c r="C115" s="379"/>
    </row>
    <row r="116" spans="1:3" ht="9" customHeight="1">
      <c r="A116" s="462"/>
      <c r="C116" s="379"/>
    </row>
    <row r="117" spans="1:3" ht="9" customHeight="1">
      <c r="A117" s="462"/>
      <c r="C117" s="379"/>
    </row>
    <row r="118" spans="1:3" ht="9" customHeight="1">
      <c r="A118" s="462"/>
      <c r="C118" s="379"/>
    </row>
    <row r="119" spans="1:3" ht="9" customHeight="1">
      <c r="A119" s="462"/>
      <c r="C119" s="379"/>
    </row>
    <row r="120" spans="1:3" ht="9" customHeight="1">
      <c r="A120" s="462"/>
      <c r="C120" s="379"/>
    </row>
    <row r="121" spans="1:3" ht="9" customHeight="1">
      <c r="A121" s="462"/>
      <c r="C121" s="379"/>
    </row>
    <row r="122" spans="1:3" ht="9" customHeight="1">
      <c r="A122" s="462"/>
      <c r="C122" s="379"/>
    </row>
    <row r="123" spans="1:3" ht="9" customHeight="1">
      <c r="A123" s="462"/>
      <c r="C123" s="379"/>
    </row>
    <row r="124" spans="1:3" ht="9" customHeight="1">
      <c r="A124" s="462"/>
      <c r="C124" s="379"/>
    </row>
    <row r="125" spans="1:3" ht="9" customHeight="1">
      <c r="A125" s="463"/>
      <c r="C125" s="379"/>
    </row>
    <row r="126" spans="1:3" ht="9" customHeight="1">
      <c r="A126" s="462"/>
      <c r="C126" s="379"/>
    </row>
    <row r="127" spans="1:3" ht="9" customHeight="1">
      <c r="A127" s="462"/>
      <c r="C127" s="379"/>
    </row>
    <row r="128" spans="1:3" ht="9" customHeight="1">
      <c r="A128" s="462"/>
      <c r="C128" s="379"/>
    </row>
    <row r="129" spans="1:3">
      <c r="A129" s="466"/>
      <c r="C129" s="379"/>
    </row>
    <row r="130" spans="1:3">
      <c r="A130" s="466"/>
      <c r="C130" s="379"/>
    </row>
    <row r="131" spans="1:3">
      <c r="A131" s="466"/>
      <c r="C131" s="379"/>
    </row>
    <row r="132" spans="1:3">
      <c r="A132" s="466"/>
      <c r="C132" s="379"/>
    </row>
    <row r="133" spans="1:3">
      <c r="A133" s="466"/>
      <c r="C133" s="379"/>
    </row>
    <row r="134" spans="1:3">
      <c r="A134" s="466"/>
      <c r="C134" s="379"/>
    </row>
    <row r="135" spans="1:3">
      <c r="A135" s="466"/>
      <c r="C135" s="379"/>
    </row>
    <row r="136" spans="1:3" ht="15.75">
      <c r="A136" s="38"/>
      <c r="C136" s="379"/>
    </row>
    <row r="137" spans="1:3" ht="15.75">
      <c r="A137" s="38"/>
      <c r="C137" s="379"/>
    </row>
    <row r="138" spans="1:3" ht="15.75">
      <c r="A138" s="38"/>
      <c r="C138" s="379"/>
    </row>
    <row r="139" spans="1:3" ht="15.75">
      <c r="A139" s="38"/>
      <c r="C139" s="379"/>
    </row>
    <row r="140" spans="1:3" ht="15.75">
      <c r="A140" s="38"/>
      <c r="C140" s="379"/>
    </row>
    <row r="141" spans="1:3" ht="15.75">
      <c r="A141" s="38"/>
      <c r="C141" s="379"/>
    </row>
    <row r="142" spans="1:3" ht="15.75">
      <c r="A142" s="38"/>
      <c r="C142" s="379"/>
    </row>
    <row r="143" spans="1:3" ht="15.75">
      <c r="A143" s="38"/>
      <c r="C143" s="379"/>
    </row>
    <row r="144" spans="1:3" ht="15.75">
      <c r="A144" s="38"/>
      <c r="C144" s="379"/>
    </row>
    <row r="145" spans="1:3" ht="15.75">
      <c r="A145" s="38"/>
      <c r="C145" s="379"/>
    </row>
    <row r="146" spans="1:3" ht="15.75">
      <c r="A146" s="38"/>
      <c r="C146" s="379"/>
    </row>
    <row r="147" spans="1:3" ht="15.75">
      <c r="A147" s="38"/>
      <c r="C147" s="379"/>
    </row>
    <row r="148" spans="1:3" ht="15.75">
      <c r="A148" s="38"/>
      <c r="C148" s="379"/>
    </row>
    <row r="149" spans="1:3" ht="15.75">
      <c r="A149" s="38"/>
      <c r="C149" s="379"/>
    </row>
    <row r="150" spans="1:3" ht="15.75">
      <c r="A150" s="38"/>
      <c r="C150" s="379"/>
    </row>
    <row r="151" spans="1:3" ht="15.75">
      <c r="A151" s="38"/>
      <c r="C151" s="379"/>
    </row>
    <row r="152" spans="1:3" ht="15.75">
      <c r="A152" s="38"/>
      <c r="C152" s="379"/>
    </row>
    <row r="153" spans="1:3" ht="15.75">
      <c r="A153" s="38"/>
      <c r="C153" s="379"/>
    </row>
    <row r="154" spans="1:3" ht="15.75">
      <c r="A154" s="38"/>
      <c r="C154" s="379"/>
    </row>
    <row r="155" spans="1:3" ht="15.75">
      <c r="A155" s="38"/>
      <c r="C155" s="379"/>
    </row>
    <row r="156" spans="1:3" ht="15.75">
      <c r="A156" s="38"/>
      <c r="C156" s="379"/>
    </row>
    <row r="157" spans="1:3" ht="15.75">
      <c r="A157" s="38"/>
      <c r="C157" s="379"/>
    </row>
    <row r="158" spans="1:3" ht="15.75">
      <c r="A158" s="38"/>
      <c r="C158" s="379"/>
    </row>
    <row r="159" spans="1:3" ht="15.75">
      <c r="A159" s="38"/>
      <c r="C159" s="379"/>
    </row>
    <row r="160" spans="1:3" ht="15.75">
      <c r="A160" s="38"/>
      <c r="C160" s="379"/>
    </row>
    <row r="161" spans="1:3" ht="15.75">
      <c r="A161" s="38"/>
      <c r="C161" s="379"/>
    </row>
    <row r="162" spans="1:3" ht="15.75">
      <c r="A162" s="38"/>
      <c r="C162" s="379"/>
    </row>
    <row r="163" spans="1:3" ht="15.75">
      <c r="A163" s="38"/>
      <c r="C163" s="379"/>
    </row>
    <row r="164" spans="1:3" ht="15.75">
      <c r="A164" s="38"/>
      <c r="C164" s="379"/>
    </row>
    <row r="165" spans="1:3" ht="15.75">
      <c r="A165" s="38"/>
      <c r="C165" s="379"/>
    </row>
    <row r="166" spans="1:3" ht="15.75">
      <c r="A166" s="38"/>
      <c r="C166" s="379"/>
    </row>
    <row r="167" spans="1:3" ht="15.75">
      <c r="A167" s="38"/>
      <c r="C167" s="379"/>
    </row>
    <row r="168" spans="1:3" ht="15.75">
      <c r="A168" s="38"/>
      <c r="C168" s="379"/>
    </row>
    <row r="169" spans="1:3" ht="15.75">
      <c r="A169" s="38"/>
      <c r="C169" s="379"/>
    </row>
    <row r="170" spans="1:3" ht="15.75">
      <c r="A170" s="38"/>
      <c r="C170" s="379"/>
    </row>
    <row r="171" spans="1:3" ht="15.75">
      <c r="A171" s="38"/>
      <c r="C171" s="379"/>
    </row>
    <row r="172" spans="1:3" ht="15.75">
      <c r="A172" s="38"/>
      <c r="C172" s="379"/>
    </row>
    <row r="173" spans="1:3" ht="15.75">
      <c r="A173" s="38"/>
      <c r="C173" s="379"/>
    </row>
    <row r="174" spans="1:3" ht="15.75">
      <c r="A174" s="38"/>
      <c r="C174" s="379"/>
    </row>
    <row r="175" spans="1:3" ht="15.75">
      <c r="A175" s="38"/>
      <c r="C175" s="379"/>
    </row>
    <row r="176" spans="1:3" ht="15.75">
      <c r="A176" s="38"/>
      <c r="C176" s="379"/>
    </row>
    <row r="177" spans="1:3" ht="15.75">
      <c r="A177" s="38"/>
      <c r="C177" s="379"/>
    </row>
    <row r="178" spans="1:3" ht="15.75">
      <c r="A178" s="38"/>
      <c r="C178" s="379"/>
    </row>
    <row r="179" spans="1:3" ht="15.75">
      <c r="A179" s="38"/>
      <c r="C179" s="379"/>
    </row>
    <row r="180" spans="1:3" ht="15.75">
      <c r="A180" s="38"/>
      <c r="C180" s="379"/>
    </row>
    <row r="181" spans="1:3" ht="15.75">
      <c r="A181" s="38"/>
      <c r="C181" s="379"/>
    </row>
    <row r="182" spans="1:3" ht="15.75">
      <c r="A182" s="38"/>
      <c r="C182" s="379"/>
    </row>
    <row r="183" spans="1:3" ht="15.75">
      <c r="A183" s="38"/>
      <c r="C183" s="379"/>
    </row>
    <row r="184" spans="1:3" ht="15.75">
      <c r="A184" s="38"/>
      <c r="C184" s="379"/>
    </row>
    <row r="185" spans="1:3" ht="15.75">
      <c r="A185" s="38"/>
      <c r="C185" s="379"/>
    </row>
    <row r="186" spans="1:3" ht="15.75">
      <c r="A186" s="38"/>
      <c r="C186" s="379"/>
    </row>
    <row r="187" spans="1:3" ht="15.75">
      <c r="A187" s="38"/>
      <c r="C187" s="379"/>
    </row>
    <row r="188" spans="1:3" ht="15.75">
      <c r="A188" s="38"/>
      <c r="C188" s="379"/>
    </row>
    <row r="189" spans="1:3" ht="15.75">
      <c r="A189" s="38"/>
      <c r="C189" s="379"/>
    </row>
    <row r="190" spans="1:3" ht="15.75">
      <c r="A190" s="38"/>
      <c r="C190" s="379"/>
    </row>
    <row r="191" spans="1:3" ht="15.75">
      <c r="A191" s="38"/>
      <c r="C191" s="379"/>
    </row>
    <row r="192" spans="1:3" ht="15.75">
      <c r="A192" s="38"/>
      <c r="C192" s="379"/>
    </row>
    <row r="193" spans="1:3" ht="15.75">
      <c r="A193" s="38"/>
      <c r="C193" s="379"/>
    </row>
    <row r="194" spans="1:3" ht="15.75">
      <c r="A194" s="38"/>
      <c r="C194" s="379"/>
    </row>
    <row r="195" spans="1:3" ht="15.75">
      <c r="A195" s="38"/>
      <c r="C195" s="379"/>
    </row>
    <row r="196" spans="1:3" ht="15.75">
      <c r="A196" s="38"/>
      <c r="C196" s="379"/>
    </row>
    <row r="197" spans="1:3" ht="15.75">
      <c r="A197" s="38"/>
      <c r="C197" s="379"/>
    </row>
    <row r="198" spans="1:3" ht="15.75">
      <c r="A198" s="38"/>
      <c r="C198" s="379"/>
    </row>
    <row r="199" spans="1:3" ht="15.75">
      <c r="A199" s="38"/>
      <c r="C199" s="379"/>
    </row>
    <row r="200" spans="1:3" ht="15.75">
      <c r="A200" s="38"/>
      <c r="C200" s="379"/>
    </row>
    <row r="201" spans="1:3" ht="15.75">
      <c r="A201" s="38"/>
      <c r="C201" s="379"/>
    </row>
    <row r="202" spans="1:3" ht="15.75">
      <c r="A202" s="38"/>
      <c r="C202" s="379"/>
    </row>
    <row r="203" spans="1:3" ht="15.75">
      <c r="A203" s="38"/>
      <c r="C203" s="379"/>
    </row>
    <row r="204" spans="1:3" ht="15.75">
      <c r="A204" s="38"/>
      <c r="C204" s="379"/>
    </row>
    <row r="205" spans="1:3" ht="15.75">
      <c r="A205" s="38"/>
      <c r="C205" s="379"/>
    </row>
    <row r="206" spans="1:3" ht="15.75">
      <c r="A206" s="38"/>
      <c r="C206" s="379"/>
    </row>
    <row r="207" spans="1:3" ht="15.75">
      <c r="A207" s="38"/>
      <c r="C207" s="379"/>
    </row>
    <row r="208" spans="1:3" ht="15.75">
      <c r="A208" s="38"/>
      <c r="C208" s="379"/>
    </row>
    <row r="209" spans="1:3" ht="15.75">
      <c r="A209" s="38"/>
      <c r="C209" s="379"/>
    </row>
    <row r="210" spans="1:3" ht="15.75">
      <c r="A210" s="38"/>
      <c r="C210" s="379"/>
    </row>
    <row r="211" spans="1:3" ht="15.75">
      <c r="A211" s="38"/>
      <c r="C211" s="379"/>
    </row>
    <row r="212" spans="1:3" ht="15.75">
      <c r="A212" s="38"/>
      <c r="C212" s="379"/>
    </row>
    <row r="213" spans="1:3" ht="15.75">
      <c r="A213" s="38"/>
      <c r="C213" s="379"/>
    </row>
    <row r="214" spans="1:3" ht="15.75">
      <c r="A214" s="38"/>
      <c r="C214" s="379"/>
    </row>
    <row r="215" spans="1:3" ht="15.75">
      <c r="A215" s="38"/>
      <c r="C215" s="379"/>
    </row>
    <row r="216" spans="1:3" ht="15.75">
      <c r="A216" s="38"/>
      <c r="C216" s="379"/>
    </row>
    <row r="217" spans="1:3" ht="15.75">
      <c r="A217" s="38"/>
      <c r="C217" s="379"/>
    </row>
    <row r="218" spans="1:3" ht="15.75">
      <c r="A218" s="38"/>
      <c r="C218" s="379"/>
    </row>
    <row r="219" spans="1:3" ht="15.75">
      <c r="A219" s="38"/>
      <c r="C219" s="379"/>
    </row>
    <row r="220" spans="1:3" ht="15.75">
      <c r="A220" s="38"/>
      <c r="C220" s="379"/>
    </row>
    <row r="221" spans="1:3" ht="15.75">
      <c r="A221" s="38"/>
      <c r="C221" s="379"/>
    </row>
    <row r="222" spans="1:3" ht="15.75">
      <c r="A222" s="38"/>
      <c r="C222" s="379"/>
    </row>
    <row r="223" spans="1:3" ht="15.75">
      <c r="A223" s="38"/>
      <c r="C223" s="379"/>
    </row>
    <row r="224" spans="1:3" ht="15.75">
      <c r="A224" s="38"/>
      <c r="C224" s="379"/>
    </row>
    <row r="225" spans="1:3" ht="15.75">
      <c r="A225" s="38"/>
      <c r="C225" s="379"/>
    </row>
    <row r="226" spans="1:3" ht="15.75">
      <c r="A226" s="38"/>
      <c r="C226" s="379"/>
    </row>
    <row r="227" spans="1:3" ht="15.75">
      <c r="A227" s="39"/>
      <c r="C227" s="379"/>
    </row>
    <row r="228" spans="1:3" ht="15.75">
      <c r="A228" s="39"/>
      <c r="C228" s="379"/>
    </row>
    <row r="229" spans="1:3" ht="15.75">
      <c r="A229" s="39"/>
      <c r="C229" s="379"/>
    </row>
    <row r="230" spans="1:3" ht="15.75">
      <c r="A230" s="39"/>
      <c r="C230" s="379"/>
    </row>
    <row r="231" spans="1:3" ht="15.75">
      <c r="A231" s="39"/>
      <c r="C231" s="379"/>
    </row>
    <row r="232" spans="1:3" ht="15.75">
      <c r="A232" s="39"/>
      <c r="C232" s="379"/>
    </row>
    <row r="233" spans="1:3" ht="15.75">
      <c r="A233" s="39"/>
      <c r="C233" s="379"/>
    </row>
    <row r="234" spans="1:3" ht="15.75">
      <c r="A234" s="39"/>
      <c r="C234" s="379"/>
    </row>
    <row r="235" spans="1:3" ht="15.75">
      <c r="A235" s="39"/>
      <c r="C235" s="379"/>
    </row>
    <row r="236" spans="1:3" ht="15.75">
      <c r="A236" s="39"/>
      <c r="C236" s="379"/>
    </row>
    <row r="237" spans="1:3" ht="15.75">
      <c r="A237" s="39"/>
      <c r="C237" s="379"/>
    </row>
    <row r="238" spans="1:3" ht="15.75">
      <c r="A238" s="39"/>
      <c r="C238" s="379"/>
    </row>
    <row r="239" spans="1:3" ht="15.75">
      <c r="A239" s="39"/>
      <c r="C239" s="379"/>
    </row>
    <row r="240" spans="1:3" ht="15.75">
      <c r="A240" s="39"/>
      <c r="C240" s="379"/>
    </row>
    <row r="241" spans="1:3" ht="15.75">
      <c r="A241" s="39"/>
      <c r="C241" s="379"/>
    </row>
    <row r="242" spans="1:3" ht="15.75">
      <c r="A242" s="39"/>
      <c r="C242" s="379"/>
    </row>
    <row r="243" spans="1:3" ht="15.75">
      <c r="A243" s="39"/>
      <c r="C243" s="379"/>
    </row>
    <row r="244" spans="1:3" ht="15.75">
      <c r="A244" s="39"/>
      <c r="C244" s="379"/>
    </row>
    <row r="245" spans="1:3" ht="15.75">
      <c r="A245" s="39"/>
      <c r="C245" s="379"/>
    </row>
    <row r="246" spans="1:3" ht="15.75">
      <c r="A246" s="39"/>
      <c r="C246" s="379"/>
    </row>
    <row r="247" spans="1:3" ht="15.75">
      <c r="A247" s="39"/>
      <c r="C247" s="379"/>
    </row>
    <row r="248" spans="1:3" ht="15.75">
      <c r="A248" s="39"/>
      <c r="C248" s="379"/>
    </row>
    <row r="249" spans="1:3" ht="15.75">
      <c r="A249" s="39"/>
      <c r="C249" s="379"/>
    </row>
    <row r="250" spans="1:3" ht="15.75">
      <c r="A250" s="39"/>
      <c r="C250" s="379"/>
    </row>
    <row r="251" spans="1:3" ht="15.75">
      <c r="A251" s="39"/>
      <c r="C251" s="379"/>
    </row>
    <row r="252" spans="1:3" ht="15.75">
      <c r="A252" s="39"/>
      <c r="C252" s="379"/>
    </row>
    <row r="253" spans="1:3" ht="15.75">
      <c r="A253" s="39"/>
      <c r="C253" s="379"/>
    </row>
    <row r="254" spans="1:3" ht="15.75">
      <c r="A254" s="39"/>
      <c r="C254" s="379"/>
    </row>
    <row r="255" spans="1:3" ht="15.75">
      <c r="A255" s="39"/>
      <c r="C255" s="379"/>
    </row>
    <row r="256" spans="1:3" ht="15.75">
      <c r="A256" s="39"/>
      <c r="C256" s="379"/>
    </row>
    <row r="257" spans="1:3" ht="15.75">
      <c r="A257" s="39"/>
      <c r="C257" s="379"/>
    </row>
    <row r="258" spans="1:3" ht="15.75">
      <c r="A258" s="39"/>
      <c r="C258" s="379"/>
    </row>
    <row r="259" spans="1:3" ht="15.75">
      <c r="A259" s="39"/>
      <c r="C259" s="379"/>
    </row>
    <row r="260" spans="1:3" ht="15.75">
      <c r="A260" s="39"/>
      <c r="C260" s="379"/>
    </row>
    <row r="261" spans="1:3" ht="15.75">
      <c r="A261" s="39"/>
      <c r="C261" s="379"/>
    </row>
    <row r="262" spans="1:3" ht="15.75">
      <c r="A262" s="39"/>
      <c r="C262" s="379"/>
    </row>
    <row r="263" spans="1:3" ht="15.75">
      <c r="A263" s="39"/>
      <c r="C263" s="379"/>
    </row>
    <row r="264" spans="1:3" ht="15.75">
      <c r="A264" s="39"/>
      <c r="C264" s="379"/>
    </row>
    <row r="265" spans="1:3" ht="15.75">
      <c r="A265" s="39"/>
      <c r="C265" s="379"/>
    </row>
    <row r="266" spans="1:3" ht="15.75">
      <c r="A266" s="39"/>
      <c r="C266" s="379"/>
    </row>
    <row r="267" spans="1:3" ht="15.75">
      <c r="A267" s="39"/>
      <c r="C267" s="379"/>
    </row>
    <row r="268" spans="1:3" ht="15.75">
      <c r="A268" s="39"/>
      <c r="C268" s="379"/>
    </row>
    <row r="269" spans="1:3" ht="15.75">
      <c r="A269" s="39"/>
      <c r="C269" s="379"/>
    </row>
    <row r="270" spans="1:3" ht="15.75">
      <c r="A270" s="39"/>
      <c r="C270" s="379"/>
    </row>
    <row r="271" spans="1:3" ht="15.75">
      <c r="A271" s="39"/>
      <c r="C271" s="379"/>
    </row>
    <row r="272" spans="1:3" ht="15.75">
      <c r="A272" s="39"/>
      <c r="C272" s="379"/>
    </row>
    <row r="273" spans="1:3" ht="15.75">
      <c r="A273" s="39"/>
      <c r="C273" s="379"/>
    </row>
    <row r="274" spans="1:3" ht="15.75">
      <c r="A274" s="39"/>
      <c r="C274" s="379"/>
    </row>
    <row r="275" spans="1:3" ht="15.75">
      <c r="A275" s="39"/>
      <c r="C275" s="379"/>
    </row>
    <row r="276" spans="1:3" ht="15.75">
      <c r="A276" s="39"/>
      <c r="C276" s="379"/>
    </row>
    <row r="277" spans="1:3" ht="15.75">
      <c r="A277" s="39"/>
      <c r="C277" s="379"/>
    </row>
    <row r="278" spans="1:3" ht="15.75">
      <c r="A278" s="39"/>
      <c r="C278" s="379"/>
    </row>
    <row r="279" spans="1:3" ht="15.75">
      <c r="A279" s="39"/>
      <c r="C279" s="379"/>
    </row>
    <row r="280" spans="1:3" ht="15.75">
      <c r="A280" s="39"/>
      <c r="C280" s="379"/>
    </row>
    <row r="281" spans="1:3" ht="15.75">
      <c r="A281" s="39"/>
      <c r="C281" s="379"/>
    </row>
    <row r="282" spans="1:3" ht="15.75">
      <c r="A282" s="39"/>
      <c r="C282" s="379"/>
    </row>
    <row r="283" spans="1:3" ht="15.75">
      <c r="A283" s="39"/>
      <c r="C283" s="379"/>
    </row>
    <row r="284" spans="1:3" ht="15.75">
      <c r="A284" s="39"/>
      <c r="C284" s="379"/>
    </row>
    <row r="285" spans="1:3" ht="15.75">
      <c r="A285" s="39"/>
      <c r="C285" s="379"/>
    </row>
    <row r="286" spans="1:3" ht="15.75">
      <c r="A286" s="39"/>
      <c r="C286" s="379"/>
    </row>
    <row r="287" spans="1:3" ht="15.75">
      <c r="A287" s="39"/>
      <c r="C287" s="379"/>
    </row>
    <row r="288" spans="1:3" ht="15.75">
      <c r="A288" s="39"/>
      <c r="C288" s="379"/>
    </row>
    <row r="289" spans="1:3" ht="15.75">
      <c r="A289" s="39"/>
      <c r="C289" s="379"/>
    </row>
    <row r="290" spans="1:3" ht="15.75">
      <c r="A290" s="39"/>
      <c r="C290" s="379"/>
    </row>
    <row r="291" spans="1:3" ht="15.75">
      <c r="A291" s="39"/>
      <c r="C291" s="379"/>
    </row>
    <row r="292" spans="1:3" ht="15.75">
      <c r="A292" s="39"/>
      <c r="C292" s="379"/>
    </row>
    <row r="293" spans="1:3" ht="15.75">
      <c r="A293" s="39"/>
      <c r="C293" s="379"/>
    </row>
    <row r="294" spans="1:3" ht="15.75">
      <c r="A294" s="39"/>
      <c r="C294" s="379"/>
    </row>
    <row r="295" spans="1:3" ht="15.75">
      <c r="A295" s="39"/>
      <c r="C295" s="379"/>
    </row>
    <row r="296" spans="1:3" ht="15.75">
      <c r="A296" s="39"/>
      <c r="C296" s="379"/>
    </row>
    <row r="297" spans="1:3" ht="15.75">
      <c r="A297" s="39"/>
      <c r="C297" s="379"/>
    </row>
    <row r="298" spans="1:3" ht="15.75">
      <c r="A298" s="39"/>
      <c r="C298" s="379"/>
    </row>
    <row r="299" spans="1:3" ht="15.75">
      <c r="A299" s="39"/>
    </row>
    <row r="300" spans="1:3" ht="15.75">
      <c r="A300" s="39"/>
    </row>
    <row r="301" spans="1:3" ht="15.75">
      <c r="A301" s="39"/>
    </row>
    <row r="302" spans="1:3" ht="15.75">
      <c r="A302" s="39"/>
    </row>
    <row r="303" spans="1:3" ht="15.75">
      <c r="A303" s="39"/>
    </row>
    <row r="304" spans="1:3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  <row r="675" spans="1:1" ht="15.75">
      <c r="A675" s="39"/>
    </row>
    <row r="676" spans="1:1" ht="15.75">
      <c r="A676" s="39"/>
    </row>
    <row r="677" spans="1:1" ht="15.75">
      <c r="A677" s="39"/>
    </row>
    <row r="678" spans="1:1" ht="15.75">
      <c r="A678" s="39"/>
    </row>
    <row r="679" spans="1:1" ht="15.75">
      <c r="A679" s="39"/>
    </row>
    <row r="680" spans="1:1" ht="15.75">
      <c r="A680" s="39"/>
    </row>
    <row r="681" spans="1:1" ht="15.75">
      <c r="A681" s="39"/>
    </row>
    <row r="682" spans="1:1" ht="15.75">
      <c r="A682" s="39"/>
    </row>
  </sheetData>
  <mergeCells count="5">
    <mergeCell ref="A2:D2"/>
    <mergeCell ref="A3:D3"/>
    <mergeCell ref="A4:D4"/>
    <mergeCell ref="A5:D5"/>
    <mergeCell ref="A61:B61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65"/>
  <sheetViews>
    <sheetView zoomScale="78" zoomScaleNormal="78" workbookViewId="0">
      <selection activeCell="G12" sqref="G12"/>
    </sheetView>
  </sheetViews>
  <sheetFormatPr defaultRowHeight="12.75"/>
  <cols>
    <col min="1" max="1" width="73" style="317" customWidth="1"/>
    <col min="2" max="2" width="41.42578125" style="239" customWidth="1"/>
    <col min="3" max="4" width="30" style="239" customWidth="1"/>
    <col min="5" max="5" width="12.28515625" style="239" bestFit="1" customWidth="1"/>
    <col min="6" max="6" width="2.5703125" style="316" customWidth="1"/>
    <col min="7" max="256" width="11.42578125" style="239" customWidth="1"/>
    <col min="257" max="16384" width="9.140625" style="239"/>
  </cols>
  <sheetData>
    <row r="1" spans="1:26" s="25" customFormat="1" ht="3.75" customHeight="1">
      <c r="A1" s="320"/>
      <c r="B1" s="321"/>
      <c r="C1" s="321"/>
      <c r="D1" s="321"/>
      <c r="E1" s="321"/>
      <c r="F1" s="364"/>
    </row>
    <row r="2" spans="1:26" s="25" customFormat="1" ht="49.5" customHeight="1">
      <c r="A2" s="1240" t="s">
        <v>353</v>
      </c>
      <c r="B2" s="1240"/>
      <c r="C2" s="1240"/>
      <c r="D2" s="1240"/>
      <c r="E2" s="1240"/>
      <c r="F2" s="364"/>
    </row>
    <row r="3" spans="1:26" s="25" customFormat="1" ht="29.25" customHeight="1">
      <c r="A3" s="1240" t="s">
        <v>343</v>
      </c>
      <c r="B3" s="1240"/>
      <c r="C3" s="1240"/>
      <c r="D3" s="1240"/>
      <c r="E3" s="1240"/>
      <c r="F3" s="364"/>
    </row>
    <row r="4" spans="1:26" s="25" customFormat="1" ht="28.5" customHeight="1">
      <c r="A4" s="1240" t="s">
        <v>922</v>
      </c>
      <c r="B4" s="1240"/>
      <c r="C4" s="1240"/>
      <c r="D4" s="1240"/>
      <c r="E4" s="1240"/>
      <c r="F4" s="364"/>
    </row>
    <row r="5" spans="1:26" s="304" customFormat="1" ht="39" customHeight="1">
      <c r="A5" s="1241" t="s">
        <v>75</v>
      </c>
      <c r="B5" s="1241"/>
      <c r="C5" s="1241"/>
      <c r="D5" s="1241"/>
      <c r="E5" s="1241"/>
      <c r="F5" s="340"/>
    </row>
    <row r="6" spans="1:26" ht="7.5" customHeight="1">
      <c r="A6" s="305"/>
    </row>
    <row r="7" spans="1:26" ht="10.5" customHeight="1">
      <c r="A7" s="306"/>
      <c r="B7" s="614"/>
      <c r="C7" s="307"/>
      <c r="D7" s="308"/>
      <c r="E7" s="309"/>
      <c r="F7" s="615"/>
      <c r="G7" s="244"/>
      <c r="H7" s="244"/>
      <c r="I7" s="244"/>
      <c r="J7" s="244"/>
      <c r="K7" s="244"/>
    </row>
    <row r="8" spans="1:26" ht="51" customHeight="1" thickBot="1">
      <c r="A8" s="802" t="s">
        <v>360</v>
      </c>
      <c r="B8" s="803" t="s">
        <v>354</v>
      </c>
      <c r="C8" s="803" t="s">
        <v>355</v>
      </c>
      <c r="D8" s="804" t="s">
        <v>361</v>
      </c>
      <c r="E8" s="805" t="s">
        <v>116</v>
      </c>
      <c r="F8" s="246"/>
      <c r="Y8" s="239">
        <v>1</v>
      </c>
      <c r="Z8" s="239">
        <v>1</v>
      </c>
    </row>
    <row r="9" spans="1:26" s="323" customFormat="1" ht="31.5" customHeight="1" thickTop="1">
      <c r="A9" s="589" t="s">
        <v>223</v>
      </c>
      <c r="B9" s="589">
        <v>0</v>
      </c>
      <c r="C9" s="594">
        <v>0</v>
      </c>
      <c r="D9" s="589">
        <f t="shared" ref="D9:D22" si="0">SUM(B9:C9)</f>
        <v>0</v>
      </c>
      <c r="E9" s="595">
        <f>+D9/$D$23</f>
        <v>0</v>
      </c>
      <c r="F9" s="548"/>
      <c r="G9" s="549"/>
      <c r="H9" s="549"/>
      <c r="I9" s="549"/>
      <c r="J9" s="549"/>
      <c r="K9" s="549"/>
    </row>
    <row r="10" spans="1:26" s="772" customFormat="1" ht="25.5" customHeight="1">
      <c r="A10" s="806" t="s">
        <v>224</v>
      </c>
      <c r="B10" s="806">
        <v>0</v>
      </c>
      <c r="C10" s="807">
        <v>24151.06712</v>
      </c>
      <c r="D10" s="806">
        <f t="shared" si="0"/>
        <v>24151.06712</v>
      </c>
      <c r="E10" s="808">
        <f t="shared" ref="E10:E23" si="1">+D10/$D$23</f>
        <v>5.6512295655481272E-3</v>
      </c>
      <c r="F10" s="809"/>
      <c r="G10" s="771"/>
      <c r="H10" s="771"/>
      <c r="I10" s="771"/>
      <c r="J10" s="771"/>
      <c r="K10" s="771"/>
    </row>
    <row r="11" spans="1:26" s="772" customFormat="1" ht="25.5" customHeight="1">
      <c r="A11" s="806" t="s">
        <v>225</v>
      </c>
      <c r="B11" s="806">
        <v>18348.647800000002</v>
      </c>
      <c r="C11" s="807">
        <v>64295.191330000001</v>
      </c>
      <c r="D11" s="806">
        <f t="shared" si="0"/>
        <v>82643.839130000008</v>
      </c>
      <c r="E11" s="808">
        <f t="shared" si="1"/>
        <v>1.9338247241054384E-2</v>
      </c>
      <c r="F11" s="809"/>
      <c r="G11" s="771"/>
      <c r="H11" s="771"/>
      <c r="I11" s="771"/>
      <c r="J11" s="771"/>
      <c r="K11" s="771"/>
    </row>
    <row r="12" spans="1:26" s="772" customFormat="1" ht="25.5" customHeight="1">
      <c r="A12" s="806" t="s">
        <v>226</v>
      </c>
      <c r="B12" s="806">
        <v>35230.099649999996</v>
      </c>
      <c r="C12" s="807">
        <v>241281.49437</v>
      </c>
      <c r="D12" s="806">
        <f t="shared" si="0"/>
        <v>276511.59402000002</v>
      </c>
      <c r="E12" s="808">
        <f t="shared" si="1"/>
        <v>6.4702337481751193E-2</v>
      </c>
      <c r="F12" s="809"/>
      <c r="G12" s="771"/>
      <c r="H12" s="771"/>
      <c r="I12" s="771"/>
      <c r="J12" s="771"/>
      <c r="K12" s="771"/>
    </row>
    <row r="13" spans="1:26" s="772" customFormat="1" ht="25.5" customHeight="1">
      <c r="A13" s="806" t="s">
        <v>227</v>
      </c>
      <c r="B13" s="806">
        <v>83817.182860000001</v>
      </c>
      <c r="C13" s="807">
        <v>227256.85493999999</v>
      </c>
      <c r="D13" s="806">
        <f t="shared" si="0"/>
        <v>311074.03779999999</v>
      </c>
      <c r="E13" s="808">
        <f t="shared" si="1"/>
        <v>7.2789777393894126E-2</v>
      </c>
      <c r="F13" s="809"/>
      <c r="G13" s="771"/>
      <c r="H13" s="771"/>
      <c r="I13" s="771"/>
      <c r="J13" s="771"/>
      <c r="K13" s="771"/>
    </row>
    <row r="14" spans="1:26" s="772" customFormat="1" ht="25.5" customHeight="1">
      <c r="A14" s="806" t="s">
        <v>228</v>
      </c>
      <c r="B14" s="806">
        <v>153858.1299</v>
      </c>
      <c r="C14" s="807">
        <v>191303.94321999999</v>
      </c>
      <c r="D14" s="806">
        <f t="shared" si="0"/>
        <v>345162.07311999996</v>
      </c>
      <c r="E14" s="808">
        <f t="shared" si="1"/>
        <v>8.0766208086362534E-2</v>
      </c>
      <c r="F14" s="809"/>
      <c r="G14" s="771"/>
      <c r="H14" s="771"/>
      <c r="I14" s="771"/>
      <c r="J14" s="771"/>
      <c r="K14" s="771"/>
    </row>
    <row r="15" spans="1:26" s="772" customFormat="1" ht="25.5" customHeight="1">
      <c r="A15" s="806" t="s">
        <v>229</v>
      </c>
      <c r="B15" s="806">
        <v>389188.57935000001</v>
      </c>
      <c r="C15" s="807">
        <v>67633.927750000003</v>
      </c>
      <c r="D15" s="806">
        <f t="shared" si="0"/>
        <v>456822.50710000005</v>
      </c>
      <c r="E15" s="808">
        <f t="shared" si="1"/>
        <v>0.10689419417800615</v>
      </c>
      <c r="F15" s="809"/>
      <c r="G15" s="771"/>
      <c r="H15" s="771"/>
      <c r="I15" s="771"/>
      <c r="J15" s="771"/>
      <c r="K15" s="771"/>
    </row>
    <row r="16" spans="1:26" s="772" customFormat="1" ht="25.5" customHeight="1">
      <c r="A16" s="806" t="s">
        <v>230</v>
      </c>
      <c r="B16" s="806">
        <v>374587.79686</v>
      </c>
      <c r="C16" s="807">
        <v>45591.354479999995</v>
      </c>
      <c r="D16" s="806">
        <f t="shared" si="0"/>
        <v>420179.15133999998</v>
      </c>
      <c r="E16" s="808">
        <f t="shared" si="1"/>
        <v>9.8319831214130182E-2</v>
      </c>
      <c r="F16" s="809"/>
      <c r="G16" s="771"/>
      <c r="H16" s="771"/>
      <c r="I16" s="771"/>
      <c r="J16" s="771"/>
      <c r="K16" s="771"/>
    </row>
    <row r="17" spans="1:11" s="772" customFormat="1" ht="25.5" customHeight="1">
      <c r="A17" s="806" t="s">
        <v>231</v>
      </c>
      <c r="B17" s="806">
        <v>403108.87118999998</v>
      </c>
      <c r="C17" s="807">
        <v>20935.03991</v>
      </c>
      <c r="D17" s="806">
        <f t="shared" si="0"/>
        <v>424043.91109999997</v>
      </c>
      <c r="E17" s="808">
        <f t="shared" si="1"/>
        <v>9.9224165772554968E-2</v>
      </c>
      <c r="F17" s="809"/>
      <c r="G17" s="771"/>
      <c r="H17" s="771"/>
      <c r="I17" s="771"/>
      <c r="J17" s="771"/>
      <c r="K17" s="771"/>
    </row>
    <row r="18" spans="1:11" s="772" customFormat="1" ht="25.5" customHeight="1">
      <c r="A18" s="806" t="s">
        <v>232</v>
      </c>
      <c r="B18" s="806">
        <v>494566.35894000001</v>
      </c>
      <c r="C18" s="807">
        <v>45516.249759999999</v>
      </c>
      <c r="D18" s="806">
        <f t="shared" si="0"/>
        <v>540082.60869999998</v>
      </c>
      <c r="E18" s="808">
        <f t="shared" si="1"/>
        <v>0.12637664377141611</v>
      </c>
      <c r="F18" s="809"/>
      <c r="G18" s="771"/>
      <c r="H18" s="771"/>
      <c r="I18" s="771"/>
      <c r="J18" s="771"/>
      <c r="K18" s="771"/>
    </row>
    <row r="19" spans="1:11" s="772" customFormat="1" ht="25.5" customHeight="1">
      <c r="A19" s="806" t="s">
        <v>233</v>
      </c>
      <c r="B19" s="806">
        <v>765546.62650999997</v>
      </c>
      <c r="C19" s="807">
        <v>36854.06422</v>
      </c>
      <c r="D19" s="806">
        <f t="shared" si="0"/>
        <v>802400.69072999991</v>
      </c>
      <c r="E19" s="808">
        <f t="shared" si="1"/>
        <v>0.18775777005374886</v>
      </c>
      <c r="F19" s="809"/>
      <c r="G19" s="771"/>
      <c r="H19" s="771"/>
      <c r="I19" s="771"/>
      <c r="J19" s="771"/>
      <c r="K19" s="771"/>
    </row>
    <row r="20" spans="1:11" s="772" customFormat="1" ht="25.5" customHeight="1">
      <c r="A20" s="806" t="s">
        <v>234</v>
      </c>
      <c r="B20" s="806">
        <v>549911.76041999995</v>
      </c>
      <c r="C20" s="807">
        <v>14233.56409</v>
      </c>
      <c r="D20" s="806">
        <f t="shared" si="0"/>
        <v>564145.32450999995</v>
      </c>
      <c r="E20" s="808">
        <f t="shared" si="1"/>
        <v>0.13200719956993165</v>
      </c>
      <c r="F20" s="809"/>
      <c r="G20" s="771"/>
      <c r="H20" s="771"/>
      <c r="I20" s="771"/>
      <c r="J20" s="771"/>
      <c r="K20" s="771"/>
    </row>
    <row r="21" spans="1:11" s="772" customFormat="1" ht="25.5" customHeight="1">
      <c r="A21" s="806" t="s">
        <v>235</v>
      </c>
      <c r="B21" s="806">
        <v>19874.95966</v>
      </c>
      <c r="C21" s="807">
        <v>1356.51739</v>
      </c>
      <c r="D21" s="806">
        <f t="shared" si="0"/>
        <v>21231.477050000001</v>
      </c>
      <c r="E21" s="808">
        <f t="shared" si="1"/>
        <v>4.968060012795681E-3</v>
      </c>
      <c r="F21" s="809"/>
      <c r="G21" s="771"/>
      <c r="H21" s="771"/>
      <c r="I21" s="771"/>
      <c r="J21" s="771"/>
      <c r="K21" s="771"/>
    </row>
    <row r="22" spans="1:11" s="772" customFormat="1" ht="25.5" customHeight="1">
      <c r="A22" s="806" t="s">
        <v>236</v>
      </c>
      <c r="B22" s="806">
        <v>4931.6434300000001</v>
      </c>
      <c r="C22" s="807">
        <v>215.19956999999999</v>
      </c>
      <c r="D22" s="806">
        <f t="shared" si="0"/>
        <v>5146.8429999999998</v>
      </c>
      <c r="E22" s="808">
        <f t="shared" si="1"/>
        <v>1.2043356588060537E-3</v>
      </c>
      <c r="F22" s="809"/>
      <c r="G22" s="771"/>
      <c r="H22" s="771"/>
      <c r="I22" s="771"/>
      <c r="J22" s="771"/>
      <c r="K22" s="771"/>
    </row>
    <row r="23" spans="1:11" s="815" customFormat="1" ht="27" customHeight="1" thickBot="1">
      <c r="A23" s="810" t="s">
        <v>168</v>
      </c>
      <c r="B23" s="811">
        <f>SUM(B9:B22)</f>
        <v>3292970.6565700006</v>
      </c>
      <c r="C23" s="811">
        <f>SUM(C9:C22)</f>
        <v>980624.46815000032</v>
      </c>
      <c r="D23" s="811">
        <f>SUM(D9:D22)</f>
        <v>4273595.1247199997</v>
      </c>
      <c r="E23" s="812">
        <f t="shared" si="1"/>
        <v>1</v>
      </c>
      <c r="F23" s="813"/>
      <c r="G23" s="814"/>
      <c r="H23" s="814"/>
      <c r="I23" s="814"/>
      <c r="J23" s="814"/>
      <c r="K23" s="814"/>
    </row>
    <row r="24" spans="1:11" s="820" customFormat="1" ht="18.75" thickTop="1">
      <c r="A24" s="816" t="s">
        <v>280</v>
      </c>
      <c r="B24" s="817">
        <f>+B23/$D$23</f>
        <v>0.77053875261188942</v>
      </c>
      <c r="C24" s="817">
        <f>+C23/$D$23</f>
        <v>0.22946124738811086</v>
      </c>
      <c r="D24" s="817">
        <f>+D23/$D$23</f>
        <v>1</v>
      </c>
      <c r="E24" s="817"/>
      <c r="F24" s="818"/>
      <c r="G24" s="819"/>
      <c r="H24" s="819"/>
      <c r="I24" s="819"/>
      <c r="J24" s="819"/>
      <c r="K24" s="819"/>
    </row>
    <row r="25" spans="1:11" s="323" customFormat="1" ht="41.25" customHeight="1" thickBot="1">
      <c r="A25" s="821" t="s">
        <v>345</v>
      </c>
      <c r="B25" s="803" t="s">
        <v>354</v>
      </c>
      <c r="C25" s="803" t="s">
        <v>355</v>
      </c>
      <c r="D25" s="804" t="s">
        <v>362</v>
      </c>
      <c r="E25" s="805" t="s">
        <v>116</v>
      </c>
      <c r="F25" s="548"/>
      <c r="G25" s="549"/>
      <c r="H25" s="549"/>
      <c r="I25" s="549"/>
      <c r="J25" s="549"/>
      <c r="K25" s="549"/>
    </row>
    <row r="26" spans="1:11" s="323" customFormat="1" ht="28.5" customHeight="1" thickTop="1">
      <c r="A26" s="589" t="s">
        <v>223</v>
      </c>
      <c r="B26" s="589">
        <v>0</v>
      </c>
      <c r="C26" s="594">
        <v>0</v>
      </c>
      <c r="D26" s="589">
        <f t="shared" ref="D26:D39" si="2">SUM(B26:C26)</f>
        <v>0</v>
      </c>
      <c r="E26" s="595">
        <f>+D26/$D$40</f>
        <v>0</v>
      </c>
      <c r="F26" s="548"/>
      <c r="G26" s="549"/>
      <c r="H26" s="549"/>
      <c r="I26" s="549"/>
      <c r="J26" s="549"/>
      <c r="K26" s="549"/>
    </row>
    <row r="27" spans="1:11" s="323" customFormat="1" ht="25.5" customHeight="1">
      <c r="A27" s="589" t="s">
        <v>224</v>
      </c>
      <c r="B27" s="589">
        <v>0</v>
      </c>
      <c r="C27" s="594">
        <v>3</v>
      </c>
      <c r="D27" s="589">
        <f t="shared" si="2"/>
        <v>3</v>
      </c>
      <c r="E27" s="595">
        <f t="shared" ref="E27:E40" si="3">+D27/$D$40</f>
        <v>4.3571086227179646E-5</v>
      </c>
      <c r="F27" s="548"/>
      <c r="G27" s="549"/>
      <c r="H27" s="549"/>
      <c r="I27" s="549"/>
      <c r="J27" s="549"/>
      <c r="K27" s="549"/>
    </row>
    <row r="28" spans="1:11" s="323" customFormat="1" ht="25.5" customHeight="1">
      <c r="A28" s="589" t="s">
        <v>225</v>
      </c>
      <c r="B28" s="589">
        <v>4</v>
      </c>
      <c r="C28" s="594">
        <v>13</v>
      </c>
      <c r="D28" s="589">
        <f t="shared" si="2"/>
        <v>17</v>
      </c>
      <c r="E28" s="595">
        <f t="shared" si="3"/>
        <v>2.4690282195401799E-4</v>
      </c>
      <c r="F28" s="548"/>
      <c r="G28" s="549"/>
      <c r="H28" s="549"/>
      <c r="I28" s="549"/>
      <c r="J28" s="549"/>
      <c r="K28" s="549"/>
    </row>
    <row r="29" spans="1:11" s="323" customFormat="1" ht="25.5" customHeight="1">
      <c r="A29" s="589" t="s">
        <v>226</v>
      </c>
      <c r="B29" s="589">
        <v>19</v>
      </c>
      <c r="C29" s="594">
        <v>122</v>
      </c>
      <c r="D29" s="589">
        <f t="shared" si="2"/>
        <v>141</v>
      </c>
      <c r="E29" s="595">
        <f t="shared" si="3"/>
        <v>2.047841052677443E-3</v>
      </c>
      <c r="F29" s="548"/>
      <c r="G29" s="549"/>
      <c r="H29" s="549"/>
      <c r="I29" s="549"/>
      <c r="J29" s="549"/>
      <c r="K29" s="549"/>
    </row>
    <row r="30" spans="1:11" s="323" customFormat="1" ht="25.5" customHeight="1">
      <c r="A30" s="589" t="s">
        <v>227</v>
      </c>
      <c r="B30" s="589">
        <v>95</v>
      </c>
      <c r="C30" s="594">
        <v>240</v>
      </c>
      <c r="D30" s="589">
        <f t="shared" si="2"/>
        <v>335</v>
      </c>
      <c r="E30" s="595">
        <f t="shared" si="3"/>
        <v>4.8654379620350604E-3</v>
      </c>
      <c r="F30" s="548"/>
      <c r="G30" s="549"/>
      <c r="H30" s="549"/>
      <c r="I30" s="549"/>
      <c r="J30" s="549"/>
      <c r="K30" s="549"/>
    </row>
    <row r="31" spans="1:11" s="323" customFormat="1" ht="25.5" customHeight="1">
      <c r="A31" s="589" t="s">
        <v>228</v>
      </c>
      <c r="B31" s="589">
        <v>329</v>
      </c>
      <c r="C31" s="594">
        <v>389</v>
      </c>
      <c r="D31" s="589">
        <f t="shared" si="2"/>
        <v>718</v>
      </c>
      <c r="E31" s="595">
        <f t="shared" si="3"/>
        <v>1.0428013303704995E-2</v>
      </c>
      <c r="F31" s="548"/>
      <c r="G31" s="549"/>
      <c r="H31" s="549"/>
      <c r="I31" s="549"/>
      <c r="J31" s="549"/>
      <c r="K31" s="549"/>
    </row>
    <row r="32" spans="1:11" s="323" customFormat="1" ht="25.5" customHeight="1">
      <c r="A32" s="589" t="s">
        <v>229</v>
      </c>
      <c r="B32" s="589">
        <v>1581</v>
      </c>
      <c r="C32" s="594">
        <v>246</v>
      </c>
      <c r="D32" s="589">
        <f t="shared" si="2"/>
        <v>1827</v>
      </c>
      <c r="E32" s="595">
        <f t="shared" si="3"/>
        <v>2.6534791512352402E-2</v>
      </c>
      <c r="F32" s="548"/>
      <c r="G32" s="549"/>
      <c r="H32" s="549"/>
      <c r="I32" s="549"/>
      <c r="J32" s="549"/>
      <c r="K32" s="549"/>
    </row>
    <row r="33" spans="1:11" s="323" customFormat="1" ht="25.5" customHeight="1">
      <c r="A33" s="589" t="s">
        <v>230</v>
      </c>
      <c r="B33" s="589">
        <v>2262</v>
      </c>
      <c r="C33" s="594">
        <v>262</v>
      </c>
      <c r="D33" s="589">
        <f t="shared" si="2"/>
        <v>2524</v>
      </c>
      <c r="E33" s="595">
        <f t="shared" si="3"/>
        <v>3.6657807212467142E-2</v>
      </c>
      <c r="F33" s="548"/>
      <c r="G33" s="549"/>
      <c r="H33" s="549"/>
      <c r="I33" s="549"/>
      <c r="J33" s="549"/>
      <c r="K33" s="549"/>
    </row>
    <row r="34" spans="1:11" s="323" customFormat="1" ht="25.5" customHeight="1">
      <c r="A34" s="589" t="s">
        <v>231</v>
      </c>
      <c r="B34" s="589">
        <v>3390</v>
      </c>
      <c r="C34" s="594">
        <v>177</v>
      </c>
      <c r="D34" s="589">
        <f t="shared" si="2"/>
        <v>3567</v>
      </c>
      <c r="E34" s="595">
        <f t="shared" si="3"/>
        <v>5.1806021524116598E-2</v>
      </c>
      <c r="F34" s="548"/>
      <c r="G34" s="549"/>
      <c r="H34" s="549"/>
      <c r="I34" s="549"/>
      <c r="J34" s="549"/>
      <c r="K34" s="549"/>
    </row>
    <row r="35" spans="1:11" s="323" customFormat="1" ht="25.5" customHeight="1">
      <c r="A35" s="589" t="s">
        <v>232</v>
      </c>
      <c r="B35" s="589">
        <v>5905</v>
      </c>
      <c r="C35" s="594">
        <v>539</v>
      </c>
      <c r="D35" s="589">
        <f t="shared" si="2"/>
        <v>6444</v>
      </c>
      <c r="E35" s="595">
        <f t="shared" si="3"/>
        <v>9.3590693215981874E-2</v>
      </c>
      <c r="F35" s="548"/>
      <c r="G35" s="549"/>
      <c r="H35" s="549"/>
      <c r="I35" s="549"/>
      <c r="J35" s="549"/>
      <c r="K35" s="549"/>
    </row>
    <row r="36" spans="1:11" s="323" customFormat="1" ht="25.5" customHeight="1">
      <c r="A36" s="589" t="s">
        <v>233</v>
      </c>
      <c r="B36" s="589">
        <v>15980</v>
      </c>
      <c r="C36" s="594">
        <v>714</v>
      </c>
      <c r="D36" s="589">
        <f t="shared" si="2"/>
        <v>16694</v>
      </c>
      <c r="E36" s="595">
        <f t="shared" si="3"/>
        <v>0.24245857115884567</v>
      </c>
      <c r="F36" s="548"/>
      <c r="G36" s="549"/>
      <c r="H36" s="549"/>
      <c r="I36" s="549"/>
      <c r="J36" s="549"/>
      <c r="K36" s="549"/>
    </row>
    <row r="37" spans="1:11" s="323" customFormat="1" ht="25.5" customHeight="1">
      <c r="A37" s="589" t="s">
        <v>234</v>
      </c>
      <c r="B37" s="589">
        <v>29280</v>
      </c>
      <c r="C37" s="594">
        <v>741</v>
      </c>
      <c r="D37" s="589">
        <f t="shared" si="2"/>
        <v>30021</v>
      </c>
      <c r="E37" s="595">
        <f t="shared" si="3"/>
        <v>0.43601585987538671</v>
      </c>
      <c r="F37" s="548"/>
      <c r="G37" s="549"/>
      <c r="H37" s="549"/>
      <c r="I37" s="549"/>
      <c r="J37" s="549"/>
      <c r="K37" s="549"/>
    </row>
    <row r="38" spans="1:11" s="323" customFormat="1" ht="25.5" customHeight="1">
      <c r="A38" s="589" t="s">
        <v>235</v>
      </c>
      <c r="B38" s="589">
        <v>3852</v>
      </c>
      <c r="C38" s="594">
        <v>229</v>
      </c>
      <c r="D38" s="589">
        <f t="shared" si="2"/>
        <v>4081</v>
      </c>
      <c r="E38" s="595">
        <f t="shared" si="3"/>
        <v>5.9271200964373376E-2</v>
      </c>
      <c r="F38" s="548"/>
      <c r="G38" s="549"/>
      <c r="H38" s="549"/>
      <c r="I38" s="549"/>
      <c r="J38" s="549"/>
      <c r="K38" s="549"/>
    </row>
    <row r="39" spans="1:11" s="323" customFormat="1" ht="25.5" customHeight="1">
      <c r="A39" s="589" t="s">
        <v>236</v>
      </c>
      <c r="B39" s="589">
        <v>2372</v>
      </c>
      <c r="C39" s="594">
        <v>109</v>
      </c>
      <c r="D39" s="589">
        <f t="shared" si="2"/>
        <v>2481</v>
      </c>
      <c r="E39" s="595">
        <f t="shared" si="3"/>
        <v>3.6033288309877565E-2</v>
      </c>
      <c r="F39" s="548"/>
      <c r="G39" s="549"/>
      <c r="H39" s="549"/>
      <c r="I39" s="549"/>
      <c r="J39" s="549"/>
      <c r="K39" s="549"/>
    </row>
    <row r="40" spans="1:11" s="323" customFormat="1" ht="24" customHeight="1">
      <c r="A40" s="822" t="s">
        <v>346</v>
      </c>
      <c r="B40" s="823">
        <f>SUM(B26:B39)</f>
        <v>65069</v>
      </c>
      <c r="C40" s="823">
        <f>SUM(C26:C39)</f>
        <v>3784</v>
      </c>
      <c r="D40" s="823">
        <f>SUM(D26:D39)</f>
        <v>68853</v>
      </c>
      <c r="E40" s="824">
        <f t="shared" si="3"/>
        <v>1</v>
      </c>
      <c r="F40" s="548"/>
      <c r="G40" s="549"/>
      <c r="H40" s="549"/>
      <c r="I40" s="549"/>
      <c r="J40" s="549"/>
      <c r="K40" s="549"/>
    </row>
    <row r="41" spans="1:11" ht="25.5" customHeight="1">
      <c r="A41" s="825" t="s">
        <v>280</v>
      </c>
      <c r="B41" s="593">
        <f>+B40/$D$40</f>
        <v>0.94504233657211745</v>
      </c>
      <c r="C41" s="593">
        <f>+C40/$D$40</f>
        <v>5.4957663427882587E-2</v>
      </c>
      <c r="D41" s="593">
        <f>+D40/$D$40</f>
        <v>1</v>
      </c>
      <c r="E41" s="593"/>
      <c r="F41" s="246"/>
      <c r="G41" s="244"/>
      <c r="H41" s="244"/>
      <c r="I41" s="244"/>
      <c r="J41" s="244"/>
      <c r="K41" s="244"/>
    </row>
    <row r="42" spans="1:11" ht="14.25" customHeight="1" thickBot="1">
      <c r="A42" s="324"/>
      <c r="B42" s="325"/>
      <c r="C42" s="326"/>
      <c r="D42" s="327"/>
      <c r="E42" s="328"/>
      <c r="F42" s="246"/>
      <c r="G42" s="244"/>
      <c r="H42" s="244"/>
      <c r="I42" s="244"/>
      <c r="J42" s="244"/>
      <c r="K42" s="244"/>
    </row>
    <row r="43" spans="1:11" ht="15" customHeight="1" thickTop="1">
      <c r="A43" s="241" t="s">
        <v>152</v>
      </c>
      <c r="B43" s="5"/>
      <c r="C43" s="6"/>
      <c r="D43" s="7"/>
      <c r="E43" s="7"/>
      <c r="F43" s="246"/>
      <c r="G43" s="7"/>
      <c r="H43" s="244"/>
      <c r="I43" s="244"/>
      <c r="J43" s="244"/>
      <c r="K43" s="244"/>
    </row>
    <row r="44" spans="1:11" ht="9" customHeight="1">
      <c r="C44" s="30"/>
      <c r="D44" s="244"/>
      <c r="E44" s="7"/>
      <c r="F44" s="246"/>
      <c r="G44" s="244"/>
      <c r="H44" s="244"/>
      <c r="I44" s="244"/>
      <c r="J44" s="244"/>
      <c r="K44" s="244"/>
    </row>
    <row r="45" spans="1:11" ht="9" customHeight="1">
      <c r="A45" s="31"/>
      <c r="C45" s="30"/>
      <c r="D45" s="244"/>
      <c r="E45" s="7"/>
      <c r="F45" s="246"/>
      <c r="G45" s="244"/>
      <c r="H45" s="244"/>
      <c r="I45" s="244"/>
      <c r="J45" s="244"/>
      <c r="K45" s="244"/>
    </row>
    <row r="46" spans="1:11" ht="9" customHeight="1">
      <c r="A46" s="33"/>
      <c r="C46" s="30"/>
      <c r="D46" s="244"/>
      <c r="E46" s="7"/>
      <c r="F46" s="246"/>
      <c r="G46" s="244"/>
      <c r="H46" s="244"/>
      <c r="I46" s="244"/>
      <c r="J46" s="244"/>
      <c r="K46" s="244"/>
    </row>
    <row r="47" spans="1:11" ht="9" customHeight="1">
      <c r="A47" s="31"/>
      <c r="C47" s="30"/>
      <c r="D47" s="244"/>
      <c r="E47" s="7"/>
      <c r="F47" s="246"/>
      <c r="G47" s="244"/>
      <c r="H47" s="244"/>
      <c r="I47" s="244"/>
      <c r="J47" s="244"/>
      <c r="K47" s="244"/>
    </row>
    <row r="48" spans="1:11" ht="9" customHeight="1">
      <c r="A48" s="31"/>
      <c r="C48" s="30"/>
      <c r="D48" s="244"/>
      <c r="E48" s="7"/>
      <c r="F48" s="246"/>
      <c r="G48" s="244"/>
      <c r="H48" s="244"/>
      <c r="I48" s="244"/>
      <c r="J48" s="244"/>
      <c r="K48" s="244"/>
    </row>
    <row r="49" spans="1:11" ht="9" customHeight="1">
      <c r="A49" s="31"/>
      <c r="B49" s="1"/>
      <c r="C49" s="30"/>
      <c r="D49" s="244"/>
      <c r="E49" s="7"/>
      <c r="F49" s="246"/>
      <c r="G49" s="244"/>
      <c r="H49" s="244"/>
      <c r="I49" s="244"/>
      <c r="J49" s="244"/>
      <c r="K49" s="244"/>
    </row>
    <row r="50" spans="1:11" ht="9" customHeight="1">
      <c r="A50" s="31"/>
      <c r="B50" s="1"/>
      <c r="C50" s="30"/>
      <c r="D50" s="244"/>
      <c r="E50" s="7"/>
      <c r="F50" s="246"/>
      <c r="G50" s="244"/>
      <c r="H50" s="244"/>
      <c r="I50" s="244"/>
      <c r="J50" s="244"/>
      <c r="K50" s="244"/>
    </row>
    <row r="51" spans="1:11" ht="9" customHeight="1">
      <c r="A51" s="31"/>
      <c r="B51" s="1"/>
      <c r="C51" s="30"/>
      <c r="D51" s="244"/>
      <c r="E51" s="7"/>
      <c r="F51" s="246"/>
      <c r="G51" s="244"/>
      <c r="H51" s="244"/>
      <c r="I51" s="244"/>
      <c r="J51" s="244"/>
      <c r="K51" s="244"/>
    </row>
    <row r="52" spans="1:11" ht="9" customHeight="1">
      <c r="A52" s="315"/>
      <c r="B52" s="1"/>
      <c r="C52" s="30"/>
      <c r="D52" s="244"/>
      <c r="E52" s="7"/>
      <c r="F52" s="246"/>
      <c r="G52" s="244"/>
      <c r="H52" s="244"/>
      <c r="I52" s="244"/>
      <c r="J52" s="244"/>
      <c r="K52" s="244"/>
    </row>
    <row r="53" spans="1:11" ht="9" customHeight="1">
      <c r="A53" s="31"/>
      <c r="B53" s="1"/>
      <c r="C53" s="30"/>
      <c r="D53" s="244"/>
      <c r="E53" s="7"/>
      <c r="F53" s="246"/>
      <c r="G53" s="244"/>
      <c r="H53" s="244"/>
      <c r="I53" s="244"/>
      <c r="J53" s="244"/>
      <c r="K53" s="244"/>
    </row>
    <row r="54" spans="1:11" ht="9" customHeight="1">
      <c r="A54" s="31"/>
      <c r="B54" s="1"/>
      <c r="C54" s="30"/>
      <c r="D54" s="244"/>
      <c r="E54" s="7"/>
      <c r="F54" s="246"/>
      <c r="G54" s="244"/>
      <c r="H54" s="244"/>
      <c r="I54" s="244"/>
      <c r="J54" s="244"/>
      <c r="K54" s="244"/>
    </row>
    <row r="55" spans="1:11" ht="9" customHeight="1">
      <c r="A55" s="31"/>
      <c r="B55" s="1"/>
      <c r="C55" s="30"/>
      <c r="D55" s="244"/>
      <c r="E55" s="7"/>
      <c r="F55" s="246"/>
      <c r="G55" s="244"/>
      <c r="H55" s="244"/>
      <c r="I55" s="244"/>
      <c r="J55" s="244"/>
      <c r="K55" s="244"/>
    </row>
    <row r="56" spans="1:11" ht="9" customHeight="1">
      <c r="A56" s="31"/>
      <c r="C56" s="30"/>
      <c r="D56" s="244"/>
      <c r="E56" s="7"/>
      <c r="F56" s="246"/>
      <c r="G56" s="244"/>
      <c r="H56" s="244"/>
      <c r="I56" s="244"/>
      <c r="J56" s="244"/>
      <c r="K56" s="244"/>
    </row>
    <row r="57" spans="1:11" ht="9" customHeight="1">
      <c r="A57" s="31"/>
      <c r="C57" s="30"/>
      <c r="D57" s="244"/>
      <c r="E57" s="7"/>
      <c r="F57" s="246"/>
      <c r="G57" s="244"/>
      <c r="H57" s="244"/>
      <c r="I57" s="244"/>
      <c r="J57" s="244"/>
      <c r="K57" s="244"/>
    </row>
    <row r="58" spans="1:11" ht="9" customHeight="1">
      <c r="A58" s="315"/>
      <c r="C58" s="30"/>
      <c r="D58" s="244"/>
      <c r="E58" s="7"/>
      <c r="F58" s="246"/>
      <c r="G58" s="244"/>
      <c r="H58" s="244"/>
      <c r="I58" s="244"/>
      <c r="J58" s="244"/>
      <c r="K58" s="244"/>
    </row>
    <row r="59" spans="1:11" ht="9" customHeight="1">
      <c r="A59" s="31"/>
      <c r="C59" s="30"/>
      <c r="D59" s="244"/>
      <c r="E59" s="7"/>
      <c r="F59" s="246"/>
      <c r="G59" s="244"/>
      <c r="H59" s="244"/>
      <c r="I59" s="244"/>
      <c r="J59" s="244"/>
      <c r="K59" s="244"/>
    </row>
    <row r="60" spans="1:11" ht="9" customHeight="1">
      <c r="A60" s="31"/>
      <c r="C60" s="30"/>
      <c r="D60" s="244"/>
      <c r="E60" s="7"/>
      <c r="F60" s="246"/>
      <c r="G60" s="244"/>
      <c r="H60" s="244"/>
      <c r="I60" s="244"/>
      <c r="J60" s="244"/>
      <c r="K60" s="244"/>
    </row>
    <row r="61" spans="1:11" ht="9" customHeight="1">
      <c r="A61" s="31"/>
      <c r="C61" s="30"/>
      <c r="D61" s="244"/>
      <c r="E61" s="7"/>
      <c r="F61" s="246"/>
      <c r="G61" s="244"/>
      <c r="H61" s="244"/>
      <c r="I61" s="244"/>
      <c r="J61" s="244"/>
      <c r="K61" s="244"/>
    </row>
    <row r="62" spans="1:11" ht="9" customHeight="1">
      <c r="A62" s="31"/>
      <c r="C62" s="30"/>
      <c r="D62" s="244"/>
      <c r="E62" s="7"/>
      <c r="F62" s="246"/>
      <c r="G62" s="244"/>
      <c r="H62" s="244"/>
      <c r="I62" s="244"/>
      <c r="J62" s="244"/>
      <c r="K62" s="244"/>
    </row>
    <row r="63" spans="1:11" ht="9" customHeight="1">
      <c r="A63" s="31"/>
      <c r="C63" s="30"/>
      <c r="D63" s="244"/>
      <c r="E63" s="7"/>
      <c r="F63" s="246"/>
      <c r="G63" s="244"/>
      <c r="H63" s="244"/>
      <c r="I63" s="244"/>
      <c r="J63" s="244"/>
      <c r="K63" s="244"/>
    </row>
    <row r="64" spans="1:11" ht="9" customHeight="1">
      <c r="A64" s="315"/>
      <c r="C64" s="30"/>
      <c r="D64" s="244"/>
      <c r="E64" s="7"/>
      <c r="F64" s="246"/>
      <c r="G64" s="244"/>
      <c r="H64" s="244"/>
      <c r="I64" s="244"/>
      <c r="J64" s="244"/>
      <c r="K64" s="244"/>
    </row>
    <row r="65" spans="1:11" ht="9" customHeight="1">
      <c r="A65" s="31"/>
      <c r="C65" s="30"/>
      <c r="D65" s="244"/>
      <c r="E65" s="7"/>
      <c r="F65" s="246"/>
      <c r="G65" s="244"/>
      <c r="H65" s="244"/>
      <c r="I65" s="244"/>
      <c r="J65" s="244"/>
      <c r="K65" s="244"/>
    </row>
    <row r="66" spans="1:11" ht="9" customHeight="1">
      <c r="A66" s="31"/>
      <c r="C66" s="30"/>
      <c r="D66" s="244"/>
      <c r="E66" s="7"/>
      <c r="F66" s="246"/>
      <c r="G66" s="244"/>
      <c r="H66" s="244"/>
      <c r="I66" s="244"/>
      <c r="J66" s="244"/>
      <c r="K66" s="244"/>
    </row>
    <row r="67" spans="1:11" ht="9" customHeight="1">
      <c r="A67" s="31"/>
      <c r="C67" s="30"/>
      <c r="D67" s="244"/>
      <c r="E67" s="7"/>
      <c r="F67" s="246"/>
      <c r="G67" s="244"/>
      <c r="H67" s="244"/>
      <c r="I67" s="244"/>
      <c r="J67" s="244"/>
      <c r="K67" s="244"/>
    </row>
    <row r="68" spans="1:11" ht="9" customHeight="1">
      <c r="A68" s="31"/>
      <c r="C68" s="30"/>
      <c r="D68" s="244"/>
      <c r="E68" s="7"/>
      <c r="F68" s="246"/>
      <c r="G68" s="244"/>
      <c r="H68" s="244"/>
      <c r="I68" s="244"/>
      <c r="J68" s="244"/>
      <c r="K68" s="244"/>
    </row>
    <row r="69" spans="1:11" ht="9" customHeight="1">
      <c r="A69" s="315"/>
      <c r="C69" s="30"/>
      <c r="D69" s="244"/>
      <c r="E69" s="7"/>
      <c r="F69" s="246"/>
      <c r="G69" s="244"/>
      <c r="H69" s="244"/>
      <c r="I69" s="244"/>
      <c r="J69" s="244"/>
      <c r="K69" s="244"/>
    </row>
    <row r="70" spans="1:11" ht="9" customHeight="1">
      <c r="A70" s="35"/>
      <c r="C70" s="30"/>
      <c r="D70" s="244"/>
      <c r="E70" s="7"/>
      <c r="F70" s="246"/>
      <c r="G70" s="244"/>
      <c r="H70" s="244"/>
      <c r="I70" s="244"/>
      <c r="J70" s="244"/>
      <c r="K70" s="244"/>
    </row>
    <row r="71" spans="1:11" ht="9" customHeight="1">
      <c r="A71" s="35"/>
      <c r="C71" s="30"/>
      <c r="D71" s="244"/>
      <c r="E71" s="7"/>
      <c r="F71" s="246"/>
      <c r="G71" s="244"/>
      <c r="H71" s="244"/>
      <c r="I71" s="244"/>
      <c r="J71" s="244"/>
      <c r="K71" s="244"/>
    </row>
    <row r="72" spans="1:11" ht="9" customHeight="1">
      <c r="A72" s="35"/>
      <c r="C72" s="30"/>
      <c r="D72" s="244"/>
      <c r="E72" s="7"/>
      <c r="F72" s="246"/>
      <c r="G72" s="244"/>
      <c r="H72" s="244"/>
      <c r="I72" s="244"/>
      <c r="J72" s="244"/>
      <c r="K72" s="244"/>
    </row>
    <row r="73" spans="1:11" ht="9" customHeight="1">
      <c r="A73" s="35"/>
      <c r="C73" s="30"/>
      <c r="D73" s="244"/>
      <c r="E73" s="7"/>
      <c r="F73" s="246"/>
      <c r="G73" s="244"/>
      <c r="H73" s="244"/>
      <c r="I73" s="244"/>
      <c r="J73" s="244"/>
      <c r="K73" s="244"/>
    </row>
    <row r="74" spans="1:11" ht="9" customHeight="1">
      <c r="A74" s="36"/>
      <c r="C74" s="30"/>
      <c r="D74" s="244"/>
      <c r="E74" s="7"/>
      <c r="F74" s="246"/>
      <c r="G74" s="244"/>
      <c r="H74" s="244"/>
      <c r="I74" s="244"/>
      <c r="J74" s="244"/>
      <c r="K74" s="244"/>
    </row>
    <row r="75" spans="1:11" ht="9" customHeight="1">
      <c r="A75" s="36"/>
      <c r="C75" s="30"/>
      <c r="D75" s="244"/>
      <c r="E75" s="7"/>
      <c r="F75" s="246"/>
      <c r="G75" s="244"/>
      <c r="H75" s="244"/>
      <c r="I75" s="244"/>
      <c r="J75" s="244"/>
      <c r="K75" s="244"/>
    </row>
    <row r="76" spans="1:11" ht="9" customHeight="1">
      <c r="A76" s="33"/>
      <c r="C76" s="30"/>
      <c r="D76" s="244"/>
      <c r="E76" s="7"/>
      <c r="F76" s="246"/>
      <c r="G76" s="244"/>
      <c r="H76" s="244"/>
      <c r="I76" s="244"/>
      <c r="J76" s="244"/>
      <c r="K76" s="244"/>
    </row>
    <row r="77" spans="1:11" ht="9" customHeight="1">
      <c r="A77" s="31"/>
      <c r="C77" s="30"/>
      <c r="D77" s="244"/>
      <c r="E77" s="7"/>
      <c r="F77" s="246"/>
      <c r="G77" s="244"/>
      <c r="H77" s="244"/>
      <c r="I77" s="244"/>
      <c r="J77" s="244"/>
      <c r="K77" s="244"/>
    </row>
    <row r="78" spans="1:11" ht="9" customHeight="1">
      <c r="A78" s="31"/>
      <c r="C78" s="30"/>
      <c r="D78" s="244"/>
      <c r="E78" s="7"/>
      <c r="F78" s="246"/>
      <c r="G78" s="244"/>
      <c r="H78" s="244"/>
      <c r="I78" s="244"/>
      <c r="J78" s="244"/>
      <c r="K78" s="244"/>
    </row>
    <row r="79" spans="1:11" ht="9" customHeight="1">
      <c r="A79" s="31"/>
      <c r="C79" s="30"/>
      <c r="D79" s="244"/>
      <c r="E79" s="7"/>
      <c r="F79" s="246"/>
      <c r="G79" s="244"/>
      <c r="H79" s="244"/>
      <c r="I79" s="244"/>
      <c r="J79" s="244"/>
      <c r="K79" s="244"/>
    </row>
    <row r="80" spans="1:11" ht="9" customHeight="1">
      <c r="A80" s="31"/>
      <c r="C80" s="30"/>
      <c r="D80" s="244"/>
      <c r="E80" s="7"/>
      <c r="F80" s="246"/>
      <c r="G80" s="244"/>
      <c r="H80" s="244"/>
      <c r="I80" s="244"/>
      <c r="J80" s="244"/>
      <c r="K80" s="244"/>
    </row>
    <row r="81" spans="1:11" ht="9" customHeight="1">
      <c r="A81" s="35"/>
      <c r="C81" s="30"/>
      <c r="D81" s="244"/>
      <c r="E81" s="7"/>
      <c r="F81" s="246"/>
      <c r="G81" s="244"/>
      <c r="H81" s="244"/>
      <c r="I81" s="244"/>
      <c r="J81" s="244"/>
      <c r="K81" s="244"/>
    </row>
    <row r="82" spans="1:11" ht="9" customHeight="1">
      <c r="A82" s="33"/>
      <c r="C82" s="30"/>
      <c r="D82" s="244"/>
      <c r="E82" s="7"/>
      <c r="F82" s="246"/>
      <c r="G82" s="244"/>
      <c r="H82" s="244"/>
      <c r="I82" s="244"/>
      <c r="J82" s="244"/>
      <c r="K82" s="244"/>
    </row>
    <row r="83" spans="1:11" ht="9" customHeight="1">
      <c r="A83" s="31"/>
      <c r="C83" s="30"/>
      <c r="D83" s="244"/>
      <c r="E83" s="7"/>
      <c r="F83" s="246"/>
      <c r="G83" s="244"/>
      <c r="H83" s="244"/>
      <c r="I83" s="244"/>
      <c r="J83" s="244"/>
      <c r="K83" s="244"/>
    </row>
    <row r="84" spans="1:11" ht="9" customHeight="1">
      <c r="A84" s="31"/>
      <c r="C84" s="30"/>
      <c r="D84" s="244"/>
      <c r="E84" s="7"/>
      <c r="F84" s="246"/>
      <c r="G84" s="244"/>
      <c r="H84" s="244"/>
      <c r="I84" s="244"/>
      <c r="J84" s="244"/>
      <c r="K84" s="244"/>
    </row>
    <row r="85" spans="1:11" ht="9" customHeight="1">
      <c r="A85" s="31"/>
      <c r="C85" s="30"/>
      <c r="D85" s="244"/>
      <c r="E85" s="7"/>
      <c r="F85" s="246"/>
      <c r="G85" s="244"/>
      <c r="H85" s="244"/>
      <c r="I85" s="244"/>
      <c r="J85" s="244"/>
      <c r="K85" s="244"/>
    </row>
    <row r="86" spans="1:11" ht="9" customHeight="1">
      <c r="A86" s="31"/>
      <c r="C86" s="30"/>
      <c r="D86" s="244"/>
      <c r="E86" s="7"/>
      <c r="F86" s="246"/>
      <c r="G86" s="244"/>
      <c r="H86" s="244"/>
      <c r="I86" s="244"/>
      <c r="J86" s="244"/>
      <c r="K86" s="244"/>
    </row>
    <row r="87" spans="1:11" ht="9" customHeight="1">
      <c r="A87" s="35"/>
      <c r="C87" s="30"/>
      <c r="D87" s="244"/>
      <c r="E87" s="7"/>
      <c r="F87" s="246"/>
      <c r="G87" s="244"/>
      <c r="H87" s="244"/>
      <c r="I87" s="244"/>
      <c r="J87" s="244"/>
      <c r="K87" s="244"/>
    </row>
    <row r="88" spans="1:11" ht="9" customHeight="1">
      <c r="A88" s="33"/>
      <c r="C88" s="30"/>
      <c r="D88" s="244"/>
      <c r="E88" s="7"/>
      <c r="F88" s="246"/>
      <c r="G88" s="244"/>
      <c r="H88" s="244"/>
      <c r="I88" s="244"/>
      <c r="J88" s="244"/>
      <c r="K88" s="244"/>
    </row>
    <row r="89" spans="1:11" ht="9" customHeight="1">
      <c r="A89" s="31"/>
      <c r="C89" s="30"/>
      <c r="D89" s="244"/>
      <c r="E89" s="7"/>
      <c r="F89" s="246"/>
      <c r="G89" s="244"/>
      <c r="H89" s="244"/>
      <c r="I89" s="244"/>
      <c r="J89" s="244"/>
      <c r="K89" s="244"/>
    </row>
    <row r="90" spans="1:11" ht="9" customHeight="1">
      <c r="A90" s="31"/>
      <c r="C90" s="30"/>
      <c r="D90" s="244"/>
      <c r="E90" s="7"/>
      <c r="F90" s="246"/>
      <c r="G90" s="244"/>
      <c r="H90" s="244"/>
      <c r="I90" s="244"/>
      <c r="J90" s="244"/>
      <c r="K90" s="244"/>
    </row>
    <row r="91" spans="1:11" ht="9" customHeight="1">
      <c r="A91" s="31"/>
      <c r="C91" s="32"/>
      <c r="E91" s="5"/>
      <c r="F91" s="246"/>
    </row>
    <row r="92" spans="1:11" ht="9" customHeight="1">
      <c r="A92" s="31"/>
      <c r="C92" s="32"/>
      <c r="E92" s="5"/>
      <c r="F92" s="246"/>
    </row>
    <row r="93" spans="1:11" ht="9" customHeight="1">
      <c r="A93" s="31"/>
      <c r="C93" s="32"/>
      <c r="E93" s="5"/>
      <c r="F93" s="246"/>
    </row>
    <row r="94" spans="1:11" ht="9" customHeight="1">
      <c r="A94" s="31"/>
      <c r="C94" s="32"/>
      <c r="E94" s="5"/>
      <c r="F94" s="246"/>
    </row>
    <row r="95" spans="1:11" ht="9" customHeight="1">
      <c r="A95" s="31"/>
      <c r="C95" s="32"/>
      <c r="E95" s="5"/>
      <c r="F95" s="246"/>
    </row>
    <row r="96" spans="1:11" ht="9" customHeight="1">
      <c r="A96" s="31"/>
      <c r="C96" s="32"/>
      <c r="E96" s="5"/>
      <c r="F96" s="246"/>
    </row>
    <row r="97" spans="1:6" ht="9" customHeight="1">
      <c r="A97" s="35"/>
      <c r="C97" s="32"/>
      <c r="E97" s="5"/>
      <c r="F97" s="246"/>
    </row>
    <row r="98" spans="1:6" ht="9" customHeight="1">
      <c r="A98" s="33"/>
      <c r="C98" s="32"/>
      <c r="E98" s="5"/>
      <c r="F98" s="246"/>
    </row>
    <row r="99" spans="1:6" ht="9" customHeight="1">
      <c r="A99" s="31"/>
      <c r="C99" s="32"/>
      <c r="E99" s="5"/>
      <c r="F99" s="246"/>
    </row>
    <row r="100" spans="1:6" ht="9" customHeight="1">
      <c r="A100" s="31"/>
      <c r="C100" s="32"/>
      <c r="E100" s="5"/>
      <c r="F100" s="246"/>
    </row>
    <row r="101" spans="1:6" ht="9" customHeight="1">
      <c r="A101" s="31"/>
      <c r="C101" s="32"/>
      <c r="E101" s="5"/>
      <c r="F101" s="246"/>
    </row>
    <row r="102" spans="1:6" ht="9" customHeight="1">
      <c r="A102" s="31"/>
      <c r="C102" s="32"/>
      <c r="E102" s="5"/>
      <c r="F102" s="246"/>
    </row>
    <row r="103" spans="1:6" ht="9" customHeight="1">
      <c r="A103" s="31"/>
      <c r="C103" s="32"/>
      <c r="E103" s="5"/>
      <c r="F103" s="246"/>
    </row>
    <row r="104" spans="1:6" ht="9" customHeight="1">
      <c r="A104" s="31"/>
      <c r="C104" s="32"/>
      <c r="E104" s="5"/>
      <c r="F104" s="246"/>
    </row>
    <row r="105" spans="1:6" ht="9" customHeight="1">
      <c r="A105" s="31"/>
      <c r="C105" s="32"/>
      <c r="E105" s="5"/>
      <c r="F105" s="246"/>
    </row>
    <row r="106" spans="1:6" ht="9" customHeight="1">
      <c r="A106" s="31"/>
      <c r="C106" s="32"/>
      <c r="E106" s="5"/>
      <c r="F106" s="246"/>
    </row>
    <row r="107" spans="1:6" ht="9" customHeight="1">
      <c r="A107" s="31"/>
      <c r="C107" s="32"/>
      <c r="E107" s="5"/>
      <c r="F107" s="246"/>
    </row>
    <row r="108" spans="1:6" ht="9" customHeight="1">
      <c r="A108" s="33"/>
      <c r="C108" s="32"/>
      <c r="E108" s="5"/>
      <c r="F108" s="246"/>
    </row>
    <row r="109" spans="1:6" ht="9" customHeight="1">
      <c r="A109" s="31"/>
      <c r="C109" s="32"/>
      <c r="E109" s="5"/>
      <c r="F109" s="246"/>
    </row>
    <row r="110" spans="1:6" ht="9" customHeight="1">
      <c r="A110" s="31"/>
      <c r="C110" s="32"/>
      <c r="E110" s="5"/>
      <c r="F110" s="246"/>
    </row>
    <row r="111" spans="1:6" ht="9" customHeight="1">
      <c r="A111" s="31"/>
      <c r="C111" s="32"/>
      <c r="E111" s="5"/>
      <c r="F111" s="246"/>
    </row>
    <row r="112" spans="1:6">
      <c r="A112" s="37"/>
      <c r="C112" s="32"/>
      <c r="E112" s="5"/>
      <c r="F112" s="246"/>
    </row>
    <row r="113" spans="1:6">
      <c r="A113" s="37"/>
      <c r="C113" s="32"/>
      <c r="E113" s="5"/>
      <c r="F113" s="246"/>
    </row>
    <row r="114" spans="1:6">
      <c r="A114" s="37"/>
      <c r="C114" s="32"/>
      <c r="E114" s="5"/>
      <c r="F114" s="246"/>
    </row>
    <row r="115" spans="1:6">
      <c r="A115" s="37"/>
      <c r="C115" s="32"/>
      <c r="E115" s="5"/>
    </row>
    <row r="116" spans="1:6">
      <c r="A116" s="37"/>
      <c r="C116" s="32"/>
      <c r="E116" s="5"/>
    </row>
    <row r="117" spans="1:6">
      <c r="A117" s="37"/>
      <c r="C117" s="32"/>
      <c r="E117" s="5"/>
    </row>
    <row r="118" spans="1:6">
      <c r="A118" s="37"/>
      <c r="C118" s="32"/>
      <c r="E118" s="5"/>
    </row>
    <row r="119" spans="1:6" ht="15.75">
      <c r="A119" s="38"/>
      <c r="C119" s="32"/>
      <c r="E119" s="5"/>
    </row>
    <row r="120" spans="1:6" ht="15.75">
      <c r="A120" s="38"/>
      <c r="C120" s="32"/>
      <c r="E120" s="5"/>
    </row>
    <row r="121" spans="1:6" ht="15.75">
      <c r="A121" s="38"/>
      <c r="C121" s="32"/>
      <c r="E121" s="5"/>
    </row>
    <row r="122" spans="1:6" ht="15.75">
      <c r="A122" s="38"/>
      <c r="C122" s="32"/>
      <c r="E122" s="5"/>
    </row>
    <row r="123" spans="1:6" ht="15.75">
      <c r="A123" s="38"/>
      <c r="C123" s="32"/>
      <c r="E123" s="5"/>
    </row>
    <row r="124" spans="1:6" ht="15.75">
      <c r="A124" s="38"/>
      <c r="C124" s="32"/>
      <c r="E124" s="5"/>
    </row>
    <row r="125" spans="1:6" ht="15.75">
      <c r="A125" s="38"/>
      <c r="C125" s="32"/>
      <c r="E125" s="5"/>
    </row>
    <row r="126" spans="1:6" ht="15.75">
      <c r="A126" s="38"/>
      <c r="C126" s="32"/>
      <c r="E126" s="5"/>
    </row>
    <row r="127" spans="1:6" ht="15.75">
      <c r="A127" s="38"/>
      <c r="C127" s="32"/>
      <c r="E127" s="5"/>
    </row>
    <row r="128" spans="1:6" ht="15.75">
      <c r="A128" s="38"/>
      <c r="C128" s="32"/>
      <c r="E128" s="5"/>
    </row>
    <row r="129" spans="1:5" ht="15.75">
      <c r="A129" s="38"/>
      <c r="C129" s="32"/>
      <c r="E129" s="5"/>
    </row>
    <row r="130" spans="1:5" ht="15.75">
      <c r="A130" s="38"/>
      <c r="C130" s="32"/>
      <c r="E130" s="5"/>
    </row>
    <row r="131" spans="1:5" ht="15.75">
      <c r="A131" s="38"/>
      <c r="C131" s="32"/>
      <c r="E131" s="5"/>
    </row>
    <row r="132" spans="1:5" ht="15.75">
      <c r="A132" s="38"/>
      <c r="C132" s="32"/>
      <c r="E132" s="5"/>
    </row>
    <row r="133" spans="1:5" ht="15.75">
      <c r="A133" s="38"/>
      <c r="C133" s="32"/>
      <c r="E133" s="5"/>
    </row>
    <row r="134" spans="1:5" ht="15.75">
      <c r="A134" s="38"/>
      <c r="C134" s="32"/>
      <c r="E134" s="5"/>
    </row>
    <row r="135" spans="1:5" ht="15.75">
      <c r="A135" s="38"/>
      <c r="C135" s="32"/>
      <c r="E135" s="5"/>
    </row>
    <row r="136" spans="1:5" ht="15.75">
      <c r="A136" s="38"/>
      <c r="C136" s="32"/>
      <c r="E136" s="5"/>
    </row>
    <row r="137" spans="1:5" ht="15.75">
      <c r="A137" s="38"/>
      <c r="C137" s="32"/>
      <c r="E137" s="5"/>
    </row>
    <row r="138" spans="1:5" ht="15.75">
      <c r="A138" s="38"/>
      <c r="C138" s="32"/>
      <c r="E138" s="5"/>
    </row>
    <row r="139" spans="1:5" ht="15.75">
      <c r="A139" s="38"/>
      <c r="C139" s="32"/>
      <c r="E139" s="5"/>
    </row>
    <row r="140" spans="1:5" ht="15.75">
      <c r="A140" s="38"/>
      <c r="C140" s="32"/>
      <c r="E140" s="5"/>
    </row>
    <row r="141" spans="1:5" ht="15.75">
      <c r="A141" s="38"/>
      <c r="C141" s="32"/>
      <c r="E141" s="5"/>
    </row>
    <row r="142" spans="1:5" ht="15.75">
      <c r="A142" s="38"/>
      <c r="C142" s="32"/>
      <c r="E142" s="5"/>
    </row>
    <row r="143" spans="1:5" ht="15.75">
      <c r="A143" s="38"/>
      <c r="C143" s="32"/>
      <c r="E143" s="5"/>
    </row>
    <row r="144" spans="1:5" ht="15.75">
      <c r="A144" s="38"/>
      <c r="C144" s="32"/>
      <c r="E144" s="5"/>
    </row>
    <row r="145" spans="1:5" ht="15.75">
      <c r="A145" s="38"/>
      <c r="C145" s="32"/>
      <c r="E145" s="5"/>
    </row>
    <row r="146" spans="1:5" ht="15.75">
      <c r="A146" s="38"/>
      <c r="C146" s="32"/>
      <c r="E146" s="5"/>
    </row>
    <row r="147" spans="1:5" ht="15.75">
      <c r="A147" s="38"/>
      <c r="C147" s="32"/>
      <c r="E147" s="5"/>
    </row>
    <row r="148" spans="1:5" ht="15.75">
      <c r="A148" s="38"/>
      <c r="C148" s="32"/>
      <c r="E148" s="5"/>
    </row>
    <row r="149" spans="1:5" ht="15.75">
      <c r="A149" s="38"/>
      <c r="C149" s="32"/>
      <c r="E149" s="5"/>
    </row>
    <row r="150" spans="1:5" ht="15.75">
      <c r="A150" s="38"/>
      <c r="C150" s="32"/>
      <c r="E150" s="5"/>
    </row>
    <row r="151" spans="1:5" ht="15.75">
      <c r="A151" s="38"/>
      <c r="C151" s="32"/>
      <c r="E151" s="5"/>
    </row>
    <row r="152" spans="1:5" ht="15.75">
      <c r="A152" s="38"/>
      <c r="C152" s="32"/>
      <c r="E152" s="5"/>
    </row>
    <row r="153" spans="1:5" ht="15.75">
      <c r="A153" s="38"/>
      <c r="C153" s="32"/>
      <c r="E153" s="5"/>
    </row>
    <row r="154" spans="1:5" ht="15.75">
      <c r="A154" s="38"/>
      <c r="C154" s="32"/>
      <c r="E154" s="5"/>
    </row>
    <row r="155" spans="1:5" ht="15.75">
      <c r="A155" s="38"/>
      <c r="C155" s="32"/>
      <c r="E155" s="5"/>
    </row>
    <row r="156" spans="1:5" ht="15.75">
      <c r="A156" s="38"/>
      <c r="C156" s="32"/>
      <c r="E156" s="5"/>
    </row>
    <row r="157" spans="1:5" ht="15.75">
      <c r="A157" s="38"/>
      <c r="C157" s="32"/>
      <c r="E157" s="5"/>
    </row>
    <row r="158" spans="1:5" ht="15.75">
      <c r="A158" s="38"/>
      <c r="C158" s="32"/>
      <c r="E158" s="5"/>
    </row>
    <row r="159" spans="1:5" ht="15.75">
      <c r="A159" s="38"/>
      <c r="C159" s="32"/>
      <c r="E159" s="5"/>
    </row>
    <row r="160" spans="1:5" ht="15.75">
      <c r="A160" s="38"/>
      <c r="C160" s="32"/>
      <c r="E160" s="5"/>
    </row>
    <row r="161" spans="1:5" ht="15.75">
      <c r="A161" s="38"/>
      <c r="C161" s="32"/>
      <c r="E161" s="5"/>
    </row>
    <row r="162" spans="1:5" ht="15.75">
      <c r="A162" s="38"/>
      <c r="C162" s="32"/>
      <c r="E162" s="5"/>
    </row>
    <row r="163" spans="1:5" ht="15.75">
      <c r="A163" s="38"/>
      <c r="C163" s="32"/>
      <c r="E163" s="5"/>
    </row>
    <row r="164" spans="1:5" ht="15.75">
      <c r="A164" s="38"/>
      <c r="C164" s="32"/>
      <c r="E164" s="5"/>
    </row>
    <row r="165" spans="1:5" ht="15.75">
      <c r="A165" s="38"/>
      <c r="C165" s="32"/>
      <c r="E165" s="5"/>
    </row>
    <row r="166" spans="1:5" ht="15.75">
      <c r="A166" s="38"/>
      <c r="C166" s="32"/>
      <c r="E166" s="5"/>
    </row>
    <row r="167" spans="1:5" ht="15.75">
      <c r="A167" s="38"/>
      <c r="C167" s="32"/>
      <c r="E167" s="5"/>
    </row>
    <row r="168" spans="1:5" ht="15.75">
      <c r="A168" s="38"/>
      <c r="C168" s="32"/>
      <c r="E168" s="5"/>
    </row>
    <row r="169" spans="1:5" ht="15.75">
      <c r="A169" s="38"/>
      <c r="C169" s="32"/>
      <c r="E169" s="5"/>
    </row>
    <row r="170" spans="1:5" ht="15.75">
      <c r="A170" s="38"/>
      <c r="C170" s="32"/>
      <c r="E170" s="5"/>
    </row>
    <row r="171" spans="1:5" ht="15.75">
      <c r="A171" s="38"/>
      <c r="C171" s="32"/>
      <c r="E171" s="5"/>
    </row>
    <row r="172" spans="1:5" ht="15.75">
      <c r="A172" s="38"/>
      <c r="C172" s="32"/>
      <c r="E172" s="5"/>
    </row>
    <row r="173" spans="1:5" ht="15.75">
      <c r="A173" s="38"/>
      <c r="C173" s="32"/>
      <c r="E173" s="5"/>
    </row>
    <row r="174" spans="1:5" ht="15.75">
      <c r="A174" s="38"/>
      <c r="C174" s="32"/>
      <c r="E174" s="5"/>
    </row>
    <row r="175" spans="1:5" ht="15.75">
      <c r="A175" s="38"/>
      <c r="C175" s="32"/>
      <c r="E175" s="5"/>
    </row>
    <row r="176" spans="1:5" ht="15.75">
      <c r="A176" s="38"/>
      <c r="C176" s="32"/>
      <c r="E176" s="5"/>
    </row>
    <row r="177" spans="1:5" ht="15.75">
      <c r="A177" s="38"/>
      <c r="C177" s="32"/>
      <c r="E177" s="5"/>
    </row>
    <row r="178" spans="1:5" ht="15.75">
      <c r="A178" s="38"/>
      <c r="C178" s="32"/>
      <c r="E178" s="5"/>
    </row>
    <row r="179" spans="1:5" ht="15.75">
      <c r="A179" s="38"/>
      <c r="C179" s="32"/>
      <c r="E179" s="5"/>
    </row>
    <row r="180" spans="1:5" ht="15.75">
      <c r="A180" s="38"/>
      <c r="C180" s="32"/>
      <c r="E180" s="5"/>
    </row>
    <row r="181" spans="1:5" ht="15.75">
      <c r="A181" s="38"/>
      <c r="C181" s="32"/>
      <c r="E181" s="5"/>
    </row>
    <row r="182" spans="1:5" ht="15.75">
      <c r="A182" s="38"/>
      <c r="C182" s="32"/>
      <c r="E182" s="5"/>
    </row>
    <row r="183" spans="1:5" ht="15.75">
      <c r="A183" s="38"/>
      <c r="C183" s="32"/>
      <c r="E183" s="5"/>
    </row>
    <row r="184" spans="1:5" ht="15.75">
      <c r="A184" s="38"/>
      <c r="C184" s="32"/>
      <c r="E184" s="5"/>
    </row>
    <row r="185" spans="1:5" ht="15.75">
      <c r="A185" s="38"/>
      <c r="C185" s="32"/>
      <c r="E185" s="5"/>
    </row>
    <row r="186" spans="1:5" ht="15.75">
      <c r="A186" s="38"/>
      <c r="C186" s="32"/>
      <c r="E186" s="5"/>
    </row>
    <row r="187" spans="1:5" ht="15.75">
      <c r="A187" s="38"/>
      <c r="C187" s="32"/>
      <c r="E187" s="5"/>
    </row>
    <row r="188" spans="1:5" ht="15.75">
      <c r="A188" s="38"/>
      <c r="C188" s="32"/>
      <c r="E188" s="5"/>
    </row>
    <row r="189" spans="1:5" ht="15.75">
      <c r="A189" s="38"/>
      <c r="C189" s="32"/>
      <c r="E189" s="5"/>
    </row>
    <row r="190" spans="1:5" ht="15.75">
      <c r="A190" s="38"/>
      <c r="C190" s="32"/>
      <c r="E190" s="5"/>
    </row>
    <row r="191" spans="1:5" ht="15.75">
      <c r="A191" s="38"/>
      <c r="C191" s="32"/>
      <c r="E191" s="5"/>
    </row>
    <row r="192" spans="1:5" ht="15.75">
      <c r="A192" s="38"/>
      <c r="C192" s="32"/>
      <c r="E192" s="5"/>
    </row>
    <row r="193" spans="1:5" ht="15.75">
      <c r="A193" s="38"/>
      <c r="C193" s="32"/>
      <c r="E193" s="5"/>
    </row>
    <row r="194" spans="1:5" ht="15.75">
      <c r="A194" s="38"/>
      <c r="C194" s="32"/>
      <c r="E194" s="5"/>
    </row>
    <row r="195" spans="1:5" ht="15.75">
      <c r="A195" s="38"/>
      <c r="C195" s="32"/>
      <c r="E195" s="5"/>
    </row>
    <row r="196" spans="1:5" ht="15.75">
      <c r="A196" s="38"/>
      <c r="C196" s="32"/>
      <c r="E196" s="5"/>
    </row>
    <row r="197" spans="1:5" ht="15.75">
      <c r="A197" s="38"/>
      <c r="C197" s="32"/>
      <c r="E197" s="5"/>
    </row>
    <row r="198" spans="1:5" ht="15.75">
      <c r="A198" s="38"/>
      <c r="C198" s="32"/>
      <c r="E198" s="5"/>
    </row>
    <row r="199" spans="1:5" ht="15.75">
      <c r="A199" s="38"/>
      <c r="C199" s="32"/>
      <c r="E199" s="5"/>
    </row>
    <row r="200" spans="1:5" ht="15.75">
      <c r="A200" s="38"/>
      <c r="C200" s="32"/>
      <c r="E200" s="5"/>
    </row>
    <row r="201" spans="1:5" ht="15.75">
      <c r="A201" s="38"/>
      <c r="C201" s="32"/>
      <c r="E201" s="5"/>
    </row>
    <row r="202" spans="1:5" ht="15.75">
      <c r="A202" s="38"/>
      <c r="C202" s="32"/>
      <c r="E202" s="5"/>
    </row>
    <row r="203" spans="1:5" ht="15.75">
      <c r="A203" s="38"/>
      <c r="C203" s="32"/>
      <c r="E203" s="5"/>
    </row>
    <row r="204" spans="1:5" ht="15.75">
      <c r="A204" s="38"/>
      <c r="C204" s="32"/>
      <c r="E204" s="5"/>
    </row>
    <row r="205" spans="1:5" ht="15.75">
      <c r="A205" s="38"/>
      <c r="C205" s="32"/>
      <c r="E205" s="5"/>
    </row>
    <row r="206" spans="1:5" ht="15.75">
      <c r="A206" s="38"/>
      <c r="C206" s="32"/>
      <c r="E206" s="5"/>
    </row>
    <row r="207" spans="1:5" ht="15.75">
      <c r="A207" s="38"/>
      <c r="C207" s="32"/>
      <c r="E207" s="5"/>
    </row>
    <row r="208" spans="1:5" ht="15.75">
      <c r="A208" s="38"/>
      <c r="C208" s="32"/>
      <c r="E208" s="5"/>
    </row>
    <row r="209" spans="1:5" ht="15.75">
      <c r="A209" s="38"/>
      <c r="C209" s="32"/>
      <c r="E209" s="5"/>
    </row>
    <row r="210" spans="1:5" ht="15.75">
      <c r="A210" s="39"/>
      <c r="C210" s="32"/>
      <c r="E210" s="5"/>
    </row>
    <row r="211" spans="1:5" ht="15.75">
      <c r="A211" s="39"/>
      <c r="C211" s="32"/>
      <c r="E211" s="5"/>
    </row>
    <row r="212" spans="1:5" ht="15.75">
      <c r="A212" s="39"/>
      <c r="C212" s="32"/>
      <c r="E212" s="5"/>
    </row>
    <row r="213" spans="1:5" ht="15.75">
      <c r="A213" s="39"/>
      <c r="C213" s="32"/>
    </row>
    <row r="214" spans="1:5" ht="15.75">
      <c r="A214" s="39"/>
      <c r="C214" s="32"/>
    </row>
    <row r="215" spans="1:5" ht="15.75">
      <c r="A215" s="39"/>
      <c r="C215" s="32"/>
    </row>
    <row r="216" spans="1:5" ht="15.75">
      <c r="A216" s="39"/>
      <c r="C216" s="32"/>
    </row>
    <row r="217" spans="1:5" ht="15.75">
      <c r="A217" s="39"/>
      <c r="C217" s="32"/>
    </row>
    <row r="218" spans="1:5" ht="15.75">
      <c r="A218" s="39"/>
      <c r="C218" s="32"/>
    </row>
    <row r="219" spans="1:5" ht="15.75">
      <c r="A219" s="39"/>
      <c r="C219" s="32"/>
    </row>
    <row r="220" spans="1:5" ht="15.75">
      <c r="A220" s="39"/>
      <c r="C220" s="32"/>
    </row>
    <row r="221" spans="1:5" ht="15.75">
      <c r="A221" s="39"/>
      <c r="C221" s="32"/>
    </row>
    <row r="222" spans="1:5" ht="15.75">
      <c r="A222" s="39"/>
      <c r="C222" s="32"/>
    </row>
    <row r="223" spans="1:5" ht="15.75">
      <c r="A223" s="39"/>
      <c r="C223" s="32"/>
    </row>
    <row r="224" spans="1:5" ht="15.75">
      <c r="A224" s="39"/>
      <c r="C224" s="32"/>
    </row>
    <row r="225" spans="1:3" ht="15.75">
      <c r="A225" s="39"/>
      <c r="C225" s="32"/>
    </row>
    <row r="226" spans="1:3" ht="15.75">
      <c r="A226" s="39"/>
      <c r="C226" s="32"/>
    </row>
    <row r="227" spans="1:3" ht="15.75">
      <c r="A227" s="39"/>
      <c r="C227" s="32"/>
    </row>
    <row r="228" spans="1:3" ht="15.75">
      <c r="A228" s="39"/>
      <c r="C228" s="32"/>
    </row>
    <row r="229" spans="1:3" ht="15.75">
      <c r="A229" s="39"/>
      <c r="C229" s="32"/>
    </row>
    <row r="230" spans="1:3" ht="15.75">
      <c r="A230" s="39"/>
      <c r="C230" s="32"/>
    </row>
    <row r="231" spans="1:3" ht="15.75">
      <c r="A231" s="39"/>
      <c r="C231" s="32"/>
    </row>
    <row r="232" spans="1:3" ht="15.75">
      <c r="A232" s="39"/>
      <c r="C232" s="32"/>
    </row>
    <row r="233" spans="1:3" ht="15.75">
      <c r="A233" s="39"/>
      <c r="C233" s="32"/>
    </row>
    <row r="234" spans="1:3" ht="15.75">
      <c r="A234" s="39"/>
      <c r="C234" s="32"/>
    </row>
    <row r="235" spans="1:3" ht="15.75">
      <c r="A235" s="39"/>
      <c r="C235" s="32"/>
    </row>
    <row r="236" spans="1:3" ht="15.75">
      <c r="A236" s="39"/>
      <c r="C236" s="32"/>
    </row>
    <row r="237" spans="1:3" ht="15.75">
      <c r="A237" s="39"/>
      <c r="C237" s="32"/>
    </row>
    <row r="238" spans="1:3" ht="15.75">
      <c r="A238" s="39"/>
      <c r="C238" s="32"/>
    </row>
    <row r="239" spans="1:3" ht="15.75">
      <c r="A239" s="39"/>
      <c r="C239" s="32"/>
    </row>
    <row r="240" spans="1:3" ht="15.75">
      <c r="A240" s="39"/>
      <c r="C240" s="32"/>
    </row>
    <row r="241" spans="1:3" ht="15.75">
      <c r="A241" s="39"/>
      <c r="C241" s="32"/>
    </row>
    <row r="242" spans="1:3" ht="15.75">
      <c r="A242" s="39"/>
      <c r="C242" s="32"/>
    </row>
    <row r="243" spans="1:3" ht="15.75">
      <c r="A243" s="39"/>
      <c r="C243" s="32"/>
    </row>
    <row r="244" spans="1:3" ht="15.75">
      <c r="A244" s="39"/>
      <c r="C244" s="32"/>
    </row>
    <row r="245" spans="1:3" ht="15.75">
      <c r="A245" s="39"/>
      <c r="C245" s="32"/>
    </row>
    <row r="246" spans="1:3" ht="15.75">
      <c r="A246" s="39"/>
      <c r="C246" s="32"/>
    </row>
    <row r="247" spans="1:3" ht="15.75">
      <c r="A247" s="39"/>
      <c r="C247" s="32"/>
    </row>
    <row r="248" spans="1:3" ht="15.75">
      <c r="A248" s="39"/>
      <c r="C248" s="32"/>
    </row>
    <row r="249" spans="1:3" ht="15.75">
      <c r="A249" s="39"/>
      <c r="C249" s="32"/>
    </row>
    <row r="250" spans="1:3" ht="15.75">
      <c r="A250" s="39"/>
      <c r="C250" s="32"/>
    </row>
    <row r="251" spans="1:3" ht="15.75">
      <c r="A251" s="39"/>
      <c r="C251" s="32"/>
    </row>
    <row r="252" spans="1:3" ht="15.75">
      <c r="A252" s="39"/>
      <c r="C252" s="32"/>
    </row>
    <row r="253" spans="1:3" ht="15.75">
      <c r="A253" s="39"/>
      <c r="C253" s="32"/>
    </row>
    <row r="254" spans="1:3" ht="15.75">
      <c r="A254" s="39"/>
      <c r="C254" s="32"/>
    </row>
    <row r="255" spans="1:3" ht="15.75">
      <c r="A255" s="39"/>
      <c r="C255" s="32"/>
    </row>
    <row r="256" spans="1:3" ht="15.75">
      <c r="A256" s="39"/>
      <c r="C256" s="32"/>
    </row>
    <row r="257" spans="1:3" ht="15.75">
      <c r="A257" s="39"/>
      <c r="C257" s="32"/>
    </row>
    <row r="258" spans="1:3" ht="15.75">
      <c r="A258" s="39"/>
      <c r="C258" s="32"/>
    </row>
    <row r="259" spans="1:3" ht="15.75">
      <c r="A259" s="39"/>
      <c r="C259" s="32"/>
    </row>
    <row r="260" spans="1:3" ht="15.75">
      <c r="A260" s="39"/>
      <c r="C260" s="32"/>
    </row>
    <row r="261" spans="1:3" ht="15.75">
      <c r="A261" s="39"/>
      <c r="C261" s="32"/>
    </row>
    <row r="262" spans="1:3" ht="15.75">
      <c r="A262" s="39"/>
      <c r="C262" s="32"/>
    </row>
    <row r="263" spans="1:3" ht="15.75">
      <c r="A263" s="39"/>
      <c r="C263" s="32"/>
    </row>
    <row r="264" spans="1:3" ht="15.75">
      <c r="A264" s="39"/>
      <c r="C264" s="32"/>
    </row>
    <row r="265" spans="1:3" ht="15.75">
      <c r="A265" s="39"/>
      <c r="C265" s="32"/>
    </row>
    <row r="266" spans="1:3" ht="15.75">
      <c r="A266" s="39"/>
      <c r="C266" s="32"/>
    </row>
    <row r="267" spans="1:3" ht="15.75">
      <c r="A267" s="39"/>
      <c r="C267" s="32"/>
    </row>
    <row r="268" spans="1:3" ht="15.75">
      <c r="A268" s="39"/>
      <c r="C268" s="32"/>
    </row>
    <row r="269" spans="1:3" ht="15.75">
      <c r="A269" s="39"/>
      <c r="C269" s="32"/>
    </row>
    <row r="270" spans="1:3" ht="15.75">
      <c r="A270" s="39"/>
      <c r="C270" s="32"/>
    </row>
    <row r="271" spans="1:3" ht="15.75">
      <c r="A271" s="39"/>
      <c r="C271" s="32"/>
    </row>
    <row r="272" spans="1:3" ht="15.75">
      <c r="A272" s="39"/>
      <c r="C272" s="32"/>
    </row>
    <row r="273" spans="1:3" ht="15.75">
      <c r="A273" s="39"/>
      <c r="C273" s="32"/>
    </row>
    <row r="274" spans="1:3" ht="15.75">
      <c r="A274" s="39"/>
      <c r="C274" s="32"/>
    </row>
    <row r="275" spans="1:3" ht="15.75">
      <c r="A275" s="39"/>
      <c r="C275" s="32"/>
    </row>
    <row r="276" spans="1:3" ht="15.75">
      <c r="A276" s="39"/>
      <c r="C276" s="32"/>
    </row>
    <row r="277" spans="1:3" ht="15.75">
      <c r="A277" s="39"/>
      <c r="C277" s="32"/>
    </row>
    <row r="278" spans="1:3" ht="15.75">
      <c r="A278" s="39"/>
      <c r="C278" s="32"/>
    </row>
    <row r="279" spans="1:3" ht="15.75">
      <c r="A279" s="39"/>
      <c r="C279" s="32"/>
    </row>
    <row r="280" spans="1:3" ht="15.75">
      <c r="A280" s="39"/>
      <c r="C280" s="32"/>
    </row>
    <row r="281" spans="1:3" ht="15.75">
      <c r="A281" s="39"/>
      <c r="C281" s="32"/>
    </row>
    <row r="282" spans="1:3" ht="15.75">
      <c r="A282" s="39"/>
    </row>
    <row r="283" spans="1:3" ht="15.75">
      <c r="A283" s="39"/>
    </row>
    <row r="284" spans="1:3" ht="15.75">
      <c r="A284" s="39"/>
    </row>
    <row r="285" spans="1:3" ht="15.75">
      <c r="A285" s="39"/>
    </row>
    <row r="286" spans="1:3" ht="15.75">
      <c r="A286" s="39"/>
    </row>
    <row r="287" spans="1:3" ht="15.75">
      <c r="A287" s="39"/>
    </row>
    <row r="288" spans="1:3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</sheetData>
  <mergeCells count="4">
    <mergeCell ref="A2:E2"/>
    <mergeCell ref="A3:E3"/>
    <mergeCell ref="A4:E4"/>
    <mergeCell ref="A5:E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649"/>
  <sheetViews>
    <sheetView topLeftCell="A2" zoomScale="19" zoomScaleNormal="19" workbookViewId="0">
      <selection activeCell="B16" sqref="B16"/>
    </sheetView>
  </sheetViews>
  <sheetFormatPr defaultRowHeight="60"/>
  <cols>
    <col min="1" max="1" width="174.7109375" style="317" customWidth="1"/>
    <col min="2" max="2" width="96" style="239" customWidth="1"/>
    <col min="3" max="3" width="96" style="446" customWidth="1"/>
    <col min="4" max="25" width="96" style="239" customWidth="1"/>
    <col min="26" max="26" width="6.5703125" style="19" customWidth="1"/>
    <col min="27" max="32" width="9.140625" style="239" customWidth="1"/>
    <col min="33" max="33" width="11.28515625" style="239" bestFit="1" customWidth="1"/>
    <col min="34" max="34" width="10.140625" style="239" bestFit="1" customWidth="1"/>
    <col min="35" max="36" width="9.140625" style="239" customWidth="1"/>
    <col min="37" max="37" width="10.140625" style="239" bestFit="1" customWidth="1"/>
    <col min="38" max="256" width="11.42578125" style="239" customWidth="1"/>
    <col min="257" max="16384" width="9.140625" style="239"/>
  </cols>
  <sheetData>
    <row r="1" spans="1:33" s="25" customFormat="1" ht="5.25" hidden="1" customHeight="1">
      <c r="A1" s="334"/>
      <c r="B1" s="335"/>
      <c r="C1" s="444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17"/>
    </row>
    <row r="2" spans="1:33" s="26" customFormat="1" ht="64.5">
      <c r="A2" s="1229" t="s">
        <v>353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229"/>
      <c r="S2" s="1229"/>
      <c r="T2" s="1229"/>
      <c r="U2" s="1229"/>
      <c r="V2" s="1229"/>
      <c r="W2" s="1229"/>
      <c r="X2" s="1229"/>
      <c r="Y2" s="1229"/>
      <c r="Z2" s="17"/>
    </row>
    <row r="3" spans="1:33" s="26" customFormat="1" ht="95.25" customHeight="1">
      <c r="A3" s="1229" t="s">
        <v>222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229"/>
      <c r="S3" s="1229"/>
      <c r="T3" s="1229"/>
      <c r="U3" s="1229"/>
      <c r="V3" s="1229"/>
      <c r="W3" s="1229"/>
      <c r="X3" s="1229"/>
      <c r="Y3" s="1229"/>
      <c r="Z3" s="17"/>
    </row>
    <row r="4" spans="1:33" s="26" customFormat="1" ht="83.25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29"/>
      <c r="Z4" s="17"/>
    </row>
    <row r="5" spans="1:33" s="40" customFormat="1" ht="63.75">
      <c r="A5" s="1230" t="s">
        <v>75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8"/>
    </row>
    <row r="6" spans="1:33" ht="6" customHeight="1"/>
    <row r="7" spans="1:33" ht="11.25" customHeight="1">
      <c r="A7" s="27"/>
      <c r="B7" s="28"/>
      <c r="C7" s="745"/>
      <c r="D7" s="29"/>
      <c r="E7" s="29"/>
      <c r="F7" s="28"/>
      <c r="G7" s="28"/>
      <c r="H7" s="28"/>
      <c r="I7" s="28"/>
      <c r="J7" s="28"/>
      <c r="K7" s="29"/>
      <c r="L7" s="28"/>
      <c r="M7" s="28"/>
      <c r="N7" s="29"/>
      <c r="O7" s="29"/>
      <c r="P7" s="28"/>
      <c r="Q7" s="29"/>
      <c r="R7" s="28"/>
      <c r="S7" s="29"/>
      <c r="T7" s="28"/>
      <c r="U7" s="28"/>
      <c r="V7" s="29"/>
      <c r="W7" s="29"/>
      <c r="X7" s="28"/>
      <c r="Y7" s="29"/>
      <c r="Z7" s="20"/>
    </row>
    <row r="8" spans="1:33" s="667" customFormat="1" ht="97.5" customHeight="1">
      <c r="A8" s="665"/>
      <c r="B8" s="1237" t="s">
        <v>354</v>
      </c>
      <c r="C8" s="1237"/>
      <c r="D8" s="1237"/>
      <c r="E8" s="1237"/>
      <c r="F8" s="1237"/>
      <c r="G8" s="1237"/>
      <c r="H8" s="1237"/>
      <c r="I8" s="1237"/>
      <c r="J8" s="1237" t="s">
        <v>355</v>
      </c>
      <c r="K8" s="1237"/>
      <c r="L8" s="1237"/>
      <c r="M8" s="1237"/>
      <c r="N8" s="1237"/>
      <c r="O8" s="1237"/>
      <c r="P8" s="1237"/>
      <c r="Q8" s="1237"/>
      <c r="R8" s="1237" t="s">
        <v>115</v>
      </c>
      <c r="S8" s="1237"/>
      <c r="T8" s="1237"/>
      <c r="U8" s="1237"/>
      <c r="V8" s="1237"/>
      <c r="W8" s="1237"/>
      <c r="X8" s="1237"/>
      <c r="Y8" s="1237"/>
      <c r="Z8" s="666">
        <v>1</v>
      </c>
    </row>
    <row r="9" spans="1:33" s="12" customFormat="1" ht="135">
      <c r="A9" s="472"/>
      <c r="B9" s="472" t="s">
        <v>170</v>
      </c>
      <c r="C9" s="473" t="s">
        <v>171</v>
      </c>
      <c r="D9" s="472" t="s">
        <v>172</v>
      </c>
      <c r="E9" s="472" t="s">
        <v>173</v>
      </c>
      <c r="F9" s="473" t="s">
        <v>174</v>
      </c>
      <c r="G9" s="472" t="s">
        <v>175</v>
      </c>
      <c r="H9" s="472" t="s">
        <v>176</v>
      </c>
      <c r="I9" s="473" t="s">
        <v>136</v>
      </c>
      <c r="J9" s="472" t="s">
        <v>170</v>
      </c>
      <c r="K9" s="472" t="s">
        <v>171</v>
      </c>
      <c r="L9" s="473" t="s">
        <v>172</v>
      </c>
      <c r="M9" s="472" t="s">
        <v>173</v>
      </c>
      <c r="N9" s="472" t="s">
        <v>174</v>
      </c>
      <c r="O9" s="472" t="s">
        <v>175</v>
      </c>
      <c r="P9" s="472" t="s">
        <v>176</v>
      </c>
      <c r="Q9" s="472" t="s">
        <v>136</v>
      </c>
      <c r="R9" s="472" t="s">
        <v>170</v>
      </c>
      <c r="S9" s="472" t="s">
        <v>171</v>
      </c>
      <c r="T9" s="473" t="s">
        <v>172</v>
      </c>
      <c r="U9" s="472" t="s">
        <v>173</v>
      </c>
      <c r="V9" s="472" t="s">
        <v>174</v>
      </c>
      <c r="W9" s="472" t="s">
        <v>175</v>
      </c>
      <c r="X9" s="472" t="s">
        <v>176</v>
      </c>
      <c r="Y9" s="472" t="s">
        <v>136</v>
      </c>
      <c r="Z9" s="15">
        <v>1</v>
      </c>
      <c r="AA9" s="14"/>
      <c r="AB9" s="14"/>
      <c r="AC9" s="15"/>
      <c r="AD9" s="14"/>
      <c r="AE9" s="14"/>
      <c r="AF9" s="15"/>
      <c r="AG9" s="14"/>
    </row>
    <row r="10" spans="1:33">
      <c r="A10" s="477" t="s">
        <v>223</v>
      </c>
      <c r="B10" s="451">
        <v>0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451">
        <v>0</v>
      </c>
      <c r="I10" s="451">
        <v>0</v>
      </c>
      <c r="J10" s="451">
        <v>0</v>
      </c>
      <c r="K10" s="451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0</v>
      </c>
      <c r="R10" s="451">
        <v>0</v>
      </c>
      <c r="S10" s="451">
        <v>0</v>
      </c>
      <c r="T10" s="451">
        <v>0</v>
      </c>
      <c r="U10" s="451">
        <v>0</v>
      </c>
      <c r="V10" s="451">
        <v>0</v>
      </c>
      <c r="W10" s="451">
        <v>0</v>
      </c>
      <c r="X10" s="451">
        <v>0</v>
      </c>
      <c r="Y10" s="451">
        <v>0</v>
      </c>
      <c r="Z10" s="20"/>
    </row>
    <row r="11" spans="1:33">
      <c r="A11" s="477" t="s">
        <v>224</v>
      </c>
      <c r="B11" s="452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0</v>
      </c>
      <c r="I11" s="452">
        <v>0</v>
      </c>
      <c r="J11" s="452">
        <v>10239.392960000001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13911.67416</v>
      </c>
      <c r="Q11" s="451">
        <v>24151.06712</v>
      </c>
      <c r="R11" s="452">
        <v>10239.392960000001</v>
      </c>
      <c r="S11" s="452">
        <v>0</v>
      </c>
      <c r="T11" s="451">
        <v>0</v>
      </c>
      <c r="U11" s="451">
        <v>0</v>
      </c>
      <c r="V11" s="451">
        <v>0</v>
      </c>
      <c r="W11" s="451">
        <v>0</v>
      </c>
      <c r="X11" s="451">
        <v>13911.67416</v>
      </c>
      <c r="Y11" s="451">
        <v>24151.06712</v>
      </c>
      <c r="Z11" s="20"/>
    </row>
    <row r="12" spans="1:33">
      <c r="A12" s="477" t="s">
        <v>225</v>
      </c>
      <c r="B12" s="452">
        <v>18348.647800000002</v>
      </c>
      <c r="C12" s="452">
        <v>0</v>
      </c>
      <c r="D12" s="452">
        <v>0</v>
      </c>
      <c r="E12" s="452">
        <v>0</v>
      </c>
      <c r="F12" s="452">
        <v>0</v>
      </c>
      <c r="G12" s="452">
        <v>0</v>
      </c>
      <c r="H12" s="452">
        <v>0</v>
      </c>
      <c r="I12" s="452">
        <v>18348.647800000002</v>
      </c>
      <c r="J12" s="452">
        <v>27701.598140000002</v>
      </c>
      <c r="K12" s="452">
        <v>20886.279859999999</v>
      </c>
      <c r="L12" s="451">
        <v>3546.1978399999998</v>
      </c>
      <c r="M12" s="451">
        <v>6584.6286900000005</v>
      </c>
      <c r="N12" s="451">
        <v>0</v>
      </c>
      <c r="O12" s="451">
        <v>0</v>
      </c>
      <c r="P12" s="451">
        <v>5576.4867999999997</v>
      </c>
      <c r="Q12" s="451">
        <v>64295.191330000001</v>
      </c>
      <c r="R12" s="452">
        <v>46050.245940000001</v>
      </c>
      <c r="S12" s="452">
        <v>20886.279859999999</v>
      </c>
      <c r="T12" s="451">
        <v>3546.1978399999998</v>
      </c>
      <c r="U12" s="451">
        <v>6584.6286900000005</v>
      </c>
      <c r="V12" s="451">
        <v>0</v>
      </c>
      <c r="W12" s="451">
        <v>0</v>
      </c>
      <c r="X12" s="451">
        <v>5576.4867999999997</v>
      </c>
      <c r="Y12" s="451">
        <v>82643.839129999993</v>
      </c>
      <c r="Z12" s="20"/>
    </row>
    <row r="13" spans="1:33">
      <c r="A13" s="477" t="s">
        <v>226</v>
      </c>
      <c r="B13" s="451">
        <v>30665.407910000002</v>
      </c>
      <c r="C13" s="451">
        <v>4563.8687499999996</v>
      </c>
      <c r="D13" s="451">
        <v>0</v>
      </c>
      <c r="E13" s="451">
        <v>0</v>
      </c>
      <c r="F13" s="451">
        <v>0</v>
      </c>
      <c r="G13" s="451">
        <v>0</v>
      </c>
      <c r="H13" s="451">
        <v>0.82299</v>
      </c>
      <c r="I13" s="451">
        <v>35230.099649999996</v>
      </c>
      <c r="J13" s="451">
        <v>172510.68674999999</v>
      </c>
      <c r="K13" s="451">
        <v>23727.625110000001</v>
      </c>
      <c r="L13" s="451">
        <v>3390.66435</v>
      </c>
      <c r="M13" s="451">
        <v>5739.0395699999999</v>
      </c>
      <c r="N13" s="451">
        <v>5766.3596600000001</v>
      </c>
      <c r="O13" s="451">
        <v>10379.820449999999</v>
      </c>
      <c r="P13" s="451">
        <v>19767.298480000001</v>
      </c>
      <c r="Q13" s="451">
        <v>241281.49437</v>
      </c>
      <c r="R13" s="451">
        <v>203176.09466</v>
      </c>
      <c r="S13" s="451">
        <v>28291.493859999999</v>
      </c>
      <c r="T13" s="451">
        <v>3390.66435</v>
      </c>
      <c r="U13" s="451">
        <v>5739.0395699999999</v>
      </c>
      <c r="V13" s="451">
        <v>5766.3596600000001</v>
      </c>
      <c r="W13" s="451">
        <v>10379.820449999999</v>
      </c>
      <c r="X13" s="451">
        <v>19768.121469999998</v>
      </c>
      <c r="Y13" s="451">
        <v>276511.59401999996</v>
      </c>
      <c r="Z13" s="20"/>
    </row>
    <row r="14" spans="1:33">
      <c r="A14" s="477" t="s">
        <v>227</v>
      </c>
      <c r="B14" s="451">
        <v>71023.638550000003</v>
      </c>
      <c r="C14" s="451">
        <v>8023.27304</v>
      </c>
      <c r="D14" s="451">
        <v>1316.69633</v>
      </c>
      <c r="E14" s="451">
        <v>0</v>
      </c>
      <c r="F14" s="451">
        <v>3446.8437699999999</v>
      </c>
      <c r="G14" s="451">
        <v>0</v>
      </c>
      <c r="H14" s="451">
        <v>6.7311699999999997</v>
      </c>
      <c r="I14" s="451">
        <v>83817.182860000001</v>
      </c>
      <c r="J14" s="451">
        <v>187530.49053000001</v>
      </c>
      <c r="K14" s="451">
        <v>11414.964880000001</v>
      </c>
      <c r="L14" s="451">
        <v>4483.1721699999998</v>
      </c>
      <c r="M14" s="451">
        <v>2406.79567</v>
      </c>
      <c r="N14" s="451">
        <v>11166.89336</v>
      </c>
      <c r="O14" s="451">
        <v>3542.3222799999999</v>
      </c>
      <c r="P14" s="451">
        <v>6712.21605</v>
      </c>
      <c r="Q14" s="451">
        <v>227256.85493999999</v>
      </c>
      <c r="R14" s="451">
        <v>258554.12908000001</v>
      </c>
      <c r="S14" s="451">
        <v>19438.237920000003</v>
      </c>
      <c r="T14" s="451">
        <v>5799.8684999999996</v>
      </c>
      <c r="U14" s="451">
        <v>2406.79567</v>
      </c>
      <c r="V14" s="451">
        <v>14613.737130000001</v>
      </c>
      <c r="W14" s="451">
        <v>3542.3222799999999</v>
      </c>
      <c r="X14" s="451">
        <v>6718.94722</v>
      </c>
      <c r="Y14" s="451">
        <v>311074.03779999999</v>
      </c>
      <c r="Z14" s="20"/>
    </row>
    <row r="15" spans="1:33">
      <c r="A15" s="477" t="s">
        <v>228</v>
      </c>
      <c r="B15" s="451">
        <v>134395.94933999999</v>
      </c>
      <c r="C15" s="451">
        <v>12112.732800000002</v>
      </c>
      <c r="D15" s="451">
        <v>0</v>
      </c>
      <c r="E15" s="451">
        <v>343.22321999999997</v>
      </c>
      <c r="F15" s="451">
        <v>6829.2669299999998</v>
      </c>
      <c r="G15" s="451">
        <v>0</v>
      </c>
      <c r="H15" s="451">
        <v>176.95760999999999</v>
      </c>
      <c r="I15" s="451">
        <v>153858.1299</v>
      </c>
      <c r="J15" s="451">
        <v>163836.21612999999</v>
      </c>
      <c r="K15" s="451">
        <v>9783.3265700000011</v>
      </c>
      <c r="L15" s="451">
        <v>2499.5232500000002</v>
      </c>
      <c r="M15" s="451">
        <v>587.10453000000007</v>
      </c>
      <c r="N15" s="451">
        <v>3811.0812299999998</v>
      </c>
      <c r="O15" s="451">
        <v>2761.1193399999997</v>
      </c>
      <c r="P15" s="451">
        <v>8025.5721700000004</v>
      </c>
      <c r="Q15" s="451">
        <v>191303.94321999999</v>
      </c>
      <c r="R15" s="451">
        <v>298232.16547000001</v>
      </c>
      <c r="S15" s="451">
        <v>21896.059370000003</v>
      </c>
      <c r="T15" s="451">
        <v>2499.5232500000002</v>
      </c>
      <c r="U15" s="451">
        <v>930.32775000000004</v>
      </c>
      <c r="V15" s="451">
        <v>10640.34816</v>
      </c>
      <c r="W15" s="451">
        <v>2761.1193399999997</v>
      </c>
      <c r="X15" s="451">
        <v>8202.5297800000008</v>
      </c>
      <c r="Y15" s="451">
        <v>345162.07312000002</v>
      </c>
      <c r="Z15" s="20"/>
    </row>
    <row r="16" spans="1:33">
      <c r="A16" s="477" t="s">
        <v>229</v>
      </c>
      <c r="B16" s="451">
        <v>372773.80067000003</v>
      </c>
      <c r="C16" s="451">
        <v>5420.5499400000008</v>
      </c>
      <c r="D16" s="451">
        <v>1533.1928500000001</v>
      </c>
      <c r="E16" s="451">
        <v>0</v>
      </c>
      <c r="F16" s="451">
        <v>6832.2615900000001</v>
      </c>
      <c r="G16" s="451">
        <v>575.30718000000002</v>
      </c>
      <c r="H16" s="451">
        <v>2053.4671200000003</v>
      </c>
      <c r="I16" s="451">
        <v>389188.57935000001</v>
      </c>
      <c r="J16" s="451">
        <v>58769.56869</v>
      </c>
      <c r="K16" s="451">
        <v>2827.3726699999997</v>
      </c>
      <c r="L16" s="451">
        <v>280.44208000000003</v>
      </c>
      <c r="M16" s="451">
        <v>290.27075000000002</v>
      </c>
      <c r="N16" s="451">
        <v>1804.65293</v>
      </c>
      <c r="O16" s="451">
        <v>470.97769</v>
      </c>
      <c r="P16" s="451">
        <v>3190.6429399999997</v>
      </c>
      <c r="Q16" s="451">
        <v>67633.927750000003</v>
      </c>
      <c r="R16" s="451">
        <v>431543.36936000001</v>
      </c>
      <c r="S16" s="451">
        <v>8247.9226099999996</v>
      </c>
      <c r="T16" s="451">
        <v>1813.6349299999999</v>
      </c>
      <c r="U16" s="451">
        <v>290.27075000000002</v>
      </c>
      <c r="V16" s="451">
        <v>8636.9145200000003</v>
      </c>
      <c r="W16" s="451">
        <v>1046.28487</v>
      </c>
      <c r="X16" s="451">
        <v>5244.11006</v>
      </c>
      <c r="Y16" s="451">
        <v>456822.50710000005</v>
      </c>
      <c r="Z16" s="20"/>
    </row>
    <row r="17" spans="1:26">
      <c r="A17" s="477" t="s">
        <v>230</v>
      </c>
      <c r="B17" s="451">
        <v>356369.05076999997</v>
      </c>
      <c r="C17" s="451">
        <v>5834.3351299999995</v>
      </c>
      <c r="D17" s="451">
        <v>1505.0797500000001</v>
      </c>
      <c r="E17" s="451">
        <v>0</v>
      </c>
      <c r="F17" s="451">
        <v>8111.1977999999999</v>
      </c>
      <c r="G17" s="451">
        <v>505.74177000000003</v>
      </c>
      <c r="H17" s="451">
        <v>2262.3916400000003</v>
      </c>
      <c r="I17" s="451">
        <v>374587.79686</v>
      </c>
      <c r="J17" s="451">
        <v>40712.310570000001</v>
      </c>
      <c r="K17" s="451">
        <v>816.99383</v>
      </c>
      <c r="L17" s="451">
        <v>683.14953000000003</v>
      </c>
      <c r="M17" s="451">
        <v>176.99684999999999</v>
      </c>
      <c r="N17" s="451">
        <v>1200.6903</v>
      </c>
      <c r="O17" s="451">
        <v>354.88110999999998</v>
      </c>
      <c r="P17" s="451">
        <v>1646.3322900000001</v>
      </c>
      <c r="Q17" s="451">
        <v>45591.354479999995</v>
      </c>
      <c r="R17" s="451">
        <v>397081.36133999994</v>
      </c>
      <c r="S17" s="451">
        <v>6651.3289599999998</v>
      </c>
      <c r="T17" s="451">
        <v>2188.22928</v>
      </c>
      <c r="U17" s="451">
        <v>176.99684999999999</v>
      </c>
      <c r="V17" s="451">
        <v>9311.8881000000001</v>
      </c>
      <c r="W17" s="451">
        <v>860.62288000000001</v>
      </c>
      <c r="X17" s="451">
        <v>3908.7239300000001</v>
      </c>
      <c r="Y17" s="451">
        <v>420179.15133999998</v>
      </c>
      <c r="Z17" s="20"/>
    </row>
    <row r="18" spans="1:26">
      <c r="A18" s="477" t="s">
        <v>231</v>
      </c>
      <c r="B18" s="451">
        <v>393223.74550000002</v>
      </c>
      <c r="C18" s="451">
        <v>2925.4819900000002</v>
      </c>
      <c r="D18" s="451">
        <v>1240.5123899999999</v>
      </c>
      <c r="E18" s="451">
        <v>0</v>
      </c>
      <c r="F18" s="451">
        <v>3403.8518799999997</v>
      </c>
      <c r="G18" s="451">
        <v>0</v>
      </c>
      <c r="H18" s="451">
        <v>2315.27943</v>
      </c>
      <c r="I18" s="451">
        <v>403108.87118999998</v>
      </c>
      <c r="J18" s="451">
        <v>19726.305170000003</v>
      </c>
      <c r="K18" s="451">
        <v>323.96479999999997</v>
      </c>
      <c r="L18" s="451">
        <v>114.38885000000001</v>
      </c>
      <c r="M18" s="451">
        <v>0</v>
      </c>
      <c r="N18" s="451">
        <v>511.82898999999998</v>
      </c>
      <c r="O18" s="451">
        <v>0</v>
      </c>
      <c r="P18" s="451">
        <v>258.5521</v>
      </c>
      <c r="Q18" s="451">
        <v>20935.03991</v>
      </c>
      <c r="R18" s="451">
        <v>412950.05067000003</v>
      </c>
      <c r="S18" s="451">
        <v>3249.44679</v>
      </c>
      <c r="T18" s="451">
        <v>1354.9012399999999</v>
      </c>
      <c r="U18" s="451">
        <v>0</v>
      </c>
      <c r="V18" s="451">
        <v>3915.6808700000001</v>
      </c>
      <c r="W18" s="451">
        <v>0</v>
      </c>
      <c r="X18" s="451">
        <v>2573.8315299999999</v>
      </c>
      <c r="Y18" s="451">
        <v>424043.91110000003</v>
      </c>
      <c r="Z18" s="20"/>
    </row>
    <row r="19" spans="1:26">
      <c r="A19" s="477" t="s">
        <v>232</v>
      </c>
      <c r="B19" s="451">
        <v>482620.92261000001</v>
      </c>
      <c r="C19" s="451">
        <v>2598.1648399999999</v>
      </c>
      <c r="D19" s="451">
        <v>1488.51559</v>
      </c>
      <c r="E19" s="451">
        <v>0</v>
      </c>
      <c r="F19" s="451">
        <v>4009.7169199999998</v>
      </c>
      <c r="G19" s="451">
        <v>162.89687000000001</v>
      </c>
      <c r="H19" s="451">
        <v>3686.1421099999998</v>
      </c>
      <c r="I19" s="451">
        <v>494566.35894000001</v>
      </c>
      <c r="J19" s="451">
        <v>41424.18505</v>
      </c>
      <c r="K19" s="451">
        <v>362.68498</v>
      </c>
      <c r="L19" s="451">
        <v>1103.57431</v>
      </c>
      <c r="M19" s="451">
        <v>70.945570000000004</v>
      </c>
      <c r="N19" s="451">
        <v>1532.7762399999999</v>
      </c>
      <c r="O19" s="451">
        <v>221.91804999999999</v>
      </c>
      <c r="P19" s="451">
        <v>800.16556000000003</v>
      </c>
      <c r="Q19" s="451">
        <v>45516.249759999999</v>
      </c>
      <c r="R19" s="451">
        <v>524045.10766000004</v>
      </c>
      <c r="S19" s="451">
        <v>2960.8498199999999</v>
      </c>
      <c r="T19" s="451">
        <v>2592.0898999999999</v>
      </c>
      <c r="U19" s="451">
        <v>70.945570000000004</v>
      </c>
      <c r="V19" s="451">
        <v>5542.49316</v>
      </c>
      <c r="W19" s="451">
        <v>384.81491999999997</v>
      </c>
      <c r="X19" s="451">
        <v>4486.3076700000001</v>
      </c>
      <c r="Y19" s="451">
        <v>540082.6087000001</v>
      </c>
      <c r="Z19" s="20"/>
    </row>
    <row r="20" spans="1:26">
      <c r="A20" s="477" t="s">
        <v>233</v>
      </c>
      <c r="B20" s="451">
        <v>736562.10094000003</v>
      </c>
      <c r="C20" s="451">
        <v>4113.7254300000004</v>
      </c>
      <c r="D20" s="451">
        <v>5461.5188899999994</v>
      </c>
      <c r="E20" s="451">
        <v>0</v>
      </c>
      <c r="F20" s="451">
        <v>11463.8395</v>
      </c>
      <c r="G20" s="451">
        <v>238.35810999999998</v>
      </c>
      <c r="H20" s="451">
        <v>7707.0836399999998</v>
      </c>
      <c r="I20" s="451">
        <v>765546.62650999997</v>
      </c>
      <c r="J20" s="451">
        <v>32276.829320000001</v>
      </c>
      <c r="K20" s="451">
        <v>625.55831999999998</v>
      </c>
      <c r="L20" s="451">
        <v>597.08794999999998</v>
      </c>
      <c r="M20" s="451">
        <v>80.236000000000004</v>
      </c>
      <c r="N20" s="451">
        <v>2497.3102799999997</v>
      </c>
      <c r="O20" s="451">
        <v>44.277800000000006</v>
      </c>
      <c r="P20" s="451">
        <v>732.7645500000001</v>
      </c>
      <c r="Q20" s="451">
        <v>36854.06422</v>
      </c>
      <c r="R20" s="451">
        <v>768838.93025999994</v>
      </c>
      <c r="S20" s="451">
        <v>4739.2837499999996</v>
      </c>
      <c r="T20" s="451">
        <v>6058.6068399999995</v>
      </c>
      <c r="U20" s="451">
        <v>80.236000000000004</v>
      </c>
      <c r="V20" s="451">
        <v>13961.14978</v>
      </c>
      <c r="W20" s="451">
        <v>282.63590999999997</v>
      </c>
      <c r="X20" s="451">
        <v>8439.8481899999988</v>
      </c>
      <c r="Y20" s="451">
        <v>802400.69073000003</v>
      </c>
      <c r="Z20" s="20"/>
    </row>
    <row r="21" spans="1:26">
      <c r="A21" s="477" t="s">
        <v>234</v>
      </c>
      <c r="B21" s="451">
        <v>518294.71333999996</v>
      </c>
      <c r="C21" s="451">
        <v>4131.6465600000001</v>
      </c>
      <c r="D21" s="451">
        <v>10458.70592</v>
      </c>
      <c r="E21" s="451">
        <v>194.31793999999999</v>
      </c>
      <c r="F21" s="451">
        <v>1278.8733</v>
      </c>
      <c r="G21" s="451">
        <v>54.400970000000001</v>
      </c>
      <c r="H21" s="451">
        <v>15499.10239</v>
      </c>
      <c r="I21" s="451">
        <v>549911.76041999995</v>
      </c>
      <c r="J21" s="451">
        <v>11208.58844</v>
      </c>
      <c r="K21" s="451">
        <v>352.87935999999996</v>
      </c>
      <c r="L21" s="451">
        <v>444.91093000000001</v>
      </c>
      <c r="M21" s="451">
        <v>89.284270000000006</v>
      </c>
      <c r="N21" s="451">
        <v>547.80982999999992</v>
      </c>
      <c r="O21" s="451">
        <v>55.780440000000006</v>
      </c>
      <c r="P21" s="451">
        <v>1534.3108200000001</v>
      </c>
      <c r="Q21" s="451">
        <v>14233.56409</v>
      </c>
      <c r="R21" s="451">
        <v>529503.30177999998</v>
      </c>
      <c r="S21" s="451">
        <v>4484.52592</v>
      </c>
      <c r="T21" s="451">
        <v>10903.61685</v>
      </c>
      <c r="U21" s="451">
        <v>283.60221000000001</v>
      </c>
      <c r="V21" s="451">
        <v>1826.6831299999999</v>
      </c>
      <c r="W21" s="451">
        <v>110.18141</v>
      </c>
      <c r="X21" s="451">
        <v>17033.413210000002</v>
      </c>
      <c r="Y21" s="451">
        <v>564145.32450999995</v>
      </c>
      <c r="Z21" s="20"/>
    </row>
    <row r="22" spans="1:26">
      <c r="A22" s="477" t="s">
        <v>235</v>
      </c>
      <c r="B22" s="451">
        <v>18652.29507</v>
      </c>
      <c r="C22" s="451">
        <v>64.315519999999992</v>
      </c>
      <c r="D22" s="451">
        <v>604.35721999999998</v>
      </c>
      <c r="E22" s="451">
        <v>4.8137299999999996</v>
      </c>
      <c r="F22" s="451">
        <v>0</v>
      </c>
      <c r="G22" s="451">
        <v>0</v>
      </c>
      <c r="H22" s="451">
        <v>549.17812000000004</v>
      </c>
      <c r="I22" s="451">
        <v>19874.95966</v>
      </c>
      <c r="J22" s="451">
        <v>538.36292000000003</v>
      </c>
      <c r="K22" s="451">
        <v>25.854040000000001</v>
      </c>
      <c r="L22" s="451">
        <v>9.8439599999999992</v>
      </c>
      <c r="M22" s="451">
        <v>14.212339999999999</v>
      </c>
      <c r="N22" s="451">
        <v>0</v>
      </c>
      <c r="O22" s="451">
        <v>0</v>
      </c>
      <c r="P22" s="451">
        <v>768.24413000000004</v>
      </c>
      <c r="Q22" s="451">
        <v>1356.51739</v>
      </c>
      <c r="R22" s="451">
        <v>19190.65799</v>
      </c>
      <c r="S22" s="451">
        <v>90.169560000000004</v>
      </c>
      <c r="T22" s="451">
        <v>614.20118000000002</v>
      </c>
      <c r="U22" s="451">
        <v>19.026070000000001</v>
      </c>
      <c r="V22" s="451">
        <v>0</v>
      </c>
      <c r="W22" s="451">
        <v>0</v>
      </c>
      <c r="X22" s="451">
        <v>1317.4222500000001</v>
      </c>
      <c r="Y22" s="451">
        <v>21231.477050000001</v>
      </c>
      <c r="Z22" s="20"/>
    </row>
    <row r="23" spans="1:26" s="323" customFormat="1" ht="60.75" thickBot="1">
      <c r="A23" s="478" t="s">
        <v>236</v>
      </c>
      <c r="B23" s="454">
        <v>4553.1098700000002</v>
      </c>
      <c r="C23" s="454">
        <v>16.765700000000002</v>
      </c>
      <c r="D23" s="454">
        <v>189.70404000000002</v>
      </c>
      <c r="E23" s="454">
        <v>2.8241900000000002</v>
      </c>
      <c r="F23" s="454">
        <v>1.8928800000000001</v>
      </c>
      <c r="G23" s="454">
        <v>0</v>
      </c>
      <c r="H23" s="454">
        <v>167.34674999999999</v>
      </c>
      <c r="I23" s="454">
        <v>4931.6434300000001</v>
      </c>
      <c r="J23" s="454">
        <v>142.87808999999999</v>
      </c>
      <c r="K23" s="454">
        <v>0.99764999999999993</v>
      </c>
      <c r="L23" s="454">
        <v>4.60745</v>
      </c>
      <c r="M23" s="454">
        <v>2.3622399999999999</v>
      </c>
      <c r="N23" s="454">
        <v>0</v>
      </c>
      <c r="O23" s="454">
        <v>0</v>
      </c>
      <c r="P23" s="454">
        <v>64.354140000000001</v>
      </c>
      <c r="Q23" s="454">
        <v>215.19956999999999</v>
      </c>
      <c r="R23" s="454">
        <v>4695.9879600000004</v>
      </c>
      <c r="S23" s="454">
        <v>17.763349999999999</v>
      </c>
      <c r="T23" s="454">
        <v>194.31148999999999</v>
      </c>
      <c r="U23" s="454">
        <v>5.1864300000000005</v>
      </c>
      <c r="V23" s="454">
        <v>1.8928800000000001</v>
      </c>
      <c r="W23" s="454">
        <v>0</v>
      </c>
      <c r="X23" s="454">
        <v>231.70089000000002</v>
      </c>
      <c r="Y23" s="454">
        <v>5146.8429999999998</v>
      </c>
      <c r="Z23" s="24"/>
    </row>
    <row r="24" spans="1:26" s="323" customFormat="1" ht="106.5" customHeight="1" thickTop="1" thickBot="1">
      <c r="A24" s="479" t="s">
        <v>168</v>
      </c>
      <c r="B24" s="456">
        <f>SUM(B10:B23)</f>
        <v>3137483.3823699998</v>
      </c>
      <c r="C24" s="456">
        <f t="shared" ref="C24:Y24" si="0">SUM(C10:C23)</f>
        <v>49804.859699999994</v>
      </c>
      <c r="D24" s="456">
        <f t="shared" si="0"/>
        <v>23798.282980000004</v>
      </c>
      <c r="E24" s="456">
        <f t="shared" si="0"/>
        <v>545.17908</v>
      </c>
      <c r="F24" s="456">
        <f t="shared" si="0"/>
        <v>45377.744569999995</v>
      </c>
      <c r="G24" s="456">
        <f t="shared" si="0"/>
        <v>1536.7049</v>
      </c>
      <c r="H24" s="456">
        <f t="shared" si="0"/>
        <v>34424.502969999994</v>
      </c>
      <c r="I24" s="456">
        <f t="shared" si="0"/>
        <v>3292970.6565700006</v>
      </c>
      <c r="J24" s="456">
        <f t="shared" si="0"/>
        <v>766617.41275999986</v>
      </c>
      <c r="K24" s="456">
        <f t="shared" si="0"/>
        <v>71148.502070000031</v>
      </c>
      <c r="L24" s="456">
        <f t="shared" si="0"/>
        <v>17157.562669999996</v>
      </c>
      <c r="M24" s="456">
        <f t="shared" si="0"/>
        <v>16041.876480000001</v>
      </c>
      <c r="N24" s="456">
        <f t="shared" si="0"/>
        <v>28839.402819999996</v>
      </c>
      <c r="O24" s="456">
        <f t="shared" si="0"/>
        <v>17831.097159999998</v>
      </c>
      <c r="P24" s="456">
        <f t="shared" si="0"/>
        <v>62988.614190000008</v>
      </c>
      <c r="Q24" s="456">
        <f t="shared" si="0"/>
        <v>980624.46815000032</v>
      </c>
      <c r="R24" s="456">
        <f t="shared" si="0"/>
        <v>3904100.79513</v>
      </c>
      <c r="S24" s="456">
        <f t="shared" si="0"/>
        <v>120953.36176999999</v>
      </c>
      <c r="T24" s="456">
        <f t="shared" si="0"/>
        <v>40955.845649999996</v>
      </c>
      <c r="U24" s="456">
        <f t="shared" si="0"/>
        <v>16587.055560000001</v>
      </c>
      <c r="V24" s="456">
        <f t="shared" si="0"/>
        <v>74217.147390000013</v>
      </c>
      <c r="W24" s="456">
        <f t="shared" si="0"/>
        <v>19367.802060000002</v>
      </c>
      <c r="X24" s="456">
        <f t="shared" si="0"/>
        <v>97413.117159999994</v>
      </c>
      <c r="Y24" s="456">
        <f t="shared" si="0"/>
        <v>4273595.1247200007</v>
      </c>
      <c r="Z24" s="24"/>
    </row>
    <row r="25" spans="1:26" ht="27.75" customHeight="1" thickTop="1" thickBot="1">
      <c r="A25" s="405"/>
      <c r="B25" s="406"/>
      <c r="C25" s="608"/>
      <c r="D25" s="407"/>
      <c r="E25" s="407"/>
      <c r="F25" s="407"/>
      <c r="G25" s="407"/>
      <c r="H25" s="407"/>
      <c r="I25" s="407"/>
      <c r="J25" s="407"/>
      <c r="K25" s="407"/>
      <c r="L25" s="406"/>
      <c r="M25" s="406"/>
      <c r="N25" s="406"/>
      <c r="O25" s="406"/>
      <c r="P25" s="406"/>
      <c r="Q25" s="406"/>
      <c r="R25" s="407"/>
      <c r="S25" s="407"/>
      <c r="T25" s="406"/>
      <c r="U25" s="406"/>
      <c r="V25" s="406"/>
      <c r="W25" s="406"/>
      <c r="X25" s="406"/>
      <c r="Y25" s="406"/>
      <c r="Z25" s="20"/>
    </row>
    <row r="26" spans="1:26" ht="87" customHeight="1" thickTop="1">
      <c r="A26" s="446" t="s">
        <v>152</v>
      </c>
      <c r="B26" s="5"/>
      <c r="C26" s="22"/>
      <c r="D26" s="6"/>
      <c r="E26" s="6"/>
      <c r="F26" s="6"/>
      <c r="G26" s="6"/>
      <c r="H26" s="6"/>
      <c r="I26" s="6"/>
      <c r="J26" s="6"/>
      <c r="K26" s="6"/>
      <c r="L26" s="7"/>
      <c r="M26" s="7"/>
      <c r="N26" s="244"/>
      <c r="O26" s="244"/>
      <c r="P26" s="244"/>
      <c r="Q26" s="244"/>
      <c r="R26" s="6"/>
      <c r="S26" s="6"/>
      <c r="T26" s="7"/>
      <c r="U26" s="7"/>
      <c r="V26" s="244"/>
      <c r="W26" s="244"/>
      <c r="X26" s="244"/>
      <c r="Y26" s="244"/>
    </row>
    <row r="27" spans="1:26" ht="38.25" customHeight="1">
      <c r="A27" s="31"/>
      <c r="B27" s="32"/>
      <c r="C27" s="16"/>
      <c r="D27" s="30"/>
      <c r="E27" s="30"/>
      <c r="F27" s="30"/>
      <c r="G27" s="30"/>
      <c r="H27" s="30"/>
      <c r="I27" s="30"/>
      <c r="J27" s="30"/>
      <c r="K27" s="30"/>
      <c r="L27" s="30"/>
      <c r="M27" s="8"/>
      <c r="N27" s="244"/>
      <c r="O27" s="244"/>
      <c r="P27" s="244"/>
      <c r="Q27" s="244"/>
      <c r="R27" s="30"/>
      <c r="S27" s="30"/>
      <c r="T27" s="30"/>
      <c r="U27" s="8"/>
      <c r="V27" s="244"/>
      <c r="W27" s="244"/>
      <c r="X27" s="244"/>
      <c r="Y27" s="244"/>
    </row>
    <row r="28" spans="1:26" ht="38.25" customHeight="1">
      <c r="A28" s="31"/>
      <c r="B28" s="32"/>
      <c r="C28" s="16"/>
      <c r="D28" s="30"/>
      <c r="E28" s="30"/>
      <c r="F28" s="30"/>
      <c r="G28" s="30"/>
      <c r="H28" s="30"/>
      <c r="I28" s="30"/>
      <c r="J28" s="30"/>
      <c r="K28" s="30"/>
      <c r="L28" s="30"/>
      <c r="M28" s="8"/>
      <c r="N28" s="244"/>
      <c r="O28" s="244"/>
      <c r="P28" s="244"/>
      <c r="Q28" s="244"/>
      <c r="R28" s="30"/>
      <c r="S28" s="30"/>
      <c r="T28" s="30"/>
      <c r="U28" s="8"/>
      <c r="V28" s="244"/>
      <c r="W28" s="244"/>
      <c r="X28" s="244"/>
      <c r="Y28" s="244"/>
    </row>
    <row r="29" spans="1:26" ht="13.5" customHeight="1">
      <c r="A29" s="31"/>
      <c r="B29" s="32"/>
      <c r="C29" s="16"/>
      <c r="D29" s="30"/>
      <c r="E29" s="30"/>
      <c r="F29" s="30"/>
      <c r="G29" s="30"/>
      <c r="H29" s="30"/>
      <c r="I29" s="30"/>
      <c r="J29" s="30"/>
      <c r="K29" s="30"/>
      <c r="L29" s="30"/>
      <c r="M29" s="8"/>
      <c r="N29" s="244"/>
      <c r="O29" s="244"/>
      <c r="P29" s="244"/>
      <c r="Q29" s="244"/>
      <c r="R29" s="30"/>
      <c r="S29" s="30"/>
      <c r="T29" s="30"/>
      <c r="U29" s="8"/>
      <c r="V29" s="244"/>
      <c r="W29" s="244"/>
      <c r="X29" s="244"/>
      <c r="Y29" s="244"/>
    </row>
    <row r="30" spans="1:26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  <c r="R30" s="30"/>
      <c r="S30" s="30"/>
      <c r="T30" s="30"/>
      <c r="U30" s="8"/>
      <c r="V30" s="244"/>
      <c r="W30" s="244"/>
      <c r="X30" s="244"/>
      <c r="Y30" s="244"/>
    </row>
    <row r="31" spans="1:26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  <c r="R31" s="30"/>
      <c r="S31" s="30"/>
      <c r="T31" s="30"/>
      <c r="U31" s="8"/>
      <c r="V31" s="244"/>
      <c r="W31" s="244"/>
      <c r="X31" s="244"/>
      <c r="Y31" s="244"/>
    </row>
    <row r="32" spans="1:26" ht="13.5" customHeight="1">
      <c r="A32" s="31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  <c r="R32" s="30"/>
      <c r="S32" s="30"/>
      <c r="T32" s="30"/>
      <c r="U32" s="8"/>
      <c r="V32" s="244"/>
      <c r="W32" s="244"/>
      <c r="X32" s="244"/>
      <c r="Y32" s="244"/>
    </row>
    <row r="33" spans="1:25" ht="13.5" customHeight="1">
      <c r="A33" s="33"/>
      <c r="B33" s="34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  <c r="R33" s="30"/>
      <c r="S33" s="30"/>
      <c r="T33" s="30"/>
      <c r="U33" s="8"/>
      <c r="V33" s="244"/>
      <c r="W33" s="244"/>
      <c r="X33" s="244"/>
      <c r="Y33" s="244"/>
    </row>
    <row r="34" spans="1:25" ht="13.5" customHeight="1">
      <c r="A34" s="31"/>
      <c r="B34" s="34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  <c r="R34" s="30"/>
      <c r="S34" s="30"/>
      <c r="T34" s="30"/>
      <c r="U34" s="8"/>
      <c r="V34" s="244"/>
      <c r="W34" s="244"/>
      <c r="X34" s="244"/>
      <c r="Y34" s="244"/>
    </row>
    <row r="35" spans="1:25" ht="13.5" customHeight="1">
      <c r="A35" s="31"/>
      <c r="B35" s="34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  <c r="R35" s="30"/>
      <c r="S35" s="30"/>
      <c r="T35" s="30"/>
      <c r="U35" s="8"/>
      <c r="V35" s="244"/>
      <c r="W35" s="244"/>
      <c r="X35" s="244"/>
      <c r="Y35" s="244"/>
    </row>
    <row r="36" spans="1:25" ht="13.5" customHeight="1">
      <c r="A36" s="31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  <c r="R36" s="30"/>
      <c r="S36" s="30"/>
      <c r="T36" s="30"/>
      <c r="U36" s="8"/>
      <c r="V36" s="244"/>
      <c r="W36" s="244"/>
      <c r="X36" s="244"/>
      <c r="Y36" s="244"/>
    </row>
    <row r="37" spans="1:25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  <c r="R37" s="30"/>
      <c r="S37" s="30"/>
      <c r="T37" s="30"/>
      <c r="U37" s="8"/>
      <c r="V37" s="244"/>
      <c r="W37" s="244"/>
      <c r="X37" s="244"/>
      <c r="Y37" s="244"/>
    </row>
    <row r="38" spans="1:25" ht="13.5" customHeight="1">
      <c r="A38" s="31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  <c r="R38" s="30"/>
      <c r="S38" s="30"/>
      <c r="T38" s="30"/>
      <c r="U38" s="8"/>
      <c r="V38" s="244"/>
      <c r="W38" s="244"/>
      <c r="X38" s="244"/>
      <c r="Y38" s="244"/>
    </row>
    <row r="39" spans="1:25" ht="13.5" customHeight="1">
      <c r="A39" s="33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  <c r="R39" s="30"/>
      <c r="S39" s="30"/>
      <c r="T39" s="30"/>
      <c r="U39" s="8"/>
      <c r="V39" s="244"/>
      <c r="W39" s="244"/>
      <c r="X39" s="244"/>
      <c r="Y39" s="244"/>
    </row>
    <row r="40" spans="1:25" ht="13.5" customHeight="1">
      <c r="A40" s="31"/>
      <c r="B40" s="32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  <c r="R40" s="30"/>
      <c r="S40" s="30"/>
      <c r="T40" s="30"/>
      <c r="U40" s="8"/>
      <c r="V40" s="244"/>
      <c r="W40" s="244"/>
      <c r="X40" s="244"/>
      <c r="Y40" s="244"/>
    </row>
    <row r="41" spans="1:25" ht="13.5" customHeight="1">
      <c r="A41" s="31"/>
      <c r="B41" s="32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  <c r="R41" s="30"/>
      <c r="S41" s="30"/>
      <c r="T41" s="30"/>
      <c r="U41" s="8"/>
      <c r="V41" s="244"/>
      <c r="W41" s="244"/>
      <c r="X41" s="244"/>
      <c r="Y41" s="244"/>
    </row>
    <row r="42" spans="1:25" ht="13.5" customHeight="1">
      <c r="A42" s="31"/>
      <c r="B42" s="32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  <c r="R42" s="30"/>
      <c r="S42" s="30"/>
      <c r="T42" s="30"/>
      <c r="U42" s="8"/>
      <c r="V42" s="244"/>
      <c r="W42" s="244"/>
      <c r="X42" s="244"/>
      <c r="Y42" s="244"/>
    </row>
    <row r="43" spans="1:25" ht="13.5" customHeight="1">
      <c r="A43" s="33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  <c r="R43" s="30"/>
      <c r="S43" s="30"/>
      <c r="T43" s="30"/>
      <c r="U43" s="8"/>
      <c r="V43" s="244"/>
      <c r="W43" s="244"/>
      <c r="X43" s="244"/>
      <c r="Y43" s="244"/>
    </row>
    <row r="44" spans="1:25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  <c r="R44" s="30"/>
      <c r="S44" s="30"/>
      <c r="T44" s="30"/>
      <c r="U44" s="8"/>
      <c r="V44" s="244"/>
      <c r="W44" s="244"/>
      <c r="X44" s="244"/>
      <c r="Y44" s="244"/>
    </row>
    <row r="45" spans="1:25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  <c r="R45" s="30"/>
      <c r="S45" s="30"/>
      <c r="T45" s="30"/>
      <c r="U45" s="8"/>
      <c r="V45" s="244"/>
      <c r="W45" s="244"/>
      <c r="X45" s="244"/>
      <c r="Y45" s="244"/>
    </row>
    <row r="46" spans="1:25" ht="13.5" customHeight="1">
      <c r="A46" s="31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  <c r="R46" s="30"/>
      <c r="S46" s="30"/>
      <c r="T46" s="30"/>
      <c r="U46" s="8"/>
      <c r="V46" s="244"/>
      <c r="W46" s="244"/>
      <c r="X46" s="244"/>
      <c r="Y46" s="244"/>
    </row>
    <row r="47" spans="1:25" ht="13.5" customHeight="1">
      <c r="A47" s="31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  <c r="R47" s="30"/>
      <c r="S47" s="30"/>
      <c r="T47" s="30"/>
      <c r="U47" s="8"/>
      <c r="V47" s="244"/>
      <c r="W47" s="244"/>
      <c r="X47" s="244"/>
      <c r="Y47" s="244"/>
    </row>
    <row r="48" spans="1:25" ht="13.5" customHeight="1">
      <c r="A48" s="33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  <c r="R48" s="30"/>
      <c r="S48" s="30"/>
      <c r="T48" s="30"/>
      <c r="U48" s="8"/>
      <c r="V48" s="244"/>
      <c r="W48" s="244"/>
      <c r="X48" s="244"/>
      <c r="Y48" s="244"/>
    </row>
    <row r="49" spans="1:25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  <c r="R49" s="30"/>
      <c r="S49" s="30"/>
      <c r="T49" s="30"/>
      <c r="U49" s="8"/>
      <c r="V49" s="244"/>
      <c r="W49" s="244"/>
      <c r="X49" s="244"/>
      <c r="Y49" s="244"/>
    </row>
    <row r="50" spans="1:25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  <c r="R50" s="30"/>
      <c r="S50" s="30"/>
      <c r="T50" s="30"/>
      <c r="U50" s="8"/>
      <c r="V50" s="244"/>
      <c r="W50" s="244"/>
      <c r="X50" s="244"/>
      <c r="Y50" s="244"/>
    </row>
    <row r="51" spans="1:25" ht="13.5" customHeight="1">
      <c r="A51" s="31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  <c r="R51" s="30"/>
      <c r="S51" s="30"/>
      <c r="T51" s="30"/>
      <c r="U51" s="8"/>
      <c r="V51" s="244"/>
      <c r="W51" s="244"/>
      <c r="X51" s="244"/>
      <c r="Y51" s="244"/>
    </row>
    <row r="52" spans="1:25" ht="9" customHeight="1">
      <c r="A52" s="35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  <c r="R52" s="30"/>
      <c r="S52" s="30"/>
      <c r="T52" s="30"/>
      <c r="U52" s="8"/>
      <c r="V52" s="244"/>
      <c r="W52" s="244"/>
      <c r="X52" s="244"/>
      <c r="Y52" s="244"/>
    </row>
    <row r="53" spans="1:25" ht="9" customHeight="1">
      <c r="A53" s="35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  <c r="R53" s="30"/>
      <c r="S53" s="30"/>
      <c r="T53" s="30"/>
      <c r="U53" s="8"/>
      <c r="V53" s="244"/>
      <c r="W53" s="244"/>
      <c r="X53" s="244"/>
      <c r="Y53" s="244"/>
    </row>
    <row r="54" spans="1:25" ht="9" customHeight="1">
      <c r="A54" s="35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  <c r="R54" s="30"/>
      <c r="S54" s="30"/>
      <c r="T54" s="30"/>
      <c r="U54" s="8"/>
      <c r="V54" s="244"/>
      <c r="W54" s="244"/>
      <c r="X54" s="244"/>
      <c r="Y54" s="244"/>
    </row>
    <row r="55" spans="1:25" ht="9" customHeight="1">
      <c r="A55" s="35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  <c r="R55" s="30"/>
      <c r="S55" s="30"/>
      <c r="T55" s="30"/>
      <c r="U55" s="8"/>
      <c r="V55" s="244"/>
      <c r="W55" s="244"/>
      <c r="X55" s="244"/>
      <c r="Y55" s="244"/>
    </row>
    <row r="56" spans="1:25" ht="9" customHeight="1">
      <c r="A56" s="36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  <c r="R56" s="30"/>
      <c r="S56" s="30"/>
      <c r="T56" s="30"/>
      <c r="U56" s="8"/>
      <c r="V56" s="244"/>
      <c r="W56" s="244"/>
      <c r="X56" s="244"/>
      <c r="Y56" s="244"/>
    </row>
    <row r="57" spans="1:25" ht="9" customHeight="1">
      <c r="A57" s="36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244"/>
      <c r="N57" s="244"/>
      <c r="O57" s="244"/>
      <c r="P57" s="244"/>
      <c r="Q57" s="244"/>
      <c r="R57" s="30"/>
      <c r="S57" s="30"/>
      <c r="T57" s="30"/>
      <c r="U57" s="244"/>
      <c r="V57" s="244"/>
      <c r="W57" s="244"/>
      <c r="X57" s="244"/>
      <c r="Y57" s="244"/>
    </row>
    <row r="58" spans="1:25" ht="9" customHeight="1">
      <c r="A58" s="33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244"/>
      <c r="N58" s="244"/>
      <c r="O58" s="244"/>
      <c r="P58" s="244"/>
      <c r="Q58" s="244"/>
      <c r="R58" s="30"/>
      <c r="S58" s="30"/>
      <c r="T58" s="30"/>
      <c r="U58" s="244"/>
      <c r="V58" s="244"/>
      <c r="W58" s="244"/>
      <c r="X58" s="244"/>
      <c r="Y58" s="244"/>
    </row>
    <row r="59" spans="1:25" ht="9" customHeight="1">
      <c r="A59" s="31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244"/>
      <c r="N59" s="244"/>
      <c r="O59" s="244"/>
      <c r="P59" s="244"/>
      <c r="Q59" s="244"/>
      <c r="R59" s="30"/>
      <c r="S59" s="30"/>
      <c r="T59" s="30"/>
      <c r="U59" s="244"/>
      <c r="V59" s="244"/>
      <c r="W59" s="244"/>
      <c r="X59" s="244"/>
      <c r="Y59" s="244"/>
    </row>
    <row r="60" spans="1:25" ht="9" customHeight="1">
      <c r="A60" s="31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  <c r="R60" s="30"/>
      <c r="S60" s="30"/>
      <c r="T60" s="30"/>
      <c r="U60" s="244"/>
      <c r="V60" s="244"/>
      <c r="W60" s="244"/>
      <c r="X60" s="244"/>
      <c r="Y60" s="244"/>
    </row>
    <row r="61" spans="1:25" ht="9" customHeight="1">
      <c r="A61" s="31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  <c r="R61" s="30"/>
      <c r="S61" s="30"/>
      <c r="T61" s="30"/>
      <c r="U61" s="244"/>
      <c r="V61" s="244"/>
      <c r="W61" s="244"/>
      <c r="X61" s="244"/>
      <c r="Y61" s="244"/>
    </row>
    <row r="62" spans="1:25" ht="9" customHeight="1">
      <c r="A62" s="31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  <c r="R62" s="30"/>
      <c r="S62" s="30"/>
      <c r="T62" s="30"/>
      <c r="U62" s="244"/>
      <c r="V62" s="244"/>
      <c r="W62" s="244"/>
      <c r="X62" s="244"/>
      <c r="Y62" s="244"/>
    </row>
    <row r="63" spans="1:25" ht="9" customHeight="1">
      <c r="A63" s="35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  <c r="R63" s="30"/>
      <c r="S63" s="30"/>
      <c r="T63" s="30"/>
      <c r="U63" s="244"/>
      <c r="V63" s="244"/>
      <c r="W63" s="244"/>
      <c r="X63" s="244"/>
      <c r="Y63" s="244"/>
    </row>
    <row r="64" spans="1:25" ht="9" customHeight="1">
      <c r="A64" s="33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  <c r="R64" s="30"/>
      <c r="S64" s="30"/>
      <c r="T64" s="30"/>
      <c r="U64" s="244"/>
      <c r="V64" s="244"/>
      <c r="W64" s="244"/>
      <c r="X64" s="244"/>
      <c r="Y64" s="244"/>
    </row>
    <row r="65" spans="1:25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  <c r="R65" s="30"/>
      <c r="S65" s="30"/>
      <c r="T65" s="30"/>
      <c r="U65" s="244"/>
      <c r="V65" s="244"/>
      <c r="W65" s="244"/>
      <c r="X65" s="244"/>
      <c r="Y65" s="244"/>
    </row>
    <row r="66" spans="1:25" ht="9" customHeight="1">
      <c r="A66" s="31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  <c r="R66" s="30"/>
      <c r="S66" s="30"/>
      <c r="T66" s="30"/>
      <c r="U66" s="244"/>
      <c r="V66" s="244"/>
      <c r="W66" s="244"/>
      <c r="X66" s="244"/>
      <c r="Y66" s="244"/>
    </row>
    <row r="67" spans="1:25" ht="9" customHeight="1">
      <c r="A67" s="31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  <c r="R67" s="30"/>
      <c r="S67" s="30"/>
      <c r="T67" s="30"/>
      <c r="U67" s="244"/>
      <c r="V67" s="244"/>
      <c r="W67" s="244"/>
      <c r="X67" s="244"/>
      <c r="Y67" s="244"/>
    </row>
    <row r="68" spans="1:25" ht="9" customHeight="1">
      <c r="A68" s="31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  <c r="R68" s="30"/>
      <c r="S68" s="30"/>
      <c r="T68" s="30"/>
      <c r="U68" s="244"/>
      <c r="V68" s="244"/>
      <c r="W68" s="244"/>
      <c r="X68" s="244"/>
      <c r="Y68" s="244"/>
    </row>
    <row r="69" spans="1:25" ht="9" customHeight="1">
      <c r="A69" s="35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  <c r="R69" s="30"/>
      <c r="S69" s="30"/>
      <c r="T69" s="30"/>
      <c r="U69" s="244"/>
      <c r="V69" s="244"/>
      <c r="W69" s="244"/>
      <c r="X69" s="244"/>
      <c r="Y69" s="244"/>
    </row>
    <row r="70" spans="1:25" ht="9" customHeight="1">
      <c r="A70" s="33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  <c r="R70" s="30"/>
      <c r="S70" s="30"/>
      <c r="T70" s="30"/>
      <c r="U70" s="244"/>
      <c r="V70" s="244"/>
      <c r="W70" s="244"/>
      <c r="X70" s="244"/>
      <c r="Y70" s="244"/>
    </row>
    <row r="71" spans="1:25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  <c r="R71" s="30"/>
      <c r="S71" s="30"/>
      <c r="T71" s="30"/>
      <c r="U71" s="244"/>
      <c r="V71" s="244"/>
      <c r="W71" s="244"/>
      <c r="X71" s="244"/>
      <c r="Y71" s="244"/>
    </row>
    <row r="72" spans="1:25" ht="9" customHeight="1">
      <c r="A72" s="31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  <c r="R72" s="30"/>
      <c r="S72" s="30"/>
      <c r="T72" s="30"/>
      <c r="U72" s="244"/>
      <c r="V72" s="244"/>
      <c r="W72" s="244"/>
      <c r="X72" s="244"/>
      <c r="Y72" s="244"/>
    </row>
    <row r="73" spans="1:25" ht="9" customHeight="1">
      <c r="A73" s="31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  <c r="R73" s="30"/>
      <c r="S73" s="30"/>
      <c r="T73" s="30"/>
      <c r="U73" s="244"/>
      <c r="V73" s="244"/>
      <c r="W73" s="244"/>
      <c r="X73" s="244"/>
      <c r="Y73" s="244"/>
    </row>
    <row r="74" spans="1:25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  <c r="R74" s="30"/>
      <c r="S74" s="30"/>
      <c r="T74" s="30"/>
      <c r="U74" s="244"/>
      <c r="V74" s="244"/>
      <c r="W74" s="244"/>
      <c r="X74" s="244"/>
      <c r="Y74" s="244"/>
    </row>
    <row r="75" spans="1:25">
      <c r="A75" s="31"/>
      <c r="C75" s="23"/>
      <c r="D75" s="32"/>
      <c r="E75" s="32"/>
      <c r="F75" s="32"/>
      <c r="G75" s="32"/>
      <c r="H75" s="32"/>
      <c r="I75" s="32"/>
      <c r="J75" s="32"/>
      <c r="K75" s="32"/>
      <c r="L75" s="32"/>
      <c r="R75" s="32"/>
      <c r="S75" s="32"/>
      <c r="T75" s="32"/>
    </row>
    <row r="76" spans="1:25">
      <c r="A76" s="31"/>
      <c r="C76" s="23"/>
      <c r="D76" s="32"/>
      <c r="E76" s="32"/>
      <c r="F76" s="32"/>
      <c r="G76" s="32"/>
      <c r="H76" s="32"/>
      <c r="I76" s="32"/>
      <c r="J76" s="32"/>
      <c r="K76" s="32"/>
      <c r="L76" s="32"/>
      <c r="R76" s="32"/>
      <c r="S76" s="32"/>
      <c r="T76" s="32"/>
    </row>
    <row r="77" spans="1:25">
      <c r="A77" s="31"/>
      <c r="C77" s="23"/>
      <c r="D77" s="32"/>
      <c r="E77" s="32"/>
      <c r="F77" s="32"/>
      <c r="G77" s="32"/>
      <c r="H77" s="32"/>
      <c r="I77" s="32"/>
      <c r="J77" s="32"/>
      <c r="K77" s="32"/>
      <c r="L77" s="32"/>
      <c r="R77" s="32"/>
      <c r="S77" s="32"/>
      <c r="T77" s="32"/>
    </row>
    <row r="78" spans="1:25">
      <c r="A78" s="31"/>
      <c r="C78" s="23"/>
      <c r="D78" s="32"/>
      <c r="E78" s="32"/>
      <c r="F78" s="32"/>
      <c r="G78" s="32"/>
      <c r="H78" s="32"/>
      <c r="I78" s="32"/>
      <c r="J78" s="32"/>
      <c r="K78" s="32"/>
      <c r="L78" s="32"/>
      <c r="R78" s="32"/>
      <c r="S78" s="32"/>
      <c r="T78" s="32"/>
    </row>
    <row r="79" spans="1:25">
      <c r="A79" s="35"/>
      <c r="C79" s="23"/>
      <c r="D79" s="32"/>
      <c r="E79" s="32"/>
      <c r="F79" s="32"/>
      <c r="G79" s="32"/>
      <c r="H79" s="32"/>
      <c r="I79" s="32"/>
      <c r="J79" s="32"/>
      <c r="K79" s="32"/>
      <c r="L79" s="32"/>
      <c r="R79" s="32"/>
      <c r="S79" s="32"/>
      <c r="T79" s="32"/>
    </row>
    <row r="80" spans="1:25">
      <c r="A80" s="33"/>
      <c r="C80" s="23"/>
      <c r="D80" s="32"/>
      <c r="E80" s="32"/>
      <c r="F80" s="32"/>
      <c r="G80" s="32"/>
      <c r="H80" s="32"/>
      <c r="I80" s="32"/>
      <c r="J80" s="32"/>
      <c r="K80" s="32"/>
      <c r="L80" s="32"/>
      <c r="R80" s="32"/>
      <c r="S80" s="32"/>
      <c r="T80" s="32"/>
    </row>
    <row r="81" spans="1:20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  <c r="R81" s="32"/>
      <c r="S81" s="32"/>
      <c r="T81" s="32"/>
    </row>
    <row r="82" spans="1:20">
      <c r="A82" s="31"/>
      <c r="C82" s="23"/>
      <c r="D82" s="32"/>
      <c r="E82" s="32"/>
      <c r="F82" s="32"/>
      <c r="G82" s="32"/>
      <c r="H82" s="32"/>
      <c r="I82" s="32"/>
      <c r="J82" s="32"/>
      <c r="K82" s="32"/>
      <c r="L82" s="32"/>
      <c r="R82" s="32"/>
      <c r="S82" s="32"/>
      <c r="T82" s="32"/>
    </row>
    <row r="83" spans="1:20">
      <c r="A83" s="31"/>
      <c r="C83" s="23"/>
      <c r="D83" s="32"/>
      <c r="E83" s="32"/>
      <c r="F83" s="32"/>
      <c r="G83" s="32"/>
      <c r="H83" s="32"/>
      <c r="I83" s="32"/>
      <c r="J83" s="32"/>
      <c r="K83" s="32"/>
      <c r="L83" s="32"/>
      <c r="R83" s="32"/>
      <c r="S83" s="32"/>
      <c r="T83" s="32"/>
    </row>
    <row r="84" spans="1:20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  <c r="R84" s="32"/>
      <c r="S84" s="32"/>
      <c r="T84" s="32"/>
    </row>
    <row r="85" spans="1:20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  <c r="R85" s="32"/>
      <c r="S85" s="32"/>
      <c r="T85" s="32"/>
    </row>
    <row r="86" spans="1:20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  <c r="R86" s="32"/>
      <c r="S86" s="32"/>
      <c r="T86" s="32"/>
    </row>
    <row r="87" spans="1:20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  <c r="R87" s="32"/>
      <c r="S87" s="32"/>
      <c r="T87" s="32"/>
    </row>
    <row r="88" spans="1:20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  <c r="R88" s="32"/>
      <c r="S88" s="32"/>
      <c r="T88" s="32"/>
    </row>
    <row r="89" spans="1:20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  <c r="R89" s="32"/>
      <c r="S89" s="32"/>
      <c r="T89" s="32"/>
    </row>
    <row r="90" spans="1:20">
      <c r="A90" s="33"/>
      <c r="C90" s="23"/>
      <c r="D90" s="32"/>
      <c r="E90" s="32"/>
      <c r="F90" s="32"/>
      <c r="G90" s="32"/>
      <c r="H90" s="32"/>
      <c r="I90" s="32"/>
      <c r="J90" s="32"/>
      <c r="K90" s="32"/>
      <c r="L90" s="32"/>
      <c r="R90" s="32"/>
      <c r="S90" s="32"/>
      <c r="T90" s="32"/>
    </row>
    <row r="91" spans="1:20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  <c r="R91" s="32"/>
      <c r="S91" s="32"/>
      <c r="T91" s="32"/>
    </row>
    <row r="92" spans="1:20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  <c r="R92" s="32"/>
      <c r="S92" s="32"/>
      <c r="T92" s="32"/>
    </row>
    <row r="93" spans="1:20">
      <c r="A93" s="31"/>
      <c r="C93" s="23"/>
      <c r="D93" s="32"/>
      <c r="E93" s="32"/>
      <c r="F93" s="32"/>
      <c r="G93" s="32"/>
      <c r="H93" s="32"/>
      <c r="I93" s="32"/>
      <c r="J93" s="32"/>
      <c r="K93" s="32"/>
      <c r="L93" s="32"/>
      <c r="R93" s="32"/>
      <c r="S93" s="32"/>
      <c r="T93" s="32"/>
    </row>
    <row r="94" spans="1:20">
      <c r="A94" s="37"/>
      <c r="C94" s="23"/>
      <c r="D94" s="32"/>
      <c r="E94" s="32"/>
      <c r="F94" s="32"/>
      <c r="G94" s="32"/>
      <c r="H94" s="32"/>
      <c r="I94" s="32"/>
      <c r="J94" s="32"/>
      <c r="K94" s="32"/>
      <c r="L94" s="32"/>
      <c r="R94" s="32"/>
      <c r="S94" s="32"/>
      <c r="T94" s="32"/>
    </row>
    <row r="95" spans="1:20">
      <c r="A95" s="37"/>
      <c r="C95" s="23"/>
      <c r="D95" s="32"/>
      <c r="E95" s="32"/>
      <c r="F95" s="32"/>
      <c r="G95" s="32"/>
      <c r="H95" s="32"/>
      <c r="I95" s="32"/>
      <c r="J95" s="32"/>
      <c r="K95" s="32"/>
      <c r="L95" s="32"/>
      <c r="R95" s="32"/>
      <c r="S95" s="32"/>
      <c r="T95" s="32"/>
    </row>
    <row r="96" spans="1:20">
      <c r="A96" s="37"/>
      <c r="C96" s="23"/>
      <c r="D96" s="32"/>
      <c r="E96" s="32"/>
      <c r="F96" s="32"/>
      <c r="G96" s="32"/>
      <c r="H96" s="32"/>
      <c r="I96" s="32"/>
      <c r="J96" s="32"/>
      <c r="K96" s="32"/>
      <c r="L96" s="32"/>
      <c r="R96" s="32"/>
      <c r="S96" s="32"/>
      <c r="T96" s="32"/>
    </row>
    <row r="97" spans="1:20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  <c r="R97" s="32"/>
      <c r="S97" s="32"/>
      <c r="T97" s="32"/>
    </row>
    <row r="98" spans="1:20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  <c r="R98" s="32"/>
      <c r="S98" s="32"/>
      <c r="T98" s="32"/>
    </row>
    <row r="99" spans="1:20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  <c r="R99" s="32"/>
      <c r="S99" s="32"/>
      <c r="T99" s="32"/>
    </row>
    <row r="100" spans="1:20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  <c r="R100" s="32"/>
      <c r="S100" s="32"/>
      <c r="T100" s="32"/>
    </row>
    <row r="101" spans="1:20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  <c r="R101" s="32"/>
      <c r="S101" s="32"/>
      <c r="T101" s="32"/>
    </row>
    <row r="102" spans="1:20">
      <c r="A102" s="37"/>
      <c r="C102" s="23"/>
      <c r="D102" s="32"/>
      <c r="E102" s="32"/>
      <c r="F102" s="32"/>
      <c r="G102" s="32"/>
      <c r="H102" s="32"/>
      <c r="I102" s="32"/>
      <c r="J102" s="32"/>
      <c r="K102" s="32"/>
      <c r="L102" s="32"/>
      <c r="R102" s="32"/>
      <c r="S102" s="32"/>
      <c r="T102" s="32"/>
    </row>
    <row r="103" spans="1:20">
      <c r="A103" s="38"/>
      <c r="C103" s="23"/>
      <c r="D103" s="32"/>
      <c r="E103" s="32"/>
      <c r="F103" s="32"/>
      <c r="G103" s="32"/>
      <c r="H103" s="32"/>
      <c r="I103" s="32"/>
      <c r="J103" s="32"/>
      <c r="K103" s="32"/>
      <c r="L103" s="32"/>
      <c r="R103" s="32"/>
      <c r="S103" s="32"/>
      <c r="T103" s="32"/>
    </row>
    <row r="104" spans="1:20">
      <c r="A104" s="38"/>
      <c r="C104" s="23"/>
      <c r="D104" s="32"/>
      <c r="E104" s="32"/>
      <c r="F104" s="32"/>
      <c r="G104" s="32"/>
      <c r="H104" s="32"/>
      <c r="I104" s="32"/>
      <c r="J104" s="32"/>
      <c r="K104" s="32"/>
      <c r="L104" s="32"/>
      <c r="R104" s="32"/>
      <c r="S104" s="32"/>
      <c r="T104" s="32"/>
    </row>
    <row r="105" spans="1:20">
      <c r="A105" s="38"/>
      <c r="C105" s="23"/>
      <c r="D105" s="32"/>
      <c r="E105" s="32"/>
      <c r="F105" s="32"/>
      <c r="G105" s="32"/>
      <c r="H105" s="32"/>
      <c r="I105" s="32"/>
      <c r="J105" s="32"/>
      <c r="K105" s="32"/>
      <c r="L105" s="32"/>
      <c r="R105" s="32"/>
      <c r="S105" s="32"/>
      <c r="T105" s="32"/>
    </row>
    <row r="106" spans="1:20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  <c r="R106" s="32"/>
      <c r="S106" s="32"/>
      <c r="T106" s="32"/>
    </row>
    <row r="107" spans="1:20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  <c r="R107" s="32"/>
      <c r="S107" s="32"/>
      <c r="T107" s="32"/>
    </row>
    <row r="108" spans="1:20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  <c r="R108" s="32"/>
      <c r="S108" s="32"/>
      <c r="T108" s="32"/>
    </row>
    <row r="109" spans="1:20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  <c r="R109" s="32"/>
      <c r="S109" s="32"/>
      <c r="T109" s="32"/>
    </row>
    <row r="110" spans="1:20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  <c r="R110" s="32"/>
      <c r="S110" s="32"/>
      <c r="T110" s="32"/>
    </row>
    <row r="111" spans="1:20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  <c r="R111" s="32"/>
      <c r="S111" s="32"/>
      <c r="T111" s="32"/>
    </row>
    <row r="112" spans="1:20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  <c r="R112" s="32"/>
      <c r="S112" s="32"/>
      <c r="T112" s="32"/>
    </row>
    <row r="113" spans="1:20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  <c r="R113" s="32"/>
      <c r="S113" s="32"/>
      <c r="T113" s="32"/>
    </row>
    <row r="114" spans="1:20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  <c r="R114" s="32"/>
      <c r="S114" s="32"/>
      <c r="T114" s="32"/>
    </row>
    <row r="115" spans="1:20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  <c r="R115" s="32"/>
      <c r="S115" s="32"/>
      <c r="T115" s="32"/>
    </row>
    <row r="116" spans="1:20">
      <c r="A116" s="38"/>
    </row>
    <row r="117" spans="1:20">
      <c r="A117" s="38"/>
    </row>
    <row r="118" spans="1:20">
      <c r="A118" s="38"/>
    </row>
    <row r="119" spans="1:20">
      <c r="A119" s="38"/>
    </row>
    <row r="120" spans="1:20">
      <c r="A120" s="38"/>
    </row>
    <row r="121" spans="1:20">
      <c r="A121" s="38"/>
    </row>
    <row r="122" spans="1:20">
      <c r="A122" s="38"/>
    </row>
    <row r="123" spans="1:20">
      <c r="A123" s="38"/>
    </row>
    <row r="124" spans="1:20">
      <c r="A124" s="38"/>
    </row>
    <row r="125" spans="1:20">
      <c r="A125" s="38"/>
    </row>
    <row r="126" spans="1:20">
      <c r="A126" s="38"/>
    </row>
    <row r="127" spans="1:20">
      <c r="A127" s="38"/>
    </row>
    <row r="128" spans="1:20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9"/>
    </row>
    <row r="217" spans="1:1">
      <c r="A217" s="39"/>
    </row>
    <row r="218" spans="1:1">
      <c r="A218" s="39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E644"/>
  <sheetViews>
    <sheetView zoomScale="80" zoomScaleNormal="80" workbookViewId="0"/>
  </sheetViews>
  <sheetFormatPr defaultRowHeight="12.75"/>
  <cols>
    <col min="1" max="1" width="38.28515625" style="317" customWidth="1"/>
    <col min="2" max="2" width="13.85546875" style="367" customWidth="1"/>
    <col min="3" max="3" width="17.28515625" style="367" customWidth="1"/>
    <col min="4" max="4" width="15.5703125" style="367" customWidth="1"/>
    <col min="5" max="5" width="2.5703125" style="316" customWidth="1"/>
    <col min="6" max="256" width="11.42578125" style="239" customWidth="1"/>
    <col min="257" max="16384" width="9.140625" style="239"/>
  </cols>
  <sheetData>
    <row r="1" spans="1:5" s="25" customFormat="1" ht="3.75" customHeight="1">
      <c r="A1" s="2">
        <v>0</v>
      </c>
      <c r="B1" s="668"/>
      <c r="C1" s="668"/>
      <c r="D1" s="668"/>
    </row>
    <row r="2" spans="1:5" s="25" customFormat="1" ht="38.25" customHeight="1">
      <c r="A2" s="1257" t="s">
        <v>774</v>
      </c>
      <c r="B2" s="1257"/>
      <c r="C2" s="1257"/>
      <c r="D2" s="1257"/>
    </row>
    <row r="3" spans="1:5" s="25" customFormat="1" ht="20.25" customHeight="1">
      <c r="A3" s="1257" t="s">
        <v>100</v>
      </c>
      <c r="B3" s="1257"/>
      <c r="C3" s="1257"/>
      <c r="D3" s="1257"/>
    </row>
    <row r="4" spans="1:5" s="25" customFormat="1" ht="20.25" customHeight="1">
      <c r="A4" s="1257" t="s">
        <v>922</v>
      </c>
      <c r="B4" s="1257"/>
      <c r="C4" s="1257"/>
      <c r="D4" s="1257"/>
    </row>
    <row r="5" spans="1:5" s="304" customFormat="1" ht="39" customHeight="1">
      <c r="A5" s="1258" t="s">
        <v>75</v>
      </c>
      <c r="B5" s="1258"/>
      <c r="C5" s="1258"/>
      <c r="D5" s="1258"/>
    </row>
    <row r="6" spans="1:5" ht="34.5">
      <c r="A6" s="669"/>
      <c r="B6" s="670" t="s">
        <v>655</v>
      </c>
      <c r="C6" s="671" t="s">
        <v>115</v>
      </c>
      <c r="D6" s="672" t="s">
        <v>116</v>
      </c>
      <c r="E6" s="239"/>
    </row>
    <row r="7" spans="1:5" ht="27" customHeight="1">
      <c r="A7" s="579" t="s">
        <v>117</v>
      </c>
      <c r="B7" s="547">
        <v>3245709.0392899998</v>
      </c>
      <c r="C7" s="547">
        <v>3245709.0392899998</v>
      </c>
      <c r="D7" s="758">
        <v>0.98318410978867232</v>
      </c>
      <c r="E7" s="239"/>
    </row>
    <row r="8" spans="1:5" ht="27" customHeight="1">
      <c r="A8" s="579" t="s">
        <v>118</v>
      </c>
      <c r="B8" s="826">
        <v>0</v>
      </c>
      <c r="C8" s="826">
        <v>0</v>
      </c>
      <c r="D8" s="826">
        <v>0</v>
      </c>
      <c r="E8" s="239"/>
    </row>
    <row r="9" spans="1:5" ht="27" customHeight="1">
      <c r="A9" s="579" t="s">
        <v>119</v>
      </c>
      <c r="B9" s="547">
        <v>18756.112510000003</v>
      </c>
      <c r="C9" s="547">
        <v>18756.112510000003</v>
      </c>
      <c r="D9" s="758">
        <v>5.6815665107413467E-3</v>
      </c>
      <c r="E9" s="239"/>
    </row>
    <row r="10" spans="1:5" ht="27" customHeight="1">
      <c r="A10" s="579" t="s">
        <v>120</v>
      </c>
      <c r="B10" s="826">
        <v>274.89014000000003</v>
      </c>
      <c r="C10" s="826">
        <v>274.89014000000003</v>
      </c>
      <c r="D10" s="758">
        <v>8.3269206917174765E-5</v>
      </c>
      <c r="E10" s="239"/>
    </row>
    <row r="11" spans="1:5" ht="27" customHeight="1">
      <c r="A11" s="579" t="s">
        <v>121</v>
      </c>
      <c r="B11" s="547">
        <v>3552.5890600000002</v>
      </c>
      <c r="C11" s="547">
        <v>3552.5890600000002</v>
      </c>
      <c r="D11" s="758">
        <v>1.076143631520692E-3</v>
      </c>
      <c r="E11" s="239"/>
    </row>
    <row r="12" spans="1:5" ht="27" customHeight="1">
      <c r="A12" s="579" t="s">
        <v>122</v>
      </c>
      <c r="B12" s="827">
        <v>587.87966000000006</v>
      </c>
      <c r="C12" s="827">
        <v>587.87966000000006</v>
      </c>
      <c r="D12" s="758">
        <v>1.780794067438663E-4</v>
      </c>
      <c r="E12" s="239"/>
    </row>
    <row r="13" spans="1:5" ht="27" customHeight="1">
      <c r="A13" s="579" t="s">
        <v>123</v>
      </c>
      <c r="B13" s="547">
        <v>202.23121</v>
      </c>
      <c r="C13" s="547">
        <v>202.23121</v>
      </c>
      <c r="D13" s="758">
        <v>6.1259499779077638E-5</v>
      </c>
      <c r="E13" s="239"/>
    </row>
    <row r="14" spans="1:5" ht="27" customHeight="1">
      <c r="A14" s="579" t="s">
        <v>124</v>
      </c>
      <c r="B14" s="827">
        <v>101.11563000000001</v>
      </c>
      <c r="C14" s="827">
        <v>101.11563000000001</v>
      </c>
      <c r="D14" s="758">
        <v>3.0629757462492049E-5</v>
      </c>
      <c r="E14" s="239"/>
    </row>
    <row r="15" spans="1:5" ht="27" customHeight="1">
      <c r="A15" s="579" t="s">
        <v>125</v>
      </c>
      <c r="B15" s="547">
        <v>13274.79313</v>
      </c>
      <c r="C15" s="547">
        <v>13274.79313</v>
      </c>
      <c r="D15" s="758">
        <v>4.0211754991454404E-3</v>
      </c>
      <c r="E15" s="239"/>
    </row>
    <row r="16" spans="1:5" ht="27" customHeight="1">
      <c r="A16" s="579" t="s">
        <v>126</v>
      </c>
      <c r="B16" s="827">
        <v>5695.49388</v>
      </c>
      <c r="C16" s="827">
        <v>5695.49388</v>
      </c>
      <c r="D16" s="758">
        <v>1.7252683504370965E-3</v>
      </c>
      <c r="E16" s="239"/>
    </row>
    <row r="17" spans="1:5" ht="27" customHeight="1">
      <c r="A17" s="579" t="s">
        <v>127</v>
      </c>
      <c r="B17" s="547">
        <v>19727.26125</v>
      </c>
      <c r="C17" s="547">
        <v>19727.26125</v>
      </c>
      <c r="D17" s="758">
        <v>5.9757450701411613E-3</v>
      </c>
      <c r="E17" s="239"/>
    </row>
    <row r="18" spans="1:5" ht="27" customHeight="1">
      <c r="A18" s="579" t="s">
        <v>128</v>
      </c>
      <c r="B18" s="827">
        <v>18147.5098</v>
      </c>
      <c r="C18" s="827">
        <v>18147.5098</v>
      </c>
      <c r="D18" s="758">
        <v>5.4972097164622084E-3</v>
      </c>
      <c r="E18" s="239"/>
    </row>
    <row r="19" spans="1:5" ht="56.25" customHeight="1">
      <c r="A19" s="673" t="s">
        <v>129</v>
      </c>
      <c r="B19" s="674">
        <v>3301222.0264499998</v>
      </c>
      <c r="C19" s="674">
        <v>3301222.0264499998</v>
      </c>
      <c r="D19" s="828">
        <v>1</v>
      </c>
      <c r="E19" s="239"/>
    </row>
    <row r="20" spans="1:5" ht="15.75">
      <c r="A20" s="829" t="s">
        <v>130</v>
      </c>
      <c r="B20" s="698">
        <v>24806.88911</v>
      </c>
      <c r="C20" s="698">
        <v>24806.88911</v>
      </c>
      <c r="D20" s="830"/>
      <c r="E20" s="239"/>
    </row>
    <row r="21" spans="1:5" s="5" customFormat="1" ht="16.5" thickBot="1">
      <c r="A21" s="831" t="s">
        <v>131</v>
      </c>
      <c r="B21" s="832">
        <v>1</v>
      </c>
      <c r="C21" s="832">
        <v>1</v>
      </c>
      <c r="D21" s="832"/>
    </row>
    <row r="22" spans="1:5" ht="13.5" customHeight="1" thickTop="1">
      <c r="A22" s="310" t="s">
        <v>132</v>
      </c>
      <c r="B22" s="311"/>
      <c r="C22" s="311"/>
      <c r="D22" s="311"/>
      <c r="E22" s="239"/>
    </row>
    <row r="23" spans="1:5" ht="162" customHeight="1">
      <c r="A23" s="1255" t="s">
        <v>261</v>
      </c>
      <c r="B23" s="1259"/>
      <c r="C23" s="1259"/>
      <c r="D23" s="1259"/>
      <c r="E23" s="239"/>
    </row>
    <row r="24" spans="1:5" ht="153.75" customHeight="1">
      <c r="A24" s="1255" t="s">
        <v>262</v>
      </c>
      <c r="B24" s="1256"/>
      <c r="C24" s="1256"/>
      <c r="D24" s="1256"/>
      <c r="E24" s="239"/>
    </row>
    <row r="25" spans="1:5" ht="14.25" customHeight="1">
      <c r="A25" s="310" t="s">
        <v>133</v>
      </c>
      <c r="B25" s="313"/>
      <c r="C25" s="833"/>
      <c r="D25" s="833"/>
      <c r="E25" s="239"/>
    </row>
    <row r="26" spans="1:5" ht="9" customHeight="1">
      <c r="A26" s="31"/>
      <c r="B26" s="30"/>
      <c r="C26" s="377"/>
      <c r="D26" s="377"/>
      <c r="E26" s="239"/>
    </row>
    <row r="27" spans="1:5" ht="9" customHeight="1">
      <c r="A27" s="31"/>
      <c r="B27" s="30"/>
      <c r="C27" s="377"/>
      <c r="D27" s="377"/>
      <c r="E27" s="239"/>
    </row>
    <row r="28" spans="1:5" ht="9" customHeight="1">
      <c r="A28" s="31"/>
      <c r="B28" s="30"/>
      <c r="C28" s="377"/>
      <c r="D28" s="377"/>
      <c r="E28" s="239"/>
    </row>
    <row r="29" spans="1:5" ht="9" customHeight="1">
      <c r="A29" s="31"/>
      <c r="B29" s="30"/>
      <c r="C29" s="377"/>
      <c r="D29" s="377"/>
      <c r="E29" s="239"/>
    </row>
    <row r="30" spans="1:5" ht="9" customHeight="1">
      <c r="A30" s="31"/>
      <c r="B30" s="30"/>
      <c r="C30" s="377"/>
      <c r="D30" s="377"/>
      <c r="E30" s="239"/>
    </row>
    <row r="31" spans="1:5" ht="9" customHeight="1">
      <c r="A31" s="315"/>
      <c r="B31" s="30"/>
      <c r="C31" s="377"/>
      <c r="D31" s="377"/>
      <c r="E31" s="239"/>
    </row>
    <row r="32" spans="1:5" ht="9" customHeight="1">
      <c r="A32" s="31"/>
      <c r="B32" s="30"/>
      <c r="C32" s="377"/>
      <c r="D32" s="377"/>
      <c r="E32" s="239"/>
    </row>
    <row r="33" spans="1:5" ht="9" customHeight="1">
      <c r="A33" s="31"/>
      <c r="B33" s="30"/>
      <c r="C33" s="377"/>
      <c r="D33" s="377"/>
      <c r="E33" s="239"/>
    </row>
    <row r="34" spans="1:5" ht="9" customHeight="1">
      <c r="A34" s="31"/>
      <c r="B34" s="30"/>
      <c r="C34" s="377"/>
      <c r="D34" s="377"/>
      <c r="E34" s="239"/>
    </row>
    <row r="35" spans="1:5" ht="9" customHeight="1">
      <c r="A35" s="31"/>
      <c r="B35" s="30"/>
      <c r="C35" s="377"/>
      <c r="D35" s="377"/>
      <c r="E35" s="239"/>
    </row>
    <row r="36" spans="1:5" ht="9" customHeight="1">
      <c r="A36" s="31"/>
      <c r="B36" s="30"/>
      <c r="C36" s="377"/>
      <c r="D36" s="377"/>
      <c r="E36" s="239"/>
    </row>
    <row r="37" spans="1:5" ht="9" customHeight="1">
      <c r="A37" s="315"/>
      <c r="B37" s="30"/>
      <c r="C37" s="377"/>
      <c r="D37" s="377"/>
      <c r="E37" s="239"/>
    </row>
    <row r="38" spans="1:5" ht="9" customHeight="1">
      <c r="A38" s="31"/>
      <c r="B38" s="30"/>
      <c r="C38" s="377"/>
      <c r="D38" s="377"/>
      <c r="E38" s="239"/>
    </row>
    <row r="39" spans="1:5" ht="9" customHeight="1">
      <c r="A39" s="31"/>
      <c r="B39" s="30"/>
      <c r="C39" s="377"/>
      <c r="D39" s="377"/>
      <c r="E39" s="239"/>
    </row>
    <row r="40" spans="1:5" ht="9" customHeight="1">
      <c r="A40" s="31"/>
      <c r="B40" s="30"/>
      <c r="C40" s="377"/>
      <c r="D40" s="377"/>
      <c r="E40" s="239"/>
    </row>
    <row r="41" spans="1:5" ht="9" customHeight="1">
      <c r="A41" s="31"/>
      <c r="B41" s="30"/>
      <c r="C41" s="377"/>
      <c r="D41" s="377"/>
      <c r="E41" s="239"/>
    </row>
    <row r="42" spans="1:5" ht="9" customHeight="1">
      <c r="A42" s="31"/>
      <c r="B42" s="30"/>
      <c r="C42" s="377"/>
      <c r="D42" s="377"/>
      <c r="E42" s="239"/>
    </row>
    <row r="43" spans="1:5" ht="9" customHeight="1">
      <c r="A43" s="315"/>
      <c r="B43" s="30"/>
      <c r="C43" s="377"/>
      <c r="D43" s="377"/>
      <c r="E43" s="239"/>
    </row>
    <row r="44" spans="1:5" ht="9" customHeight="1">
      <c r="A44" s="31"/>
      <c r="B44" s="30"/>
      <c r="C44" s="377"/>
      <c r="D44" s="377"/>
      <c r="E44" s="239"/>
    </row>
    <row r="45" spans="1:5" ht="9" customHeight="1">
      <c r="A45" s="31"/>
      <c r="B45" s="30"/>
      <c r="C45" s="377"/>
      <c r="D45" s="377"/>
      <c r="E45" s="239"/>
    </row>
    <row r="46" spans="1:5" ht="9" customHeight="1">
      <c r="A46" s="31"/>
      <c r="B46" s="30"/>
      <c r="C46" s="377"/>
      <c r="D46" s="377"/>
      <c r="E46" s="239"/>
    </row>
    <row r="47" spans="1:5" ht="9" customHeight="1">
      <c r="A47" s="31"/>
      <c r="B47" s="30"/>
      <c r="C47" s="377"/>
      <c r="D47" s="377"/>
      <c r="E47" s="239"/>
    </row>
    <row r="48" spans="1:5" ht="9" customHeight="1">
      <c r="A48" s="315"/>
      <c r="B48" s="30"/>
      <c r="C48" s="377"/>
      <c r="D48" s="377"/>
      <c r="E48" s="239"/>
    </row>
    <row r="49" spans="1:5" ht="9" customHeight="1">
      <c r="A49" s="35"/>
      <c r="B49" s="30"/>
      <c r="C49" s="377"/>
      <c r="D49" s="377"/>
      <c r="E49" s="239"/>
    </row>
    <row r="50" spans="1:5" ht="9" customHeight="1">
      <c r="A50" s="35"/>
      <c r="B50" s="30"/>
      <c r="C50" s="377"/>
      <c r="D50" s="377"/>
      <c r="E50" s="239"/>
    </row>
    <row r="51" spans="1:5" ht="9" customHeight="1">
      <c r="A51" s="35"/>
      <c r="B51" s="30"/>
      <c r="C51" s="377"/>
      <c r="D51" s="377"/>
      <c r="E51" s="239"/>
    </row>
    <row r="52" spans="1:5" ht="9" customHeight="1">
      <c r="A52" s="35"/>
      <c r="B52" s="30"/>
      <c r="C52" s="377"/>
      <c r="D52" s="377"/>
      <c r="E52" s="239"/>
    </row>
    <row r="53" spans="1:5" ht="9" customHeight="1">
      <c r="A53" s="36"/>
      <c r="B53" s="30"/>
      <c r="C53" s="377"/>
      <c r="D53" s="377"/>
      <c r="E53" s="239"/>
    </row>
    <row r="54" spans="1:5" ht="9" customHeight="1">
      <c r="A54" s="36"/>
      <c r="B54" s="30"/>
      <c r="C54" s="377"/>
      <c r="D54" s="377"/>
      <c r="E54" s="239"/>
    </row>
    <row r="55" spans="1:5" ht="9" customHeight="1">
      <c r="A55" s="33"/>
      <c r="B55" s="30"/>
      <c r="C55" s="377"/>
      <c r="D55" s="377"/>
      <c r="E55" s="239"/>
    </row>
    <row r="56" spans="1:5" ht="9" customHeight="1">
      <c r="A56" s="31"/>
      <c r="B56" s="30"/>
      <c r="C56" s="377"/>
      <c r="D56" s="377"/>
      <c r="E56" s="239"/>
    </row>
    <row r="57" spans="1:5" ht="9" customHeight="1">
      <c r="A57" s="31"/>
      <c r="B57" s="30"/>
      <c r="C57" s="377"/>
      <c r="D57" s="377"/>
      <c r="E57" s="239"/>
    </row>
    <row r="58" spans="1:5" ht="9" customHeight="1">
      <c r="A58" s="31"/>
      <c r="B58" s="30"/>
      <c r="C58" s="377"/>
      <c r="D58" s="377"/>
      <c r="E58" s="239"/>
    </row>
    <row r="59" spans="1:5" ht="9" customHeight="1">
      <c r="A59" s="31"/>
      <c r="B59" s="30"/>
      <c r="C59" s="377"/>
      <c r="D59" s="377"/>
      <c r="E59" s="239"/>
    </row>
    <row r="60" spans="1:5" ht="9" customHeight="1">
      <c r="A60" s="35"/>
      <c r="B60" s="30"/>
      <c r="C60" s="377"/>
      <c r="D60" s="377"/>
      <c r="E60" s="239"/>
    </row>
    <row r="61" spans="1:5" ht="9" customHeight="1">
      <c r="A61" s="33"/>
      <c r="B61" s="30"/>
      <c r="C61" s="377"/>
      <c r="D61" s="377"/>
      <c r="E61" s="239"/>
    </row>
    <row r="62" spans="1:5" ht="9" customHeight="1">
      <c r="A62" s="31"/>
      <c r="B62" s="30"/>
      <c r="C62" s="377"/>
      <c r="D62" s="377"/>
      <c r="E62" s="239"/>
    </row>
    <row r="63" spans="1:5" ht="9" customHeight="1">
      <c r="A63" s="31"/>
      <c r="B63" s="30"/>
      <c r="C63" s="377"/>
      <c r="D63" s="377"/>
      <c r="E63" s="239"/>
    </row>
    <row r="64" spans="1:5" ht="9" customHeight="1">
      <c r="A64" s="31"/>
      <c r="B64" s="30"/>
      <c r="C64" s="377"/>
      <c r="D64" s="377"/>
      <c r="E64" s="239"/>
    </row>
    <row r="65" spans="1:5" ht="9" customHeight="1">
      <c r="A65" s="31"/>
      <c r="B65" s="30"/>
      <c r="C65" s="377"/>
      <c r="D65" s="377"/>
      <c r="E65" s="239"/>
    </row>
    <row r="66" spans="1:5" ht="9" customHeight="1">
      <c r="A66" s="35"/>
      <c r="B66" s="30"/>
      <c r="C66" s="377"/>
      <c r="D66" s="377"/>
      <c r="E66" s="239"/>
    </row>
    <row r="67" spans="1:5" ht="9" customHeight="1">
      <c r="A67" s="33"/>
      <c r="B67" s="30"/>
      <c r="C67" s="377"/>
      <c r="D67" s="377"/>
      <c r="E67" s="239"/>
    </row>
    <row r="68" spans="1:5" ht="9" customHeight="1">
      <c r="A68" s="31"/>
      <c r="B68" s="30"/>
      <c r="C68" s="377"/>
      <c r="D68" s="377"/>
      <c r="E68" s="239"/>
    </row>
    <row r="69" spans="1:5" ht="9" customHeight="1">
      <c r="A69" s="31"/>
      <c r="B69" s="30"/>
      <c r="C69" s="377"/>
      <c r="D69" s="377"/>
      <c r="E69" s="239"/>
    </row>
    <row r="70" spans="1:5" ht="9" customHeight="1">
      <c r="A70" s="31"/>
      <c r="B70" s="379"/>
      <c r="E70" s="239"/>
    </row>
    <row r="71" spans="1:5" ht="9" customHeight="1">
      <c r="A71" s="31"/>
      <c r="B71" s="379"/>
      <c r="E71" s="239"/>
    </row>
    <row r="72" spans="1:5" ht="9" customHeight="1">
      <c r="A72" s="31"/>
      <c r="B72" s="379"/>
      <c r="E72" s="239"/>
    </row>
    <row r="73" spans="1:5" ht="9" customHeight="1">
      <c r="A73" s="31"/>
      <c r="B73" s="379"/>
      <c r="E73" s="239"/>
    </row>
    <row r="74" spans="1:5" ht="9" customHeight="1">
      <c r="A74" s="31"/>
      <c r="B74" s="379"/>
      <c r="E74" s="239"/>
    </row>
    <row r="75" spans="1:5" ht="9" customHeight="1">
      <c r="A75" s="31"/>
      <c r="B75" s="379"/>
      <c r="E75" s="239"/>
    </row>
    <row r="76" spans="1:5" ht="9" customHeight="1">
      <c r="A76" s="35"/>
      <c r="B76" s="379"/>
      <c r="E76" s="239"/>
    </row>
    <row r="77" spans="1:5" ht="9" customHeight="1">
      <c r="A77" s="33"/>
      <c r="B77" s="379"/>
      <c r="E77" s="239"/>
    </row>
    <row r="78" spans="1:5" ht="9" customHeight="1">
      <c r="A78" s="31"/>
      <c r="B78" s="379"/>
      <c r="E78" s="239"/>
    </row>
    <row r="79" spans="1:5" ht="9" customHeight="1">
      <c r="A79" s="31"/>
      <c r="B79" s="379"/>
      <c r="E79" s="239"/>
    </row>
    <row r="80" spans="1:5" ht="9" customHeight="1">
      <c r="A80" s="31"/>
      <c r="B80" s="379"/>
      <c r="E80" s="239"/>
    </row>
    <row r="81" spans="1:5" ht="9" customHeight="1">
      <c r="A81" s="31"/>
      <c r="B81" s="379"/>
      <c r="E81" s="239"/>
    </row>
    <row r="82" spans="1:5" ht="9" customHeight="1">
      <c r="A82" s="31"/>
      <c r="B82" s="379"/>
      <c r="E82" s="239"/>
    </row>
    <row r="83" spans="1:5" ht="9" customHeight="1">
      <c r="A83" s="31"/>
      <c r="B83" s="379"/>
      <c r="E83" s="239"/>
    </row>
    <row r="84" spans="1:5" ht="9" customHeight="1">
      <c r="A84" s="31"/>
      <c r="B84" s="379"/>
      <c r="E84" s="239"/>
    </row>
    <row r="85" spans="1:5" ht="9" customHeight="1">
      <c r="A85" s="31"/>
      <c r="B85" s="379"/>
      <c r="E85" s="239"/>
    </row>
    <row r="86" spans="1:5" ht="9" customHeight="1">
      <c r="A86" s="31"/>
      <c r="B86" s="379"/>
      <c r="E86" s="239"/>
    </row>
    <row r="87" spans="1:5" ht="9" customHeight="1">
      <c r="A87" s="33"/>
      <c r="B87" s="379"/>
      <c r="E87" s="239"/>
    </row>
    <row r="88" spans="1:5" ht="9" customHeight="1">
      <c r="A88" s="31"/>
      <c r="B88" s="379"/>
      <c r="E88" s="239"/>
    </row>
    <row r="89" spans="1:5" ht="9" customHeight="1">
      <c r="A89" s="31"/>
      <c r="B89" s="379"/>
      <c r="E89" s="239"/>
    </row>
    <row r="90" spans="1:5" ht="9" customHeight="1">
      <c r="A90" s="31"/>
      <c r="B90" s="379"/>
      <c r="E90" s="239"/>
    </row>
    <row r="91" spans="1:5">
      <c r="A91" s="37"/>
      <c r="B91" s="379"/>
      <c r="E91" s="239"/>
    </row>
    <row r="92" spans="1:5">
      <c r="A92" s="37"/>
      <c r="B92" s="379"/>
      <c r="E92" s="239"/>
    </row>
    <row r="93" spans="1:5">
      <c r="A93" s="37"/>
      <c r="B93" s="379"/>
      <c r="E93" s="239"/>
    </row>
    <row r="94" spans="1:5">
      <c r="A94" s="37"/>
      <c r="B94" s="379"/>
      <c r="E94" s="239"/>
    </row>
    <row r="95" spans="1:5">
      <c r="A95" s="37"/>
      <c r="B95" s="379"/>
      <c r="E95" s="239"/>
    </row>
    <row r="96" spans="1:5">
      <c r="A96" s="37"/>
      <c r="B96" s="379"/>
      <c r="E96" s="239"/>
    </row>
    <row r="97" spans="1:5">
      <c r="A97" s="37"/>
      <c r="B97" s="379"/>
      <c r="E97" s="239"/>
    </row>
    <row r="98" spans="1:5" ht="15.75">
      <c r="A98" s="38"/>
      <c r="B98" s="379"/>
      <c r="E98" s="239"/>
    </row>
    <row r="99" spans="1:5" ht="15.75">
      <c r="A99" s="38"/>
      <c r="B99" s="379"/>
      <c r="E99" s="239"/>
    </row>
    <row r="100" spans="1:5" ht="15.75">
      <c r="A100" s="38"/>
      <c r="B100" s="379"/>
      <c r="E100" s="239"/>
    </row>
    <row r="101" spans="1:5" ht="15.75">
      <c r="A101" s="38"/>
      <c r="B101" s="379"/>
      <c r="E101" s="239"/>
    </row>
    <row r="102" spans="1:5" ht="15.75">
      <c r="A102" s="38"/>
      <c r="B102" s="379"/>
      <c r="E102" s="239"/>
    </row>
    <row r="103" spans="1:5" ht="15.75">
      <c r="A103" s="38"/>
      <c r="B103" s="379"/>
      <c r="E103" s="239"/>
    </row>
    <row r="104" spans="1:5" ht="15.75">
      <c r="A104" s="38"/>
      <c r="B104" s="379"/>
      <c r="E104" s="239"/>
    </row>
    <row r="105" spans="1:5" ht="15.75">
      <c r="A105" s="38"/>
      <c r="B105" s="379"/>
      <c r="E105" s="239"/>
    </row>
    <row r="106" spans="1:5" ht="15.75">
      <c r="A106" s="38"/>
      <c r="B106" s="379"/>
      <c r="E106" s="239"/>
    </row>
    <row r="107" spans="1:5" ht="15.75">
      <c r="A107" s="38"/>
      <c r="B107" s="379"/>
      <c r="E107" s="239"/>
    </row>
    <row r="108" spans="1:5" ht="15.75">
      <c r="A108" s="38"/>
      <c r="B108" s="379"/>
      <c r="E108" s="239"/>
    </row>
    <row r="109" spans="1:5" ht="15.75">
      <c r="A109" s="38"/>
      <c r="B109" s="379"/>
      <c r="E109" s="239"/>
    </row>
    <row r="110" spans="1:5" ht="15.75">
      <c r="A110" s="38"/>
      <c r="B110" s="379"/>
      <c r="E110" s="239"/>
    </row>
    <row r="111" spans="1:5" ht="15.75">
      <c r="A111" s="38"/>
      <c r="B111" s="379"/>
      <c r="E111" s="239"/>
    </row>
    <row r="112" spans="1:5" ht="15.75">
      <c r="A112" s="38"/>
      <c r="B112" s="379"/>
      <c r="E112" s="239"/>
    </row>
    <row r="113" spans="1:5" ht="15.75">
      <c r="A113" s="38"/>
      <c r="B113" s="379"/>
      <c r="E113" s="239"/>
    </row>
    <row r="114" spans="1:5" ht="15.75">
      <c r="A114" s="38"/>
      <c r="B114" s="379"/>
      <c r="E114" s="239"/>
    </row>
    <row r="115" spans="1:5" ht="15.75">
      <c r="A115" s="38"/>
      <c r="B115" s="379"/>
      <c r="E115" s="239"/>
    </row>
    <row r="116" spans="1:5" ht="15.75">
      <c r="A116" s="38"/>
      <c r="B116" s="379"/>
      <c r="E116" s="239"/>
    </row>
    <row r="117" spans="1:5" ht="15.75">
      <c r="A117" s="38"/>
      <c r="B117" s="379"/>
      <c r="E117" s="239"/>
    </row>
    <row r="118" spans="1:5" ht="15.75">
      <c r="A118" s="38"/>
      <c r="B118" s="379"/>
      <c r="E118" s="239"/>
    </row>
    <row r="119" spans="1:5" ht="15.75">
      <c r="A119" s="38"/>
      <c r="B119" s="379"/>
      <c r="E119" s="239"/>
    </row>
    <row r="120" spans="1:5" ht="15.75">
      <c r="A120" s="38"/>
      <c r="B120" s="379"/>
      <c r="E120" s="239"/>
    </row>
    <row r="121" spans="1:5" ht="15.75">
      <c r="A121" s="38"/>
      <c r="B121" s="379"/>
      <c r="E121" s="239"/>
    </row>
    <row r="122" spans="1:5" ht="15.75">
      <c r="A122" s="38"/>
      <c r="B122" s="379"/>
      <c r="E122" s="239"/>
    </row>
    <row r="123" spans="1:5" ht="15.75">
      <c r="A123" s="38"/>
      <c r="B123" s="379"/>
      <c r="E123" s="239"/>
    </row>
    <row r="124" spans="1:5" ht="15.75">
      <c r="A124" s="38"/>
      <c r="B124" s="379"/>
      <c r="E124" s="239"/>
    </row>
    <row r="125" spans="1:5" ht="15.75">
      <c r="A125" s="38"/>
      <c r="B125" s="379"/>
      <c r="E125" s="239"/>
    </row>
    <row r="126" spans="1:5" ht="15.75">
      <c r="A126" s="38"/>
      <c r="B126" s="379"/>
      <c r="E126" s="239"/>
    </row>
    <row r="127" spans="1:5" ht="15.75">
      <c r="A127" s="38"/>
      <c r="B127" s="379"/>
      <c r="E127" s="239"/>
    </row>
    <row r="128" spans="1:5" ht="15.75">
      <c r="A128" s="38"/>
      <c r="B128" s="379"/>
      <c r="E128" s="239"/>
    </row>
    <row r="129" spans="1:5" ht="15.75">
      <c r="A129" s="38"/>
      <c r="B129" s="379"/>
      <c r="E129" s="239"/>
    </row>
    <row r="130" spans="1:5" ht="15.75">
      <c r="A130" s="38"/>
      <c r="B130" s="379"/>
      <c r="E130" s="239"/>
    </row>
    <row r="131" spans="1:5" ht="15.75">
      <c r="A131" s="38"/>
      <c r="B131" s="379"/>
      <c r="E131" s="239"/>
    </row>
    <row r="132" spans="1:5" ht="15.75">
      <c r="A132" s="38"/>
      <c r="B132" s="379"/>
      <c r="E132" s="239"/>
    </row>
    <row r="133" spans="1:5" ht="15.75">
      <c r="A133" s="38"/>
      <c r="B133" s="379"/>
      <c r="E133" s="239"/>
    </row>
    <row r="134" spans="1:5" ht="15.75">
      <c r="A134" s="38"/>
      <c r="B134" s="379"/>
      <c r="E134" s="239"/>
    </row>
    <row r="135" spans="1:5" ht="15.75">
      <c r="A135" s="38"/>
      <c r="B135" s="379"/>
      <c r="E135" s="239"/>
    </row>
    <row r="136" spans="1:5" ht="15.75">
      <c r="A136" s="38"/>
      <c r="B136" s="379"/>
      <c r="E136" s="239"/>
    </row>
    <row r="137" spans="1:5" ht="15.75">
      <c r="A137" s="38"/>
      <c r="B137" s="379"/>
      <c r="E137" s="239"/>
    </row>
    <row r="138" spans="1:5" ht="15.75">
      <c r="A138" s="38"/>
      <c r="B138" s="379"/>
      <c r="E138" s="239"/>
    </row>
    <row r="139" spans="1:5" ht="15.75">
      <c r="A139" s="38"/>
      <c r="B139" s="379"/>
      <c r="E139" s="239"/>
    </row>
    <row r="140" spans="1:5" ht="15.75">
      <c r="A140" s="38"/>
      <c r="B140" s="379"/>
      <c r="E140" s="239"/>
    </row>
    <row r="141" spans="1:5" ht="15.75">
      <c r="A141" s="38"/>
      <c r="B141" s="379"/>
      <c r="E141" s="239"/>
    </row>
    <row r="142" spans="1:5" ht="15.75">
      <c r="A142" s="38"/>
      <c r="B142" s="379"/>
      <c r="E142" s="239"/>
    </row>
    <row r="143" spans="1:5" ht="15.75">
      <c r="A143" s="38"/>
      <c r="B143" s="379"/>
      <c r="E143" s="239"/>
    </row>
    <row r="144" spans="1:5" ht="15.75">
      <c r="A144" s="38"/>
      <c r="B144" s="379"/>
      <c r="E144" s="239"/>
    </row>
    <row r="145" spans="1:5" ht="15.75">
      <c r="A145" s="38"/>
      <c r="B145" s="379"/>
      <c r="E145" s="239"/>
    </row>
    <row r="146" spans="1:5" ht="15.75">
      <c r="A146" s="38"/>
      <c r="B146" s="379"/>
      <c r="E146" s="239"/>
    </row>
    <row r="147" spans="1:5" ht="15.75">
      <c r="A147" s="38"/>
      <c r="B147" s="379"/>
      <c r="E147" s="239"/>
    </row>
    <row r="148" spans="1:5" ht="15.75">
      <c r="A148" s="38"/>
      <c r="B148" s="379"/>
      <c r="E148" s="239"/>
    </row>
    <row r="149" spans="1:5" ht="15.75">
      <c r="A149" s="38"/>
      <c r="B149" s="379"/>
      <c r="E149" s="239"/>
    </row>
    <row r="150" spans="1:5" ht="15.75">
      <c r="A150" s="38"/>
      <c r="B150" s="379"/>
      <c r="E150" s="239"/>
    </row>
    <row r="151" spans="1:5" ht="15.75">
      <c r="A151" s="38"/>
      <c r="B151" s="379"/>
      <c r="E151" s="239"/>
    </row>
    <row r="152" spans="1:5" ht="15.75">
      <c r="A152" s="38"/>
      <c r="B152" s="379"/>
      <c r="E152" s="239"/>
    </row>
    <row r="153" spans="1:5" ht="15.75">
      <c r="A153" s="38"/>
      <c r="B153" s="379"/>
      <c r="E153" s="239"/>
    </row>
    <row r="154" spans="1:5" ht="15.75">
      <c r="A154" s="38"/>
      <c r="B154" s="379"/>
      <c r="E154" s="239"/>
    </row>
    <row r="155" spans="1:5" ht="15.75">
      <c r="A155" s="38"/>
      <c r="B155" s="379"/>
      <c r="E155" s="239"/>
    </row>
    <row r="156" spans="1:5" ht="15.75">
      <c r="A156" s="38"/>
      <c r="B156" s="379"/>
      <c r="E156" s="239"/>
    </row>
    <row r="157" spans="1:5" ht="15.75">
      <c r="A157" s="38"/>
      <c r="B157" s="379"/>
      <c r="E157" s="239"/>
    </row>
    <row r="158" spans="1:5" ht="15.75">
      <c r="A158" s="38"/>
      <c r="B158" s="379"/>
      <c r="E158" s="239"/>
    </row>
    <row r="159" spans="1:5" ht="15.75">
      <c r="A159" s="38"/>
      <c r="B159" s="379"/>
      <c r="E159" s="239"/>
    </row>
    <row r="160" spans="1:5" ht="15.75">
      <c r="A160" s="38"/>
      <c r="B160" s="379"/>
      <c r="E160" s="239"/>
    </row>
    <row r="161" spans="1:5" ht="15.75">
      <c r="A161" s="38"/>
      <c r="B161" s="379"/>
      <c r="E161" s="239"/>
    </row>
    <row r="162" spans="1:5" ht="15.75">
      <c r="A162" s="38"/>
      <c r="B162" s="379"/>
      <c r="E162" s="239"/>
    </row>
    <row r="163" spans="1:5" ht="15.75">
      <c r="A163" s="38"/>
      <c r="B163" s="379"/>
      <c r="E163" s="239"/>
    </row>
    <row r="164" spans="1:5" ht="15.75">
      <c r="A164" s="38"/>
      <c r="B164" s="379"/>
      <c r="E164" s="239"/>
    </row>
    <row r="165" spans="1:5" ht="15.75">
      <c r="A165" s="38"/>
      <c r="B165" s="379"/>
      <c r="E165" s="239"/>
    </row>
    <row r="166" spans="1:5" ht="15.75">
      <c r="A166" s="38"/>
      <c r="B166" s="379"/>
      <c r="E166" s="239"/>
    </row>
    <row r="167" spans="1:5" ht="15.75">
      <c r="A167" s="38"/>
      <c r="B167" s="379"/>
      <c r="E167" s="239"/>
    </row>
    <row r="168" spans="1:5" ht="15.75">
      <c r="A168" s="38"/>
      <c r="B168" s="379"/>
      <c r="E168" s="239"/>
    </row>
    <row r="169" spans="1:5" ht="15.75">
      <c r="A169" s="38"/>
      <c r="B169" s="379"/>
      <c r="E169" s="239"/>
    </row>
    <row r="170" spans="1:5" ht="15.75">
      <c r="A170" s="38"/>
      <c r="B170" s="379"/>
      <c r="E170" s="239"/>
    </row>
    <row r="171" spans="1:5" ht="15.75">
      <c r="A171" s="38"/>
      <c r="B171" s="379"/>
      <c r="E171" s="239"/>
    </row>
    <row r="172" spans="1:5" ht="15.75">
      <c r="A172" s="38"/>
      <c r="B172" s="379"/>
      <c r="E172" s="239"/>
    </row>
    <row r="173" spans="1:5" ht="15.75">
      <c r="A173" s="38"/>
      <c r="B173" s="379"/>
      <c r="E173" s="239"/>
    </row>
    <row r="174" spans="1:5" ht="15.75">
      <c r="A174" s="38"/>
      <c r="B174" s="379"/>
      <c r="E174" s="239"/>
    </row>
    <row r="175" spans="1:5" ht="15.75">
      <c r="A175" s="38"/>
      <c r="B175" s="379"/>
      <c r="E175" s="239"/>
    </row>
    <row r="176" spans="1:5" ht="15.75">
      <c r="A176" s="38"/>
      <c r="B176" s="379"/>
      <c r="E176" s="239"/>
    </row>
    <row r="177" spans="1:5" ht="15.75">
      <c r="A177" s="38"/>
      <c r="B177" s="379"/>
      <c r="E177" s="239"/>
    </row>
    <row r="178" spans="1:5" ht="15.75">
      <c r="A178" s="38"/>
      <c r="B178" s="379"/>
      <c r="E178" s="239"/>
    </row>
    <row r="179" spans="1:5" ht="15.75">
      <c r="A179" s="38"/>
      <c r="B179" s="379"/>
      <c r="E179" s="239"/>
    </row>
    <row r="180" spans="1:5" ht="15.75">
      <c r="A180" s="38"/>
      <c r="B180" s="379"/>
      <c r="E180" s="239"/>
    </row>
    <row r="181" spans="1:5" ht="15.75">
      <c r="A181" s="38"/>
      <c r="B181" s="379"/>
      <c r="E181" s="239"/>
    </row>
    <row r="182" spans="1:5" ht="15.75">
      <c r="A182" s="38"/>
      <c r="B182" s="379"/>
      <c r="E182" s="239"/>
    </row>
    <row r="183" spans="1:5" ht="15.75">
      <c r="A183" s="38"/>
      <c r="B183" s="379"/>
      <c r="E183" s="239"/>
    </row>
    <row r="184" spans="1:5" ht="15.75">
      <c r="A184" s="38"/>
      <c r="B184" s="379"/>
      <c r="E184" s="239"/>
    </row>
    <row r="185" spans="1:5" ht="15.75">
      <c r="A185" s="38"/>
      <c r="B185" s="379"/>
      <c r="E185" s="239"/>
    </row>
    <row r="186" spans="1:5" ht="15.75">
      <c r="A186" s="38"/>
      <c r="B186" s="379"/>
      <c r="E186" s="239"/>
    </row>
    <row r="187" spans="1:5" ht="15.75">
      <c r="A187" s="38"/>
      <c r="B187" s="379"/>
      <c r="E187" s="239"/>
    </row>
    <row r="188" spans="1:5" ht="15.75">
      <c r="A188" s="38"/>
      <c r="B188" s="379"/>
      <c r="E188" s="239"/>
    </row>
    <row r="189" spans="1:5" ht="15.75">
      <c r="A189" s="39"/>
      <c r="B189" s="379"/>
      <c r="E189" s="239"/>
    </row>
    <row r="190" spans="1:5" ht="15.75">
      <c r="A190" s="39"/>
      <c r="B190" s="379"/>
      <c r="E190" s="239"/>
    </row>
    <row r="191" spans="1:5" ht="15.75">
      <c r="A191" s="39"/>
      <c r="B191" s="379"/>
      <c r="E191" s="239"/>
    </row>
    <row r="192" spans="1:5" ht="15.75">
      <c r="A192" s="39"/>
      <c r="B192" s="379"/>
      <c r="E192" s="239"/>
    </row>
    <row r="193" spans="1:5" ht="15.75">
      <c r="A193" s="39"/>
      <c r="B193" s="379"/>
      <c r="E193" s="239"/>
    </row>
    <row r="194" spans="1:5" ht="15.75">
      <c r="A194" s="39"/>
      <c r="B194" s="379"/>
      <c r="E194" s="239"/>
    </row>
    <row r="195" spans="1:5" ht="15.75">
      <c r="A195" s="39"/>
      <c r="B195" s="379"/>
      <c r="E195" s="239"/>
    </row>
    <row r="196" spans="1:5" ht="15.75">
      <c r="A196" s="39"/>
      <c r="B196" s="379"/>
      <c r="E196" s="239"/>
    </row>
    <row r="197" spans="1:5" ht="15.75">
      <c r="A197" s="39"/>
      <c r="B197" s="379"/>
      <c r="E197" s="239"/>
    </row>
    <row r="198" spans="1:5" ht="15.75">
      <c r="A198" s="39"/>
      <c r="B198" s="379"/>
      <c r="E198" s="239"/>
    </row>
    <row r="199" spans="1:5" ht="15.75">
      <c r="A199" s="39"/>
      <c r="B199" s="379"/>
    </row>
    <row r="200" spans="1:5" ht="15.75">
      <c r="A200" s="39"/>
      <c r="B200" s="379"/>
    </row>
    <row r="201" spans="1:5" ht="15.75">
      <c r="A201" s="39"/>
      <c r="B201" s="379"/>
    </row>
    <row r="202" spans="1:5" ht="15.75">
      <c r="A202" s="39"/>
      <c r="B202" s="379"/>
    </row>
    <row r="203" spans="1:5" ht="15.75">
      <c r="A203" s="39"/>
      <c r="B203" s="379"/>
    </row>
    <row r="204" spans="1:5" ht="15.75">
      <c r="A204" s="39"/>
      <c r="B204" s="379"/>
    </row>
    <row r="205" spans="1:5" ht="15.75">
      <c r="A205" s="39"/>
      <c r="B205" s="379"/>
    </row>
    <row r="206" spans="1:5" ht="15.75">
      <c r="A206" s="39"/>
      <c r="B206" s="379"/>
    </row>
    <row r="207" spans="1:5" s="367" customFormat="1" ht="15.75">
      <c r="A207" s="39"/>
      <c r="B207" s="379"/>
      <c r="E207" s="316"/>
    </row>
    <row r="208" spans="1:5" s="367" customFormat="1" ht="15.75">
      <c r="A208" s="39"/>
      <c r="B208" s="379"/>
      <c r="E208" s="316"/>
    </row>
    <row r="209" spans="1:5" s="367" customFormat="1" ht="15.75">
      <c r="A209" s="39"/>
      <c r="B209" s="379"/>
      <c r="E209" s="316"/>
    </row>
    <row r="210" spans="1:5" s="367" customFormat="1" ht="15.75">
      <c r="A210" s="39"/>
      <c r="B210" s="379"/>
      <c r="E210" s="316"/>
    </row>
    <row r="211" spans="1:5" s="367" customFormat="1" ht="15.75">
      <c r="A211" s="39"/>
      <c r="B211" s="379"/>
      <c r="E211" s="316"/>
    </row>
    <row r="212" spans="1:5" s="367" customFormat="1" ht="15.75">
      <c r="A212" s="39"/>
      <c r="B212" s="379"/>
      <c r="E212" s="316"/>
    </row>
    <row r="213" spans="1:5" s="367" customFormat="1" ht="15.75">
      <c r="A213" s="39"/>
      <c r="B213" s="379"/>
      <c r="E213" s="316"/>
    </row>
    <row r="214" spans="1:5" s="367" customFormat="1" ht="15.75">
      <c r="A214" s="39"/>
      <c r="B214" s="379"/>
      <c r="E214" s="316"/>
    </row>
    <row r="215" spans="1:5" s="367" customFormat="1" ht="15.75">
      <c r="A215" s="39"/>
      <c r="B215" s="379"/>
      <c r="E215" s="316"/>
    </row>
    <row r="216" spans="1:5" s="367" customFormat="1" ht="15.75">
      <c r="A216" s="39"/>
      <c r="B216" s="379"/>
      <c r="E216" s="316"/>
    </row>
    <row r="217" spans="1:5" s="367" customFormat="1" ht="15.75">
      <c r="A217" s="39"/>
      <c r="B217" s="379"/>
      <c r="E217" s="316"/>
    </row>
    <row r="218" spans="1:5" s="367" customFormat="1" ht="15.75">
      <c r="A218" s="39"/>
      <c r="B218" s="379"/>
      <c r="E218" s="316"/>
    </row>
    <row r="219" spans="1:5" s="367" customFormat="1" ht="15.75">
      <c r="A219" s="39"/>
      <c r="B219" s="379"/>
      <c r="E219" s="316"/>
    </row>
    <row r="220" spans="1:5" s="367" customFormat="1" ht="15.75">
      <c r="A220" s="39"/>
      <c r="B220" s="379"/>
      <c r="E220" s="316"/>
    </row>
    <row r="221" spans="1:5" s="367" customFormat="1" ht="15.75">
      <c r="A221" s="39"/>
      <c r="B221" s="379"/>
      <c r="E221" s="316"/>
    </row>
    <row r="222" spans="1:5" s="367" customFormat="1" ht="15.75">
      <c r="A222" s="39"/>
      <c r="B222" s="379"/>
      <c r="E222" s="316"/>
    </row>
    <row r="223" spans="1:5" s="367" customFormat="1" ht="15.75">
      <c r="A223" s="39"/>
      <c r="B223" s="379"/>
      <c r="E223" s="316"/>
    </row>
    <row r="224" spans="1:5" s="367" customFormat="1" ht="15.75">
      <c r="A224" s="39"/>
      <c r="B224" s="379"/>
      <c r="E224" s="316"/>
    </row>
    <row r="225" spans="1:5" s="367" customFormat="1" ht="15.75">
      <c r="A225" s="39"/>
      <c r="B225" s="379"/>
      <c r="E225" s="316"/>
    </row>
    <row r="226" spans="1:5" s="367" customFormat="1" ht="15.75">
      <c r="A226" s="39"/>
      <c r="B226" s="379"/>
      <c r="E226" s="316"/>
    </row>
    <row r="227" spans="1:5" s="367" customFormat="1" ht="15.75">
      <c r="A227" s="39"/>
      <c r="B227" s="379"/>
      <c r="E227" s="316"/>
    </row>
    <row r="228" spans="1:5" s="367" customFormat="1" ht="15.75">
      <c r="A228" s="39"/>
      <c r="B228" s="379"/>
      <c r="E228" s="316"/>
    </row>
    <row r="229" spans="1:5" s="367" customFormat="1" ht="15.75">
      <c r="A229" s="39"/>
      <c r="B229" s="379"/>
      <c r="E229" s="316"/>
    </row>
    <row r="230" spans="1:5" s="367" customFormat="1" ht="15.75">
      <c r="A230" s="39"/>
      <c r="B230" s="379"/>
      <c r="E230" s="316"/>
    </row>
    <row r="231" spans="1:5" s="367" customFormat="1" ht="15.75">
      <c r="A231" s="39"/>
      <c r="B231" s="379"/>
      <c r="E231" s="316"/>
    </row>
    <row r="232" spans="1:5" s="367" customFormat="1" ht="15.75">
      <c r="A232" s="39"/>
      <c r="B232" s="379"/>
      <c r="E232" s="316"/>
    </row>
    <row r="233" spans="1:5" s="367" customFormat="1" ht="15.75">
      <c r="A233" s="39"/>
      <c r="B233" s="379"/>
      <c r="E233" s="316"/>
    </row>
    <row r="234" spans="1:5" s="367" customFormat="1" ht="15.75">
      <c r="A234" s="39"/>
      <c r="B234" s="379"/>
      <c r="E234" s="316"/>
    </row>
    <row r="235" spans="1:5" s="367" customFormat="1" ht="15.75">
      <c r="A235" s="39"/>
      <c r="B235" s="379"/>
      <c r="E235" s="316"/>
    </row>
    <row r="236" spans="1:5" s="367" customFormat="1" ht="15.75">
      <c r="A236" s="39"/>
      <c r="B236" s="379"/>
      <c r="E236" s="316"/>
    </row>
    <row r="237" spans="1:5" s="367" customFormat="1" ht="15.75">
      <c r="A237" s="39"/>
      <c r="B237" s="379"/>
      <c r="E237" s="316"/>
    </row>
    <row r="238" spans="1:5" s="367" customFormat="1" ht="15.75">
      <c r="A238" s="39"/>
      <c r="B238" s="379"/>
      <c r="E238" s="316"/>
    </row>
    <row r="239" spans="1:5" s="367" customFormat="1" ht="15.75">
      <c r="A239" s="39"/>
      <c r="B239" s="379"/>
      <c r="E239" s="316"/>
    </row>
    <row r="240" spans="1:5" s="367" customFormat="1" ht="15.75">
      <c r="A240" s="39"/>
      <c r="B240" s="379"/>
      <c r="E240" s="316"/>
    </row>
    <row r="241" spans="1:5" s="367" customFormat="1" ht="15.75">
      <c r="A241" s="39"/>
      <c r="B241" s="379"/>
      <c r="E241" s="316"/>
    </row>
    <row r="242" spans="1:5" s="367" customFormat="1" ht="15.75">
      <c r="A242" s="39"/>
      <c r="B242" s="379"/>
      <c r="E242" s="316"/>
    </row>
    <row r="243" spans="1:5" s="367" customFormat="1" ht="15.75">
      <c r="A243" s="39"/>
      <c r="B243" s="379"/>
      <c r="E243" s="316"/>
    </row>
    <row r="244" spans="1:5" s="367" customFormat="1" ht="15.75">
      <c r="A244" s="39"/>
      <c r="B244" s="379"/>
      <c r="E244" s="316"/>
    </row>
    <row r="245" spans="1:5" s="367" customFormat="1" ht="15.75">
      <c r="A245" s="39"/>
      <c r="B245" s="379"/>
      <c r="E245" s="316"/>
    </row>
    <row r="246" spans="1:5" s="367" customFormat="1" ht="15.75">
      <c r="A246" s="39"/>
      <c r="B246" s="379"/>
      <c r="E246" s="316"/>
    </row>
    <row r="247" spans="1:5" s="367" customFormat="1" ht="15.75">
      <c r="A247" s="39"/>
      <c r="B247" s="379"/>
      <c r="E247" s="316"/>
    </row>
    <row r="248" spans="1:5" s="367" customFormat="1" ht="15.75">
      <c r="A248" s="39"/>
      <c r="B248" s="379"/>
      <c r="E248" s="316"/>
    </row>
    <row r="249" spans="1:5" s="367" customFormat="1" ht="15.75">
      <c r="A249" s="39"/>
      <c r="B249" s="379"/>
      <c r="E249" s="316"/>
    </row>
    <row r="250" spans="1:5" s="367" customFormat="1" ht="15.75">
      <c r="A250" s="39"/>
      <c r="B250" s="379"/>
      <c r="E250" s="316"/>
    </row>
    <row r="251" spans="1:5" s="367" customFormat="1" ht="15.75">
      <c r="A251" s="39"/>
      <c r="B251" s="379"/>
      <c r="E251" s="316"/>
    </row>
    <row r="252" spans="1:5" s="367" customFormat="1" ht="15.75">
      <c r="A252" s="39"/>
      <c r="B252" s="379"/>
      <c r="E252" s="316"/>
    </row>
    <row r="253" spans="1:5" s="367" customFormat="1" ht="15.75">
      <c r="A253" s="39"/>
      <c r="B253" s="379"/>
      <c r="E253" s="316"/>
    </row>
    <row r="254" spans="1:5" s="367" customFormat="1" ht="15.75">
      <c r="A254" s="39"/>
      <c r="B254" s="379"/>
      <c r="E254" s="316"/>
    </row>
    <row r="255" spans="1:5" s="367" customFormat="1" ht="15.75">
      <c r="A255" s="39"/>
      <c r="B255" s="379"/>
      <c r="E255" s="316"/>
    </row>
    <row r="256" spans="1:5" s="367" customFormat="1" ht="15.75">
      <c r="A256" s="39"/>
      <c r="B256" s="379"/>
      <c r="E256" s="316"/>
    </row>
    <row r="257" spans="1:5" s="367" customFormat="1" ht="15.75">
      <c r="A257" s="39"/>
      <c r="B257" s="379"/>
      <c r="E257" s="316"/>
    </row>
    <row r="258" spans="1:5" s="367" customFormat="1" ht="15.75">
      <c r="A258" s="39"/>
      <c r="B258" s="379"/>
      <c r="E258" s="316"/>
    </row>
    <row r="259" spans="1:5" s="367" customFormat="1" ht="15.75">
      <c r="A259" s="39"/>
      <c r="B259" s="379"/>
      <c r="E259" s="316"/>
    </row>
    <row r="260" spans="1:5" s="367" customFormat="1" ht="15.75">
      <c r="A260" s="39"/>
      <c r="B260" s="379"/>
      <c r="E260" s="316"/>
    </row>
    <row r="261" spans="1:5" s="367" customFormat="1" ht="15.75">
      <c r="A261" s="39"/>
      <c r="E261" s="316"/>
    </row>
    <row r="262" spans="1:5" s="367" customFormat="1" ht="15.75">
      <c r="A262" s="39"/>
      <c r="E262" s="316"/>
    </row>
    <row r="263" spans="1:5" s="367" customFormat="1" ht="15.75">
      <c r="A263" s="39"/>
      <c r="E263" s="316"/>
    </row>
    <row r="264" spans="1:5" s="367" customFormat="1" ht="15.75">
      <c r="A264" s="39"/>
      <c r="E264" s="316"/>
    </row>
    <row r="265" spans="1:5" s="367" customFormat="1" ht="15.75">
      <c r="A265" s="39"/>
      <c r="E265" s="316"/>
    </row>
    <row r="266" spans="1:5" s="367" customFormat="1" ht="15.75">
      <c r="A266" s="39"/>
      <c r="E266" s="316"/>
    </row>
    <row r="267" spans="1:5" s="367" customFormat="1" ht="15.75">
      <c r="A267" s="39"/>
      <c r="E267" s="316"/>
    </row>
    <row r="268" spans="1:5" s="367" customFormat="1" ht="15.75">
      <c r="A268" s="39"/>
      <c r="E268" s="316"/>
    </row>
    <row r="269" spans="1:5" s="367" customFormat="1" ht="15.75">
      <c r="A269" s="39"/>
      <c r="E269" s="316"/>
    </row>
    <row r="270" spans="1:5" s="367" customFormat="1" ht="15.75">
      <c r="A270" s="39"/>
      <c r="E270" s="316"/>
    </row>
    <row r="271" spans="1:5" s="367" customFormat="1" ht="15.75">
      <c r="A271" s="39"/>
      <c r="E271" s="316"/>
    </row>
    <row r="272" spans="1:5" s="367" customFormat="1" ht="15.75">
      <c r="A272" s="39"/>
      <c r="E272" s="316"/>
    </row>
    <row r="273" spans="1:5" s="367" customFormat="1" ht="15.75">
      <c r="A273" s="39"/>
      <c r="E273" s="316"/>
    </row>
    <row r="274" spans="1:5" s="367" customFormat="1" ht="15.75">
      <c r="A274" s="39"/>
      <c r="E274" s="316"/>
    </row>
    <row r="275" spans="1:5" s="367" customFormat="1" ht="15.75">
      <c r="A275" s="39"/>
      <c r="E275" s="316"/>
    </row>
    <row r="276" spans="1:5" s="367" customFormat="1" ht="15.75">
      <c r="A276" s="39"/>
      <c r="E276" s="316"/>
    </row>
    <row r="277" spans="1:5" s="367" customFormat="1" ht="15.75">
      <c r="A277" s="39"/>
      <c r="E277" s="316"/>
    </row>
    <row r="278" spans="1:5" s="367" customFormat="1" ht="15.75">
      <c r="A278" s="39"/>
      <c r="E278" s="316"/>
    </row>
    <row r="279" spans="1:5" s="367" customFormat="1" ht="15.75">
      <c r="A279" s="39"/>
      <c r="E279" s="316"/>
    </row>
    <row r="280" spans="1:5" s="367" customFormat="1" ht="15.75">
      <c r="A280" s="39"/>
      <c r="E280" s="316"/>
    </row>
    <row r="281" spans="1:5" s="367" customFormat="1" ht="15.75">
      <c r="A281" s="39"/>
      <c r="E281" s="316"/>
    </row>
    <row r="282" spans="1:5" s="367" customFormat="1" ht="15.75">
      <c r="A282" s="39"/>
      <c r="E282" s="316"/>
    </row>
    <row r="283" spans="1:5" s="367" customFormat="1" ht="15.75">
      <c r="A283" s="39"/>
      <c r="E283" s="316"/>
    </row>
    <row r="284" spans="1:5" s="367" customFormat="1" ht="15.75">
      <c r="A284" s="39"/>
      <c r="E284" s="316"/>
    </row>
    <row r="285" spans="1:5" s="367" customFormat="1" ht="15.75">
      <c r="A285" s="39"/>
      <c r="E285" s="316"/>
    </row>
    <row r="286" spans="1:5" s="367" customFormat="1" ht="15.75">
      <c r="A286" s="39"/>
      <c r="E286" s="316"/>
    </row>
    <row r="287" spans="1:5" s="367" customFormat="1" ht="15.75">
      <c r="A287" s="39"/>
      <c r="E287" s="316"/>
    </row>
    <row r="288" spans="1:5" s="367" customFormat="1" ht="15.75">
      <c r="A288" s="39"/>
      <c r="E288" s="316"/>
    </row>
    <row r="289" spans="1:5" s="367" customFormat="1" ht="15.75">
      <c r="A289" s="39"/>
      <c r="E289" s="316"/>
    </row>
    <row r="290" spans="1:5" s="367" customFormat="1" ht="15.75">
      <c r="A290" s="39"/>
      <c r="E290" s="316"/>
    </row>
    <row r="291" spans="1:5" s="367" customFormat="1" ht="15.75">
      <c r="A291" s="39"/>
      <c r="E291" s="316"/>
    </row>
    <row r="292" spans="1:5" s="367" customFormat="1" ht="15.75">
      <c r="A292" s="39"/>
      <c r="E292" s="316"/>
    </row>
    <row r="293" spans="1:5" s="367" customFormat="1" ht="15.75">
      <c r="A293" s="39"/>
      <c r="E293" s="316"/>
    </row>
    <row r="294" spans="1:5" s="367" customFormat="1" ht="15.75">
      <c r="A294" s="39"/>
      <c r="E294" s="316"/>
    </row>
    <row r="295" spans="1:5" s="367" customFormat="1" ht="15.75">
      <c r="A295" s="39"/>
      <c r="E295" s="316"/>
    </row>
    <row r="296" spans="1:5" s="367" customFormat="1" ht="15.75">
      <c r="A296" s="39"/>
      <c r="E296" s="316"/>
    </row>
    <row r="297" spans="1:5" s="367" customFormat="1" ht="15.75">
      <c r="A297" s="39"/>
      <c r="E297" s="316"/>
    </row>
    <row r="298" spans="1:5" s="367" customFormat="1" ht="15.75">
      <c r="A298" s="39"/>
      <c r="E298" s="316"/>
    </row>
    <row r="299" spans="1:5" s="367" customFormat="1" ht="15.75">
      <c r="A299" s="39"/>
      <c r="E299" s="316"/>
    </row>
    <row r="300" spans="1:5" s="367" customFormat="1" ht="15.75">
      <c r="A300" s="39"/>
      <c r="E300" s="316"/>
    </row>
    <row r="301" spans="1:5" s="367" customFormat="1" ht="15.75">
      <c r="A301" s="39"/>
      <c r="E301" s="316"/>
    </row>
    <row r="302" spans="1:5" s="367" customFormat="1" ht="15.75">
      <c r="A302" s="39"/>
      <c r="E302" s="316"/>
    </row>
    <row r="303" spans="1:5" s="367" customFormat="1" ht="15.75">
      <c r="A303" s="39"/>
      <c r="E303" s="316"/>
    </row>
    <row r="304" spans="1:5" s="367" customFormat="1" ht="15.75">
      <c r="A304" s="39"/>
      <c r="E304" s="316"/>
    </row>
    <row r="305" spans="1:5" s="367" customFormat="1" ht="15.75">
      <c r="A305" s="39"/>
      <c r="E305" s="316"/>
    </row>
    <row r="306" spans="1:5" s="367" customFormat="1" ht="15.75">
      <c r="A306" s="39"/>
      <c r="E306" s="316"/>
    </row>
    <row r="307" spans="1:5" s="367" customFormat="1" ht="15.75">
      <c r="A307" s="39"/>
      <c r="E307" s="316"/>
    </row>
    <row r="308" spans="1:5" s="367" customFormat="1" ht="15.75">
      <c r="A308" s="39"/>
      <c r="E308" s="316"/>
    </row>
    <row r="309" spans="1:5" s="367" customFormat="1" ht="15.75">
      <c r="A309" s="39"/>
      <c r="E309" s="316"/>
    </row>
    <row r="310" spans="1:5" s="367" customFormat="1" ht="15.75">
      <c r="A310" s="39"/>
      <c r="E310" s="316"/>
    </row>
    <row r="311" spans="1:5" s="367" customFormat="1" ht="15.75">
      <c r="A311" s="39"/>
      <c r="E311" s="316"/>
    </row>
    <row r="312" spans="1:5" s="367" customFormat="1" ht="15.75">
      <c r="A312" s="39"/>
      <c r="E312" s="316"/>
    </row>
    <row r="313" spans="1:5" s="367" customFormat="1" ht="15.75">
      <c r="A313" s="39"/>
      <c r="E313" s="316"/>
    </row>
    <row r="314" spans="1:5" s="367" customFormat="1" ht="15.75">
      <c r="A314" s="39"/>
      <c r="E314" s="316"/>
    </row>
    <row r="315" spans="1:5" s="367" customFormat="1" ht="15.75">
      <c r="A315" s="39"/>
      <c r="E315" s="316"/>
    </row>
    <row r="316" spans="1:5" s="367" customFormat="1" ht="15.75">
      <c r="A316" s="39"/>
      <c r="E316" s="316"/>
    </row>
    <row r="317" spans="1:5" s="367" customFormat="1" ht="15.75">
      <c r="A317" s="39"/>
      <c r="E317" s="316"/>
    </row>
    <row r="318" spans="1:5" s="367" customFormat="1" ht="15.75">
      <c r="A318" s="39"/>
      <c r="E318" s="316"/>
    </row>
    <row r="319" spans="1:5" s="367" customFormat="1" ht="15.75">
      <c r="A319" s="39"/>
      <c r="E319" s="316"/>
    </row>
    <row r="320" spans="1:5" s="367" customFormat="1" ht="15.75">
      <c r="A320" s="39"/>
      <c r="E320" s="316"/>
    </row>
    <row r="321" spans="1:5" s="367" customFormat="1" ht="15.75">
      <c r="A321" s="39"/>
      <c r="E321" s="316"/>
    </row>
    <row r="322" spans="1:5" s="367" customFormat="1" ht="15.75">
      <c r="A322" s="39"/>
      <c r="E322" s="316"/>
    </row>
    <row r="323" spans="1:5" s="367" customFormat="1" ht="15.75">
      <c r="A323" s="39"/>
      <c r="E323" s="316"/>
    </row>
    <row r="324" spans="1:5" s="367" customFormat="1" ht="15.75">
      <c r="A324" s="39"/>
      <c r="E324" s="316"/>
    </row>
    <row r="325" spans="1:5" s="367" customFormat="1" ht="15.75">
      <c r="A325" s="39"/>
      <c r="E325" s="316"/>
    </row>
    <row r="326" spans="1:5" s="367" customFormat="1" ht="15.75">
      <c r="A326" s="39"/>
      <c r="E326" s="316"/>
    </row>
    <row r="327" spans="1:5" s="367" customFormat="1" ht="15.75">
      <c r="A327" s="39"/>
      <c r="E327" s="316"/>
    </row>
    <row r="328" spans="1:5" s="367" customFormat="1" ht="15.75">
      <c r="A328" s="39"/>
      <c r="E328" s="316"/>
    </row>
    <row r="329" spans="1:5" s="367" customFormat="1" ht="15.75">
      <c r="A329" s="39"/>
      <c r="E329" s="316"/>
    </row>
    <row r="330" spans="1:5" s="367" customFormat="1" ht="15.75">
      <c r="A330" s="39"/>
      <c r="E330" s="316"/>
    </row>
    <row r="331" spans="1:5" s="367" customFormat="1" ht="15.75">
      <c r="A331" s="39"/>
      <c r="E331" s="316"/>
    </row>
    <row r="332" spans="1:5" s="367" customFormat="1" ht="15.75">
      <c r="A332" s="39"/>
      <c r="E332" s="316"/>
    </row>
    <row r="333" spans="1:5" s="367" customFormat="1" ht="15.75">
      <c r="A333" s="39"/>
      <c r="E333" s="316"/>
    </row>
    <row r="334" spans="1:5" s="367" customFormat="1" ht="15.75">
      <c r="A334" s="39"/>
      <c r="E334" s="316"/>
    </row>
    <row r="335" spans="1:5" s="367" customFormat="1" ht="15.75">
      <c r="A335" s="39"/>
      <c r="E335" s="316"/>
    </row>
    <row r="336" spans="1:5" s="367" customFormat="1" ht="15.75">
      <c r="A336" s="39"/>
      <c r="E336" s="316"/>
    </row>
    <row r="337" spans="1:5" s="367" customFormat="1" ht="15.75">
      <c r="A337" s="39"/>
      <c r="E337" s="316"/>
    </row>
    <row r="338" spans="1:5" s="367" customFormat="1" ht="15.75">
      <c r="A338" s="39"/>
      <c r="E338" s="316"/>
    </row>
    <row r="339" spans="1:5" s="367" customFormat="1" ht="15.75">
      <c r="A339" s="39"/>
      <c r="E339" s="316"/>
    </row>
    <row r="340" spans="1:5" s="367" customFormat="1" ht="15.75">
      <c r="A340" s="39"/>
      <c r="E340" s="316"/>
    </row>
    <row r="341" spans="1:5" s="367" customFormat="1" ht="15.75">
      <c r="A341" s="39"/>
      <c r="E341" s="316"/>
    </row>
    <row r="342" spans="1:5" s="367" customFormat="1" ht="15.75">
      <c r="A342" s="39"/>
      <c r="E342" s="316"/>
    </row>
    <row r="343" spans="1:5" s="367" customFormat="1" ht="15.75">
      <c r="A343" s="39"/>
      <c r="E343" s="316"/>
    </row>
    <row r="344" spans="1:5" s="367" customFormat="1" ht="15.75">
      <c r="A344" s="39"/>
      <c r="E344" s="316"/>
    </row>
    <row r="345" spans="1:5" s="367" customFormat="1" ht="15.75">
      <c r="A345" s="39"/>
      <c r="E345" s="316"/>
    </row>
    <row r="346" spans="1:5" s="367" customFormat="1" ht="15.75">
      <c r="A346" s="39"/>
      <c r="E346" s="316"/>
    </row>
    <row r="347" spans="1:5" s="367" customFormat="1" ht="15.75">
      <c r="A347" s="39"/>
      <c r="E347" s="316"/>
    </row>
    <row r="348" spans="1:5" s="367" customFormat="1" ht="15.75">
      <c r="A348" s="39"/>
      <c r="E348" s="316"/>
    </row>
    <row r="349" spans="1:5" s="367" customFormat="1" ht="15.75">
      <c r="A349" s="39"/>
      <c r="E349" s="316"/>
    </row>
    <row r="350" spans="1:5" s="367" customFormat="1" ht="15.75">
      <c r="A350" s="39"/>
      <c r="E350" s="316"/>
    </row>
    <row r="351" spans="1:5" s="367" customFormat="1" ht="15.75">
      <c r="A351" s="39"/>
      <c r="E351" s="316"/>
    </row>
    <row r="352" spans="1:5" s="367" customFormat="1" ht="15.75">
      <c r="A352" s="39"/>
      <c r="E352" s="316"/>
    </row>
    <row r="353" spans="1:5" s="367" customFormat="1" ht="15.75">
      <c r="A353" s="39"/>
      <c r="E353" s="316"/>
    </row>
    <row r="354" spans="1:5" s="367" customFormat="1" ht="15.75">
      <c r="A354" s="39"/>
      <c r="E354" s="316"/>
    </row>
    <row r="355" spans="1:5" s="367" customFormat="1" ht="15.75">
      <c r="A355" s="39"/>
      <c r="E355" s="316"/>
    </row>
    <row r="356" spans="1:5" s="367" customFormat="1" ht="15.75">
      <c r="A356" s="39"/>
      <c r="E356" s="316"/>
    </row>
    <row r="357" spans="1:5" s="367" customFormat="1" ht="15.75">
      <c r="A357" s="39"/>
      <c r="E357" s="316"/>
    </row>
    <row r="358" spans="1:5" s="367" customFormat="1" ht="15.75">
      <c r="A358" s="39"/>
      <c r="E358" s="316"/>
    </row>
    <row r="359" spans="1:5" s="367" customFormat="1" ht="15.75">
      <c r="A359" s="39"/>
      <c r="E359" s="316"/>
    </row>
    <row r="360" spans="1:5" s="367" customFormat="1" ht="15.75">
      <c r="A360" s="39"/>
      <c r="E360" s="316"/>
    </row>
    <row r="361" spans="1:5" s="367" customFormat="1" ht="15.75">
      <c r="A361" s="39"/>
      <c r="E361" s="316"/>
    </row>
    <row r="362" spans="1:5" s="367" customFormat="1" ht="15.75">
      <c r="A362" s="39"/>
      <c r="E362" s="316"/>
    </row>
    <row r="363" spans="1:5" s="367" customFormat="1" ht="15.75">
      <c r="A363" s="39"/>
      <c r="E363" s="316"/>
    </row>
    <row r="364" spans="1:5" s="367" customFormat="1" ht="15.75">
      <c r="A364" s="39"/>
      <c r="E364" s="316"/>
    </row>
    <row r="365" spans="1:5" s="367" customFormat="1" ht="15.75">
      <c r="A365" s="39"/>
      <c r="E365" s="316"/>
    </row>
    <row r="366" spans="1:5" s="367" customFormat="1" ht="15.75">
      <c r="A366" s="39"/>
      <c r="E366" s="316"/>
    </row>
    <row r="367" spans="1:5" s="367" customFormat="1" ht="15.75">
      <c r="A367" s="39"/>
      <c r="E367" s="316"/>
    </row>
    <row r="368" spans="1:5" s="367" customFormat="1" ht="15.75">
      <c r="A368" s="39"/>
      <c r="E368" s="316"/>
    </row>
    <row r="369" spans="1:5" s="367" customFormat="1" ht="15.75">
      <c r="A369" s="39"/>
      <c r="E369" s="316"/>
    </row>
    <row r="370" spans="1:5" s="367" customFormat="1" ht="15.75">
      <c r="A370" s="39"/>
      <c r="E370" s="316"/>
    </row>
    <row r="371" spans="1:5" s="367" customFormat="1" ht="15.75">
      <c r="A371" s="39"/>
      <c r="E371" s="316"/>
    </row>
    <row r="372" spans="1:5" s="367" customFormat="1" ht="15.75">
      <c r="A372" s="39"/>
      <c r="E372" s="316"/>
    </row>
    <row r="373" spans="1:5" s="367" customFormat="1" ht="15.75">
      <c r="A373" s="39"/>
      <c r="E373" s="316"/>
    </row>
    <row r="374" spans="1:5" s="367" customFormat="1" ht="15.75">
      <c r="A374" s="39"/>
      <c r="E374" s="316"/>
    </row>
    <row r="375" spans="1:5" s="367" customFormat="1" ht="15.75">
      <c r="A375" s="39"/>
      <c r="E375" s="316"/>
    </row>
    <row r="376" spans="1:5" s="367" customFormat="1" ht="15.75">
      <c r="A376" s="39"/>
      <c r="E376" s="316"/>
    </row>
    <row r="377" spans="1:5" s="367" customFormat="1" ht="15.75">
      <c r="A377" s="39"/>
      <c r="E377" s="316"/>
    </row>
    <row r="378" spans="1:5" s="367" customFormat="1" ht="15.75">
      <c r="A378" s="39"/>
      <c r="E378" s="316"/>
    </row>
    <row r="379" spans="1:5" s="367" customFormat="1" ht="15.75">
      <c r="A379" s="39"/>
      <c r="E379" s="316"/>
    </row>
    <row r="380" spans="1:5" s="367" customFormat="1" ht="15.75">
      <c r="A380" s="39"/>
      <c r="E380" s="316"/>
    </row>
    <row r="381" spans="1:5" s="367" customFormat="1" ht="15.75">
      <c r="A381" s="39"/>
      <c r="E381" s="316"/>
    </row>
    <row r="382" spans="1:5" s="367" customFormat="1" ht="15.75">
      <c r="A382" s="39"/>
      <c r="E382" s="316"/>
    </row>
    <row r="383" spans="1:5" s="367" customFormat="1" ht="15.75">
      <c r="A383" s="39"/>
      <c r="E383" s="316"/>
    </row>
    <row r="384" spans="1:5" s="367" customFormat="1" ht="15.75">
      <c r="A384" s="39"/>
      <c r="E384" s="316"/>
    </row>
    <row r="385" spans="1:5" s="367" customFormat="1" ht="15.75">
      <c r="A385" s="39"/>
      <c r="E385" s="316"/>
    </row>
    <row r="386" spans="1:5" s="367" customFormat="1" ht="15.75">
      <c r="A386" s="39"/>
      <c r="E386" s="316"/>
    </row>
    <row r="387" spans="1:5" s="367" customFormat="1" ht="15.75">
      <c r="A387" s="39"/>
      <c r="E387" s="316"/>
    </row>
    <row r="388" spans="1:5" s="367" customFormat="1" ht="15.75">
      <c r="A388" s="39"/>
      <c r="E388" s="316"/>
    </row>
    <row r="389" spans="1:5" s="367" customFormat="1" ht="15.75">
      <c r="A389" s="39"/>
      <c r="E389" s="316"/>
    </row>
    <row r="390" spans="1:5" s="367" customFormat="1" ht="15.75">
      <c r="A390" s="39"/>
      <c r="E390" s="316"/>
    </row>
    <row r="391" spans="1:5" s="367" customFormat="1" ht="15.75">
      <c r="A391" s="39"/>
      <c r="E391" s="316"/>
    </row>
    <row r="392" spans="1:5" s="367" customFormat="1" ht="15.75">
      <c r="A392" s="39"/>
      <c r="E392" s="316"/>
    </row>
    <row r="393" spans="1:5" s="367" customFormat="1" ht="15.75">
      <c r="A393" s="39"/>
      <c r="E393" s="316"/>
    </row>
    <row r="394" spans="1:5" s="367" customFormat="1" ht="15.75">
      <c r="A394" s="39"/>
      <c r="E394" s="316"/>
    </row>
    <row r="395" spans="1:5" s="367" customFormat="1" ht="15.75">
      <c r="A395" s="39"/>
      <c r="E395" s="316"/>
    </row>
    <row r="396" spans="1:5" s="367" customFormat="1" ht="15.75">
      <c r="A396" s="39"/>
      <c r="E396" s="316"/>
    </row>
    <row r="397" spans="1:5" s="367" customFormat="1" ht="15.75">
      <c r="A397" s="39"/>
      <c r="E397" s="316"/>
    </row>
    <row r="398" spans="1:5" s="367" customFormat="1" ht="15.75">
      <c r="A398" s="39"/>
      <c r="E398" s="316"/>
    </row>
    <row r="399" spans="1:5" s="367" customFormat="1" ht="15.75">
      <c r="A399" s="39"/>
      <c r="E399" s="316"/>
    </row>
    <row r="400" spans="1:5" s="367" customFormat="1" ht="15.75">
      <c r="A400" s="39"/>
      <c r="E400" s="316"/>
    </row>
    <row r="401" spans="1:5" s="367" customFormat="1" ht="15.75">
      <c r="A401" s="39"/>
      <c r="E401" s="316"/>
    </row>
    <row r="402" spans="1:5" s="367" customFormat="1" ht="15.75">
      <c r="A402" s="39"/>
      <c r="E402" s="316"/>
    </row>
    <row r="403" spans="1:5" s="367" customFormat="1" ht="15.75">
      <c r="A403" s="39"/>
      <c r="E403" s="316"/>
    </row>
    <row r="404" spans="1:5" s="367" customFormat="1" ht="15.75">
      <c r="A404" s="39"/>
      <c r="E404" s="316"/>
    </row>
    <row r="405" spans="1:5" s="367" customFormat="1" ht="15.75">
      <c r="A405" s="39"/>
      <c r="E405" s="316"/>
    </row>
    <row r="406" spans="1:5" s="367" customFormat="1" ht="15.75">
      <c r="A406" s="39"/>
      <c r="E406" s="316"/>
    </row>
    <row r="407" spans="1:5" s="367" customFormat="1" ht="15.75">
      <c r="A407" s="39"/>
      <c r="E407" s="316"/>
    </row>
    <row r="408" spans="1:5" s="367" customFormat="1" ht="15.75">
      <c r="A408" s="39"/>
      <c r="E408" s="316"/>
    </row>
    <row r="409" spans="1:5" s="367" customFormat="1" ht="15.75">
      <c r="A409" s="39"/>
      <c r="E409" s="316"/>
    </row>
    <row r="410" spans="1:5" s="367" customFormat="1" ht="15.75">
      <c r="A410" s="39"/>
      <c r="E410" s="316"/>
    </row>
    <row r="411" spans="1:5" s="367" customFormat="1" ht="15.75">
      <c r="A411" s="39"/>
      <c r="E411" s="316"/>
    </row>
    <row r="412" spans="1:5" s="367" customFormat="1" ht="15.75">
      <c r="A412" s="39"/>
      <c r="E412" s="316"/>
    </row>
    <row r="413" spans="1:5" s="367" customFormat="1" ht="15.75">
      <c r="A413" s="39"/>
      <c r="E413" s="316"/>
    </row>
    <row r="414" spans="1:5" s="367" customFormat="1" ht="15.75">
      <c r="A414" s="39"/>
      <c r="E414" s="316"/>
    </row>
    <row r="415" spans="1:5" s="367" customFormat="1" ht="15.75">
      <c r="A415" s="39"/>
      <c r="E415" s="316"/>
    </row>
    <row r="416" spans="1:5" s="367" customFormat="1" ht="15.75">
      <c r="A416" s="39"/>
      <c r="E416" s="316"/>
    </row>
    <row r="417" spans="1:5" s="367" customFormat="1" ht="15.75">
      <c r="A417" s="39"/>
      <c r="E417" s="316"/>
    </row>
    <row r="418" spans="1:5" s="367" customFormat="1" ht="15.75">
      <c r="A418" s="39"/>
      <c r="E418" s="316"/>
    </row>
    <row r="419" spans="1:5" s="367" customFormat="1" ht="15.75">
      <c r="A419" s="39"/>
      <c r="E419" s="316"/>
    </row>
    <row r="420" spans="1:5" s="367" customFormat="1" ht="15.75">
      <c r="A420" s="39"/>
      <c r="E420" s="316"/>
    </row>
    <row r="421" spans="1:5" s="367" customFormat="1" ht="15.75">
      <c r="A421" s="39"/>
      <c r="E421" s="316"/>
    </row>
    <row r="422" spans="1:5" s="367" customFormat="1" ht="15.75">
      <c r="A422" s="39"/>
      <c r="E422" s="316"/>
    </row>
    <row r="423" spans="1:5" s="367" customFormat="1" ht="15.75">
      <c r="A423" s="39"/>
      <c r="E423" s="316"/>
    </row>
    <row r="424" spans="1:5" s="367" customFormat="1" ht="15.75">
      <c r="A424" s="39"/>
      <c r="E424" s="316"/>
    </row>
    <row r="425" spans="1:5" s="367" customFormat="1" ht="15.75">
      <c r="A425" s="39"/>
      <c r="E425" s="316"/>
    </row>
    <row r="426" spans="1:5" s="367" customFormat="1" ht="15.75">
      <c r="A426" s="39"/>
      <c r="E426" s="316"/>
    </row>
    <row r="427" spans="1:5" s="367" customFormat="1" ht="15.75">
      <c r="A427" s="39"/>
      <c r="E427" s="316"/>
    </row>
    <row r="428" spans="1:5" s="367" customFormat="1" ht="15.75">
      <c r="A428" s="39"/>
      <c r="E428" s="316"/>
    </row>
    <row r="429" spans="1:5" s="367" customFormat="1" ht="15.75">
      <c r="A429" s="39"/>
      <c r="E429" s="316"/>
    </row>
    <row r="430" spans="1:5" s="367" customFormat="1" ht="15.75">
      <c r="A430" s="39"/>
      <c r="E430" s="316"/>
    </row>
    <row r="431" spans="1:5" s="367" customFormat="1" ht="15.75">
      <c r="A431" s="39"/>
      <c r="E431" s="316"/>
    </row>
    <row r="432" spans="1:5" s="367" customFormat="1" ht="15.75">
      <c r="A432" s="39"/>
      <c r="E432" s="316"/>
    </row>
    <row r="433" spans="1:5" s="367" customFormat="1" ht="15.75">
      <c r="A433" s="39"/>
      <c r="E433" s="316"/>
    </row>
    <row r="434" spans="1:5" s="367" customFormat="1" ht="15.75">
      <c r="A434" s="39"/>
      <c r="E434" s="316"/>
    </row>
    <row r="435" spans="1:5" s="367" customFormat="1" ht="15.75">
      <c r="A435" s="39"/>
      <c r="E435" s="316"/>
    </row>
    <row r="436" spans="1:5" s="367" customFormat="1" ht="15.75">
      <c r="A436" s="39"/>
      <c r="E436" s="316"/>
    </row>
    <row r="437" spans="1:5" s="367" customFormat="1" ht="15.75">
      <c r="A437" s="39"/>
      <c r="E437" s="316"/>
    </row>
    <row r="438" spans="1:5" s="367" customFormat="1" ht="15.75">
      <c r="A438" s="39"/>
      <c r="E438" s="316"/>
    </row>
    <row r="439" spans="1:5" s="367" customFormat="1" ht="15.75">
      <c r="A439" s="39"/>
      <c r="E439" s="316"/>
    </row>
    <row r="440" spans="1:5" s="367" customFormat="1" ht="15.75">
      <c r="A440" s="39"/>
      <c r="E440" s="316"/>
    </row>
    <row r="441" spans="1:5" s="367" customFormat="1" ht="15.75">
      <c r="A441" s="39"/>
      <c r="E441" s="316"/>
    </row>
    <row r="442" spans="1:5" s="367" customFormat="1" ht="15.75">
      <c r="A442" s="39"/>
      <c r="E442" s="316"/>
    </row>
    <row r="443" spans="1:5" s="367" customFormat="1" ht="15.75">
      <c r="A443" s="39"/>
      <c r="E443" s="316"/>
    </row>
    <row r="444" spans="1:5" s="367" customFormat="1" ht="15.75">
      <c r="A444" s="39"/>
      <c r="E444" s="316"/>
    </row>
    <row r="445" spans="1:5" s="367" customFormat="1" ht="15.75">
      <c r="A445" s="39"/>
      <c r="E445" s="316"/>
    </row>
    <row r="446" spans="1:5" s="367" customFormat="1" ht="15.75">
      <c r="A446" s="39"/>
      <c r="E446" s="316"/>
    </row>
    <row r="447" spans="1:5" s="367" customFormat="1" ht="15.75">
      <c r="A447" s="39"/>
      <c r="E447" s="316"/>
    </row>
    <row r="448" spans="1:5" s="367" customFormat="1" ht="15.75">
      <c r="A448" s="39"/>
      <c r="E448" s="316"/>
    </row>
    <row r="449" spans="1:5" s="367" customFormat="1" ht="15.75">
      <c r="A449" s="39"/>
      <c r="E449" s="316"/>
    </row>
    <row r="450" spans="1:5" s="367" customFormat="1" ht="15.75">
      <c r="A450" s="39"/>
      <c r="E450" s="316"/>
    </row>
    <row r="451" spans="1:5" s="367" customFormat="1" ht="15.75">
      <c r="A451" s="39"/>
      <c r="E451" s="316"/>
    </row>
    <row r="452" spans="1:5" s="367" customFormat="1" ht="15.75">
      <c r="A452" s="39"/>
      <c r="E452" s="316"/>
    </row>
    <row r="453" spans="1:5" s="367" customFormat="1" ht="15.75">
      <c r="A453" s="39"/>
      <c r="E453" s="316"/>
    </row>
    <row r="454" spans="1:5" s="367" customFormat="1" ht="15.75">
      <c r="A454" s="39"/>
      <c r="E454" s="316"/>
    </row>
    <row r="455" spans="1:5" s="367" customFormat="1" ht="15.75">
      <c r="A455" s="39"/>
      <c r="E455" s="316"/>
    </row>
    <row r="456" spans="1:5" s="367" customFormat="1" ht="15.75">
      <c r="A456" s="39"/>
      <c r="E456" s="316"/>
    </row>
    <row r="457" spans="1:5" s="367" customFormat="1" ht="15.75">
      <c r="A457" s="39"/>
      <c r="E457" s="316"/>
    </row>
    <row r="458" spans="1:5" s="367" customFormat="1" ht="15.75">
      <c r="A458" s="39"/>
      <c r="E458" s="316"/>
    </row>
    <row r="459" spans="1:5" s="367" customFormat="1" ht="15.75">
      <c r="A459" s="39"/>
      <c r="E459" s="316"/>
    </row>
    <row r="460" spans="1:5" s="367" customFormat="1" ht="15.75">
      <c r="A460" s="39"/>
      <c r="E460" s="316"/>
    </row>
    <row r="461" spans="1:5" s="367" customFormat="1" ht="15.75">
      <c r="A461" s="39"/>
      <c r="E461" s="316"/>
    </row>
    <row r="462" spans="1:5" s="367" customFormat="1" ht="15.75">
      <c r="A462" s="39"/>
      <c r="E462" s="316"/>
    </row>
    <row r="463" spans="1:5" s="367" customFormat="1" ht="15.75">
      <c r="A463" s="39"/>
      <c r="E463" s="316"/>
    </row>
    <row r="464" spans="1:5" s="367" customFormat="1" ht="15.75">
      <c r="A464" s="39"/>
      <c r="E464" s="316"/>
    </row>
    <row r="465" spans="1:5" s="367" customFormat="1" ht="15.75">
      <c r="A465" s="39"/>
      <c r="E465" s="316"/>
    </row>
    <row r="466" spans="1:5" s="367" customFormat="1" ht="15.75">
      <c r="A466" s="39"/>
      <c r="E466" s="316"/>
    </row>
    <row r="467" spans="1:5" s="367" customFormat="1" ht="15.75">
      <c r="A467" s="39"/>
      <c r="E467" s="316"/>
    </row>
    <row r="468" spans="1:5" s="367" customFormat="1" ht="15.75">
      <c r="A468" s="39"/>
      <c r="E468" s="316"/>
    </row>
    <row r="469" spans="1:5" s="367" customFormat="1" ht="15.75">
      <c r="A469" s="39"/>
      <c r="E469" s="316"/>
    </row>
    <row r="470" spans="1:5" s="367" customFormat="1" ht="15.75">
      <c r="A470" s="39"/>
      <c r="E470" s="316"/>
    </row>
    <row r="471" spans="1:5" s="367" customFormat="1" ht="15.75">
      <c r="A471" s="39"/>
      <c r="E471" s="316"/>
    </row>
    <row r="472" spans="1:5" s="367" customFormat="1" ht="15.75">
      <c r="A472" s="39"/>
      <c r="E472" s="316"/>
    </row>
    <row r="473" spans="1:5" s="367" customFormat="1" ht="15.75">
      <c r="A473" s="39"/>
      <c r="E473" s="316"/>
    </row>
    <row r="474" spans="1:5" s="367" customFormat="1" ht="15.75">
      <c r="A474" s="39"/>
      <c r="E474" s="316"/>
    </row>
    <row r="475" spans="1:5" s="367" customFormat="1" ht="15.75">
      <c r="A475" s="39"/>
      <c r="E475" s="316"/>
    </row>
    <row r="476" spans="1:5" s="367" customFormat="1" ht="15.75">
      <c r="A476" s="39"/>
      <c r="E476" s="316"/>
    </row>
    <row r="477" spans="1:5" s="367" customFormat="1" ht="15.75">
      <c r="A477" s="39"/>
      <c r="E477" s="316"/>
    </row>
    <row r="478" spans="1:5" s="367" customFormat="1" ht="15.75">
      <c r="A478" s="39"/>
      <c r="E478" s="316"/>
    </row>
    <row r="479" spans="1:5" s="367" customFormat="1" ht="15.75">
      <c r="A479" s="39"/>
      <c r="E479" s="316"/>
    </row>
    <row r="480" spans="1:5" s="367" customFormat="1" ht="15.75">
      <c r="A480" s="39"/>
      <c r="E480" s="316"/>
    </row>
    <row r="481" spans="1:5" s="367" customFormat="1" ht="15.75">
      <c r="A481" s="39"/>
      <c r="E481" s="316"/>
    </row>
    <row r="482" spans="1:5" s="367" customFormat="1" ht="15.75">
      <c r="A482" s="39"/>
      <c r="E482" s="316"/>
    </row>
    <row r="483" spans="1:5" s="367" customFormat="1" ht="15.75">
      <c r="A483" s="39"/>
      <c r="E483" s="316"/>
    </row>
    <row r="484" spans="1:5" s="367" customFormat="1" ht="15.75">
      <c r="A484" s="39"/>
      <c r="E484" s="316"/>
    </row>
    <row r="485" spans="1:5" s="367" customFormat="1" ht="15.75">
      <c r="A485" s="39"/>
      <c r="E485" s="316"/>
    </row>
    <row r="486" spans="1:5" s="367" customFormat="1" ht="15.75">
      <c r="A486" s="39"/>
      <c r="E486" s="316"/>
    </row>
    <row r="487" spans="1:5" s="367" customFormat="1" ht="15.75">
      <c r="A487" s="39"/>
      <c r="E487" s="316"/>
    </row>
    <row r="488" spans="1:5" s="367" customFormat="1" ht="15.75">
      <c r="A488" s="39"/>
      <c r="E488" s="316"/>
    </row>
    <row r="489" spans="1:5" s="367" customFormat="1" ht="15.75">
      <c r="A489" s="39"/>
      <c r="E489" s="316"/>
    </row>
    <row r="490" spans="1:5" s="367" customFormat="1" ht="15.75">
      <c r="A490" s="39"/>
      <c r="E490" s="316"/>
    </row>
    <row r="491" spans="1:5" s="367" customFormat="1" ht="15.75">
      <c r="A491" s="39"/>
      <c r="E491" s="316"/>
    </row>
    <row r="492" spans="1:5" s="367" customFormat="1" ht="15.75">
      <c r="A492" s="39"/>
      <c r="E492" s="316"/>
    </row>
    <row r="493" spans="1:5" s="367" customFormat="1" ht="15.75">
      <c r="A493" s="39"/>
      <c r="E493" s="316"/>
    </row>
    <row r="494" spans="1:5" s="367" customFormat="1" ht="15.75">
      <c r="A494" s="39"/>
      <c r="E494" s="316"/>
    </row>
    <row r="495" spans="1:5" s="367" customFormat="1" ht="15.75">
      <c r="A495" s="39"/>
      <c r="E495" s="316"/>
    </row>
    <row r="496" spans="1:5" s="367" customFormat="1" ht="15.75">
      <c r="A496" s="39"/>
      <c r="E496" s="316"/>
    </row>
    <row r="497" spans="1:5" s="367" customFormat="1" ht="15.75">
      <c r="A497" s="39"/>
      <c r="E497" s="316"/>
    </row>
    <row r="498" spans="1:5" s="367" customFormat="1" ht="15.75">
      <c r="A498" s="39"/>
      <c r="E498" s="316"/>
    </row>
    <row r="499" spans="1:5" s="367" customFormat="1" ht="15.75">
      <c r="A499" s="39"/>
      <c r="E499" s="316"/>
    </row>
    <row r="500" spans="1:5" s="367" customFormat="1" ht="15.75">
      <c r="A500" s="39"/>
      <c r="E500" s="316"/>
    </row>
    <row r="501" spans="1:5" s="367" customFormat="1" ht="15.75">
      <c r="A501" s="39"/>
      <c r="E501" s="316"/>
    </row>
    <row r="502" spans="1:5" s="367" customFormat="1" ht="15.75">
      <c r="A502" s="39"/>
      <c r="E502" s="316"/>
    </row>
    <row r="503" spans="1:5" s="367" customFormat="1" ht="15.75">
      <c r="A503" s="39"/>
      <c r="E503" s="316"/>
    </row>
    <row r="504" spans="1:5" s="367" customFormat="1" ht="15.75">
      <c r="A504" s="39"/>
      <c r="E504" s="316"/>
    </row>
    <row r="505" spans="1:5" s="367" customFormat="1" ht="15.75">
      <c r="A505" s="39"/>
      <c r="E505" s="316"/>
    </row>
    <row r="506" spans="1:5" s="367" customFormat="1" ht="15.75">
      <c r="A506" s="39"/>
      <c r="E506" s="316"/>
    </row>
    <row r="507" spans="1:5" s="367" customFormat="1" ht="15.75">
      <c r="A507" s="39"/>
      <c r="E507" s="316"/>
    </row>
    <row r="508" spans="1:5" s="367" customFormat="1" ht="15.75">
      <c r="A508" s="39"/>
      <c r="E508" s="316"/>
    </row>
    <row r="509" spans="1:5" s="367" customFormat="1" ht="15.75">
      <c r="A509" s="39"/>
      <c r="E509" s="316"/>
    </row>
    <row r="510" spans="1:5" s="367" customFormat="1" ht="15.75">
      <c r="A510" s="39"/>
      <c r="E510" s="316"/>
    </row>
    <row r="511" spans="1:5" s="367" customFormat="1" ht="15.75">
      <c r="A511" s="39"/>
      <c r="E511" s="316"/>
    </row>
    <row r="512" spans="1:5" s="367" customFormat="1" ht="15.75">
      <c r="A512" s="39"/>
      <c r="E512" s="316"/>
    </row>
    <row r="513" spans="1:5" s="367" customFormat="1" ht="15.75">
      <c r="A513" s="39"/>
      <c r="E513" s="316"/>
    </row>
    <row r="514" spans="1:5" s="367" customFormat="1" ht="15.75">
      <c r="A514" s="39"/>
      <c r="E514" s="316"/>
    </row>
    <row r="515" spans="1:5" s="367" customFormat="1" ht="15.75">
      <c r="A515" s="39"/>
      <c r="E515" s="316"/>
    </row>
    <row r="516" spans="1:5" s="367" customFormat="1" ht="15.75">
      <c r="A516" s="39"/>
      <c r="E516" s="316"/>
    </row>
    <row r="517" spans="1:5" s="367" customFormat="1" ht="15.75">
      <c r="A517" s="39"/>
      <c r="E517" s="316"/>
    </row>
    <row r="518" spans="1:5" s="367" customFormat="1" ht="15.75">
      <c r="A518" s="39"/>
      <c r="E518" s="316"/>
    </row>
    <row r="519" spans="1:5" s="367" customFormat="1" ht="15.75">
      <c r="A519" s="39"/>
      <c r="E519" s="316"/>
    </row>
    <row r="520" spans="1:5" s="367" customFormat="1" ht="15.75">
      <c r="A520" s="39"/>
      <c r="E520" s="316"/>
    </row>
    <row r="521" spans="1:5" s="367" customFormat="1" ht="15.75">
      <c r="A521" s="39"/>
      <c r="E521" s="316"/>
    </row>
    <row r="522" spans="1:5" s="367" customFormat="1" ht="15.75">
      <c r="A522" s="39"/>
      <c r="E522" s="316"/>
    </row>
    <row r="523" spans="1:5" s="367" customFormat="1" ht="15.75">
      <c r="A523" s="39"/>
      <c r="E523" s="316"/>
    </row>
    <row r="524" spans="1:5" s="367" customFormat="1" ht="15.75">
      <c r="A524" s="39"/>
      <c r="E524" s="316"/>
    </row>
    <row r="525" spans="1:5" s="367" customFormat="1" ht="15.75">
      <c r="A525" s="39"/>
      <c r="E525" s="316"/>
    </row>
    <row r="526" spans="1:5" s="367" customFormat="1" ht="15.75">
      <c r="A526" s="39"/>
      <c r="E526" s="316"/>
    </row>
    <row r="527" spans="1:5" s="367" customFormat="1" ht="15.75">
      <c r="A527" s="39"/>
      <c r="E527" s="316"/>
    </row>
    <row r="528" spans="1:5" s="367" customFormat="1" ht="15.75">
      <c r="A528" s="39"/>
      <c r="E528" s="316"/>
    </row>
    <row r="529" spans="1:5" s="367" customFormat="1" ht="15.75">
      <c r="A529" s="39"/>
      <c r="E529" s="316"/>
    </row>
    <row r="530" spans="1:5" s="367" customFormat="1" ht="15.75">
      <c r="A530" s="39"/>
      <c r="E530" s="316"/>
    </row>
    <row r="531" spans="1:5" s="367" customFormat="1" ht="15.75">
      <c r="A531" s="39"/>
      <c r="E531" s="316"/>
    </row>
    <row r="532" spans="1:5" s="367" customFormat="1" ht="15.75">
      <c r="A532" s="39"/>
      <c r="E532" s="316"/>
    </row>
    <row r="533" spans="1:5" s="367" customFormat="1" ht="15.75">
      <c r="A533" s="39"/>
      <c r="E533" s="316"/>
    </row>
    <row r="534" spans="1:5" s="367" customFormat="1" ht="15.75">
      <c r="A534" s="39"/>
      <c r="E534" s="316"/>
    </row>
    <row r="535" spans="1:5" s="367" customFormat="1" ht="15.75">
      <c r="A535" s="39"/>
      <c r="E535" s="316"/>
    </row>
    <row r="536" spans="1:5" s="367" customFormat="1" ht="15.75">
      <c r="A536" s="39"/>
      <c r="E536" s="316"/>
    </row>
    <row r="537" spans="1:5" s="367" customFormat="1" ht="15.75">
      <c r="A537" s="39"/>
      <c r="E537" s="316"/>
    </row>
    <row r="538" spans="1:5" s="367" customFormat="1" ht="15.75">
      <c r="A538" s="39"/>
      <c r="E538" s="316"/>
    </row>
    <row r="539" spans="1:5" s="367" customFormat="1" ht="15.75">
      <c r="A539" s="39"/>
      <c r="E539" s="316"/>
    </row>
    <row r="540" spans="1:5" s="367" customFormat="1" ht="15.75">
      <c r="A540" s="39"/>
      <c r="E540" s="316"/>
    </row>
    <row r="541" spans="1:5" s="367" customFormat="1" ht="15.75">
      <c r="A541" s="39"/>
      <c r="E541" s="316"/>
    </row>
    <row r="542" spans="1:5" s="367" customFormat="1" ht="15.75">
      <c r="A542" s="39"/>
      <c r="E542" s="316"/>
    </row>
    <row r="543" spans="1:5" s="367" customFormat="1" ht="15.75">
      <c r="A543" s="39"/>
      <c r="E543" s="316"/>
    </row>
    <row r="544" spans="1:5" s="367" customFormat="1" ht="15.75">
      <c r="A544" s="39"/>
      <c r="E544" s="316"/>
    </row>
    <row r="545" spans="1:5" s="367" customFormat="1" ht="15.75">
      <c r="A545" s="39"/>
      <c r="E545" s="316"/>
    </row>
    <row r="546" spans="1:5" s="367" customFormat="1" ht="15.75">
      <c r="A546" s="39"/>
      <c r="E546" s="316"/>
    </row>
    <row r="547" spans="1:5" s="367" customFormat="1" ht="15.75">
      <c r="A547" s="39"/>
      <c r="E547" s="316"/>
    </row>
    <row r="548" spans="1:5" s="367" customFormat="1" ht="15.75">
      <c r="A548" s="39"/>
      <c r="E548" s="316"/>
    </row>
    <row r="549" spans="1:5" s="367" customFormat="1" ht="15.75">
      <c r="A549" s="39"/>
      <c r="E549" s="316"/>
    </row>
    <row r="550" spans="1:5" s="367" customFormat="1" ht="15.75">
      <c r="A550" s="39"/>
      <c r="E550" s="316"/>
    </row>
    <row r="551" spans="1:5" s="367" customFormat="1" ht="15.75">
      <c r="A551" s="39"/>
      <c r="E551" s="316"/>
    </row>
    <row r="552" spans="1:5" s="367" customFormat="1" ht="15.75">
      <c r="A552" s="39"/>
      <c r="E552" s="316"/>
    </row>
    <row r="553" spans="1:5" s="367" customFormat="1" ht="15.75">
      <c r="A553" s="39"/>
      <c r="E553" s="316"/>
    </row>
    <row r="554" spans="1:5" s="367" customFormat="1" ht="15.75">
      <c r="A554" s="39"/>
      <c r="E554" s="316"/>
    </row>
    <row r="555" spans="1:5" s="367" customFormat="1" ht="15.75">
      <c r="A555" s="39"/>
      <c r="E555" s="316"/>
    </row>
    <row r="556" spans="1:5" s="367" customFormat="1" ht="15.75">
      <c r="A556" s="39"/>
      <c r="E556" s="316"/>
    </row>
    <row r="557" spans="1:5" s="367" customFormat="1" ht="15.75">
      <c r="A557" s="39"/>
      <c r="E557" s="316"/>
    </row>
    <row r="558" spans="1:5" s="367" customFormat="1" ht="15.75">
      <c r="A558" s="39"/>
      <c r="E558" s="316"/>
    </row>
    <row r="559" spans="1:5" s="367" customFormat="1" ht="15.75">
      <c r="A559" s="39"/>
      <c r="E559" s="316"/>
    </row>
    <row r="560" spans="1:5" s="367" customFormat="1" ht="15.75">
      <c r="A560" s="39"/>
      <c r="E560" s="316"/>
    </row>
    <row r="561" spans="1:5" s="367" customFormat="1" ht="15.75">
      <c r="A561" s="39"/>
      <c r="E561" s="316"/>
    </row>
    <row r="562" spans="1:5" s="367" customFormat="1" ht="15.75">
      <c r="A562" s="39"/>
      <c r="E562" s="316"/>
    </row>
    <row r="563" spans="1:5" s="367" customFormat="1" ht="15.75">
      <c r="A563" s="39"/>
      <c r="E563" s="316"/>
    </row>
    <row r="564" spans="1:5" s="367" customFormat="1" ht="15.75">
      <c r="A564" s="39"/>
      <c r="E564" s="316"/>
    </row>
    <row r="565" spans="1:5" s="367" customFormat="1" ht="15.75">
      <c r="A565" s="39"/>
      <c r="E565" s="316"/>
    </row>
    <row r="566" spans="1:5" s="367" customFormat="1" ht="15.75">
      <c r="A566" s="39"/>
      <c r="E566" s="316"/>
    </row>
    <row r="567" spans="1:5" s="367" customFormat="1" ht="15.75">
      <c r="A567" s="39"/>
      <c r="E567" s="316"/>
    </row>
    <row r="568" spans="1:5" s="367" customFormat="1" ht="15.75">
      <c r="A568" s="39"/>
      <c r="E568" s="316"/>
    </row>
    <row r="569" spans="1:5" s="367" customFormat="1" ht="15.75">
      <c r="A569" s="39"/>
      <c r="E569" s="316"/>
    </row>
    <row r="570" spans="1:5" s="367" customFormat="1" ht="15.75">
      <c r="A570" s="39"/>
      <c r="E570" s="316"/>
    </row>
    <row r="571" spans="1:5" s="367" customFormat="1" ht="15.75">
      <c r="A571" s="39"/>
      <c r="E571" s="316"/>
    </row>
    <row r="572" spans="1:5" s="367" customFormat="1" ht="15.75">
      <c r="A572" s="39"/>
      <c r="E572" s="316"/>
    </row>
    <row r="573" spans="1:5" s="367" customFormat="1" ht="15.75">
      <c r="A573" s="39"/>
      <c r="E573" s="316"/>
    </row>
    <row r="574" spans="1:5" s="367" customFormat="1" ht="15.75">
      <c r="A574" s="39"/>
      <c r="E574" s="316"/>
    </row>
    <row r="575" spans="1:5" s="367" customFormat="1" ht="15.75">
      <c r="A575" s="39"/>
      <c r="E575" s="316"/>
    </row>
    <row r="576" spans="1:5" s="367" customFormat="1" ht="15.75">
      <c r="A576" s="39"/>
      <c r="E576" s="316"/>
    </row>
    <row r="577" spans="1:5" s="367" customFormat="1" ht="15.75">
      <c r="A577" s="39"/>
      <c r="E577" s="316"/>
    </row>
    <row r="578" spans="1:5" s="367" customFormat="1" ht="15.75">
      <c r="A578" s="39"/>
      <c r="E578" s="316"/>
    </row>
    <row r="579" spans="1:5" s="367" customFormat="1" ht="15.75">
      <c r="A579" s="39"/>
      <c r="E579" s="316"/>
    </row>
    <row r="580" spans="1:5" s="367" customFormat="1" ht="15.75">
      <c r="A580" s="39"/>
      <c r="E580" s="316"/>
    </row>
    <row r="581" spans="1:5" s="367" customFormat="1" ht="15.75">
      <c r="A581" s="39"/>
      <c r="E581" s="316"/>
    </row>
    <row r="582" spans="1:5" s="367" customFormat="1" ht="15.75">
      <c r="A582" s="39"/>
      <c r="E582" s="316"/>
    </row>
    <row r="583" spans="1:5" s="367" customFormat="1" ht="15.75">
      <c r="A583" s="39"/>
      <c r="E583" s="316"/>
    </row>
    <row r="584" spans="1:5" s="367" customFormat="1" ht="15.75">
      <c r="A584" s="39"/>
      <c r="E584" s="316"/>
    </row>
    <row r="585" spans="1:5" s="367" customFormat="1" ht="15.75">
      <c r="A585" s="39"/>
      <c r="E585" s="316"/>
    </row>
    <row r="586" spans="1:5" s="367" customFormat="1" ht="15.75">
      <c r="A586" s="39"/>
      <c r="E586" s="316"/>
    </row>
    <row r="587" spans="1:5" s="367" customFormat="1" ht="15.75">
      <c r="A587" s="39"/>
      <c r="E587" s="316"/>
    </row>
    <row r="588" spans="1:5" s="367" customFormat="1" ht="15.75">
      <c r="A588" s="39"/>
      <c r="E588" s="316"/>
    </row>
    <row r="589" spans="1:5" s="367" customFormat="1" ht="15.75">
      <c r="A589" s="39"/>
      <c r="E589" s="316"/>
    </row>
    <row r="590" spans="1:5" s="367" customFormat="1" ht="15.75">
      <c r="A590" s="39"/>
      <c r="E590" s="316"/>
    </row>
    <row r="591" spans="1:5" s="367" customFormat="1" ht="15.75">
      <c r="A591" s="39"/>
      <c r="E591" s="316"/>
    </row>
    <row r="592" spans="1:5" s="367" customFormat="1" ht="15.75">
      <c r="A592" s="39"/>
      <c r="E592" s="316"/>
    </row>
    <row r="593" spans="1:5" s="367" customFormat="1" ht="15.75">
      <c r="A593" s="39"/>
      <c r="E593" s="316"/>
    </row>
    <row r="594" spans="1:5" s="367" customFormat="1" ht="15.75">
      <c r="A594" s="39"/>
      <c r="E594" s="316"/>
    </row>
    <row r="595" spans="1:5" s="367" customFormat="1" ht="15.75">
      <c r="A595" s="39"/>
      <c r="E595" s="316"/>
    </row>
    <row r="596" spans="1:5" s="367" customFormat="1" ht="15.75">
      <c r="A596" s="39"/>
      <c r="E596" s="316"/>
    </row>
    <row r="597" spans="1:5" s="367" customFormat="1" ht="15.75">
      <c r="A597" s="39"/>
      <c r="E597" s="316"/>
    </row>
    <row r="598" spans="1:5" s="367" customFormat="1" ht="15.75">
      <c r="A598" s="39"/>
      <c r="E598" s="316"/>
    </row>
    <row r="599" spans="1:5" s="367" customFormat="1" ht="15.75">
      <c r="A599" s="39"/>
      <c r="E599" s="316"/>
    </row>
    <row r="600" spans="1:5" s="367" customFormat="1" ht="15.75">
      <c r="A600" s="39"/>
      <c r="E600" s="316"/>
    </row>
    <row r="601" spans="1:5" s="367" customFormat="1" ht="15.75">
      <c r="A601" s="39"/>
      <c r="E601" s="316"/>
    </row>
    <row r="602" spans="1:5" s="367" customFormat="1" ht="15.75">
      <c r="A602" s="39"/>
      <c r="E602" s="316"/>
    </row>
    <row r="603" spans="1:5" s="367" customFormat="1" ht="15.75">
      <c r="A603" s="39"/>
      <c r="E603" s="316"/>
    </row>
    <row r="604" spans="1:5" s="367" customFormat="1" ht="15.75">
      <c r="A604" s="39"/>
      <c r="E604" s="316"/>
    </row>
    <row r="605" spans="1:5" s="367" customFormat="1" ht="15.75">
      <c r="A605" s="39"/>
      <c r="E605" s="316"/>
    </row>
    <row r="606" spans="1:5" s="367" customFormat="1" ht="15.75">
      <c r="A606" s="39"/>
      <c r="E606" s="316"/>
    </row>
    <row r="607" spans="1:5" s="367" customFormat="1" ht="15.75">
      <c r="A607" s="39"/>
      <c r="E607" s="316"/>
    </row>
    <row r="608" spans="1:5" s="367" customFormat="1" ht="15.75">
      <c r="A608" s="39"/>
      <c r="E608" s="316"/>
    </row>
    <row r="609" spans="1:5" s="367" customFormat="1" ht="15.75">
      <c r="A609" s="39"/>
      <c r="E609" s="316"/>
    </row>
    <row r="610" spans="1:5" s="367" customFormat="1" ht="15.75">
      <c r="A610" s="39"/>
      <c r="E610" s="316"/>
    </row>
    <row r="611" spans="1:5" s="367" customFormat="1" ht="15.75">
      <c r="A611" s="39"/>
      <c r="E611" s="316"/>
    </row>
    <row r="612" spans="1:5" s="367" customFormat="1" ht="15.75">
      <c r="A612" s="39"/>
      <c r="E612" s="316"/>
    </row>
    <row r="613" spans="1:5" s="367" customFormat="1" ht="15.75">
      <c r="A613" s="39"/>
      <c r="E613" s="316"/>
    </row>
    <row r="614" spans="1:5" s="367" customFormat="1" ht="15.75">
      <c r="A614" s="39"/>
      <c r="E614" s="316"/>
    </row>
    <row r="615" spans="1:5" s="367" customFormat="1" ht="15.75">
      <c r="A615" s="39"/>
      <c r="E615" s="316"/>
    </row>
    <row r="616" spans="1:5" s="367" customFormat="1" ht="15.75">
      <c r="A616" s="39"/>
      <c r="E616" s="316"/>
    </row>
    <row r="617" spans="1:5" s="367" customFormat="1" ht="15.75">
      <c r="A617" s="39"/>
      <c r="E617" s="316"/>
    </row>
    <row r="618" spans="1:5" s="367" customFormat="1" ht="15.75">
      <c r="A618" s="39"/>
      <c r="E618" s="316"/>
    </row>
    <row r="619" spans="1:5" s="367" customFormat="1" ht="15.75">
      <c r="A619" s="39"/>
      <c r="E619" s="316"/>
    </row>
    <row r="620" spans="1:5" s="367" customFormat="1" ht="15.75">
      <c r="A620" s="39"/>
      <c r="E620" s="316"/>
    </row>
    <row r="621" spans="1:5" s="367" customFormat="1" ht="15.75">
      <c r="A621" s="39"/>
      <c r="E621" s="316"/>
    </row>
    <row r="622" spans="1:5" s="367" customFormat="1" ht="15.75">
      <c r="A622" s="39"/>
      <c r="E622" s="316"/>
    </row>
    <row r="623" spans="1:5" s="367" customFormat="1" ht="15.75">
      <c r="A623" s="39"/>
      <c r="E623" s="316"/>
    </row>
    <row r="624" spans="1:5" s="367" customFormat="1" ht="15.75">
      <c r="A624" s="39"/>
      <c r="E624" s="316"/>
    </row>
    <row r="625" spans="1:5" s="367" customFormat="1" ht="15.75">
      <c r="A625" s="39"/>
      <c r="E625" s="316"/>
    </row>
    <row r="626" spans="1:5" s="367" customFormat="1" ht="15.75">
      <c r="A626" s="39"/>
      <c r="E626" s="316"/>
    </row>
    <row r="627" spans="1:5" s="367" customFormat="1" ht="15.75">
      <c r="A627" s="39"/>
      <c r="E627" s="316"/>
    </row>
    <row r="628" spans="1:5" s="367" customFormat="1" ht="15.75">
      <c r="A628" s="39"/>
      <c r="E628" s="316"/>
    </row>
    <row r="629" spans="1:5" s="367" customFormat="1" ht="15.75">
      <c r="A629" s="39"/>
      <c r="E629" s="316"/>
    </row>
    <row r="630" spans="1:5" s="367" customFormat="1" ht="15.75">
      <c r="A630" s="39"/>
      <c r="E630" s="316"/>
    </row>
    <row r="631" spans="1:5" s="367" customFormat="1" ht="15.75">
      <c r="A631" s="39"/>
      <c r="E631" s="316"/>
    </row>
    <row r="632" spans="1:5" s="367" customFormat="1" ht="15.75">
      <c r="A632" s="39"/>
      <c r="E632" s="316"/>
    </row>
    <row r="633" spans="1:5" s="367" customFormat="1" ht="15.75">
      <c r="A633" s="39"/>
      <c r="E633" s="316"/>
    </row>
    <row r="634" spans="1:5" s="367" customFormat="1" ht="15.75">
      <c r="A634" s="39"/>
      <c r="E634" s="316"/>
    </row>
    <row r="635" spans="1:5" s="367" customFormat="1" ht="15.75">
      <c r="A635" s="39"/>
      <c r="E635" s="316"/>
    </row>
    <row r="636" spans="1:5" s="367" customFormat="1" ht="15.75">
      <c r="A636" s="39"/>
      <c r="E636" s="316"/>
    </row>
    <row r="637" spans="1:5" s="367" customFormat="1" ht="15.75">
      <c r="A637" s="39"/>
      <c r="E637" s="316"/>
    </row>
    <row r="638" spans="1:5" s="367" customFormat="1" ht="15.75">
      <c r="A638" s="39"/>
      <c r="E638" s="316"/>
    </row>
    <row r="639" spans="1:5" s="367" customFormat="1" ht="15.75">
      <c r="A639" s="39"/>
      <c r="E639" s="316"/>
    </row>
    <row r="640" spans="1:5" s="367" customFormat="1" ht="15.75">
      <c r="A640" s="39"/>
      <c r="E640" s="316"/>
    </row>
    <row r="641" spans="1:5" s="367" customFormat="1" ht="15.75">
      <c r="A641" s="39"/>
      <c r="E641" s="316"/>
    </row>
    <row r="642" spans="1:5" s="367" customFormat="1" ht="15.75">
      <c r="A642" s="39"/>
      <c r="E642" s="316"/>
    </row>
    <row r="643" spans="1:5" s="367" customFormat="1" ht="15.75">
      <c r="A643" s="39"/>
      <c r="E643" s="316"/>
    </row>
    <row r="644" spans="1:5" s="367" customFormat="1" ht="15.75">
      <c r="A644" s="39"/>
      <c r="E644" s="316"/>
    </row>
  </sheetData>
  <mergeCells count="6">
    <mergeCell ref="A24:D24"/>
    <mergeCell ref="A2:D2"/>
    <mergeCell ref="A3:D3"/>
    <mergeCell ref="A4:D4"/>
    <mergeCell ref="A5:D5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50"/>
  <sheetViews>
    <sheetView zoomScale="85" zoomScaleNormal="85" workbookViewId="0">
      <selection activeCell="B9" sqref="B9"/>
    </sheetView>
  </sheetViews>
  <sheetFormatPr defaultRowHeight="12.75"/>
  <cols>
    <col min="1" max="1" width="62.28515625" style="445" customWidth="1"/>
    <col min="2" max="2" width="20.85546875" style="367" customWidth="1"/>
    <col min="3" max="3" width="18.42578125" style="367" customWidth="1"/>
    <col min="4" max="4" width="14.5703125" style="367" customWidth="1"/>
    <col min="5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</row>
    <row r="2" spans="1:26" s="25" customFormat="1" ht="39" customHeight="1">
      <c r="A2" s="1214" t="s">
        <v>774</v>
      </c>
      <c r="B2" s="1214"/>
      <c r="C2" s="1214"/>
      <c r="D2" s="1214"/>
    </row>
    <row r="3" spans="1:26" s="25" customFormat="1" ht="20.25" customHeight="1">
      <c r="A3" s="1214" t="s">
        <v>134</v>
      </c>
      <c r="B3" s="1214"/>
      <c r="C3" s="1214"/>
      <c r="D3" s="1214"/>
    </row>
    <row r="4" spans="1:26" s="25" customFormat="1" ht="20.25" customHeight="1">
      <c r="A4" s="1214" t="s">
        <v>922</v>
      </c>
      <c r="B4" s="1214"/>
      <c r="C4" s="1214"/>
      <c r="D4" s="1214"/>
    </row>
    <row r="5" spans="1:26" s="304" customFormat="1" ht="39" customHeight="1">
      <c r="A5" s="1216" t="s">
        <v>75</v>
      </c>
      <c r="B5" s="1216"/>
      <c r="C5" s="1216"/>
      <c r="D5" s="1216"/>
    </row>
    <row r="6" spans="1:26" ht="37.5" customHeight="1">
      <c r="A6" s="697" t="s">
        <v>164</v>
      </c>
      <c r="B6" s="368" t="s">
        <v>655</v>
      </c>
      <c r="C6" s="369" t="s">
        <v>136</v>
      </c>
      <c r="D6" s="370" t="s">
        <v>116</v>
      </c>
      <c r="Y6" s="239">
        <v>1</v>
      </c>
      <c r="Z6" s="239">
        <v>1</v>
      </c>
    </row>
    <row r="7" spans="1:26" ht="42.75" customHeight="1">
      <c r="A7" s="632" t="s">
        <v>775</v>
      </c>
      <c r="B7" s="547">
        <v>1126282.6827199999</v>
      </c>
      <c r="C7" s="547">
        <v>1126282.6827199999</v>
      </c>
      <c r="D7" s="758">
        <v>0.34117144308865477</v>
      </c>
    </row>
    <row r="8" spans="1:26" ht="27" customHeight="1">
      <c r="A8" s="632" t="s">
        <v>776</v>
      </c>
      <c r="B8" s="547">
        <v>32100.894840000001</v>
      </c>
      <c r="C8" s="547">
        <v>32100.894840000001</v>
      </c>
      <c r="D8" s="758">
        <v>9.7239430074080747E-3</v>
      </c>
    </row>
    <row r="9" spans="1:26" ht="27" customHeight="1">
      <c r="A9" s="632" t="s">
        <v>777</v>
      </c>
      <c r="B9" s="547">
        <v>0</v>
      </c>
      <c r="C9" s="547">
        <v>0</v>
      </c>
      <c r="D9" s="758">
        <v>0</v>
      </c>
    </row>
    <row r="10" spans="1:26" ht="27" customHeight="1">
      <c r="A10" s="632" t="s">
        <v>137</v>
      </c>
      <c r="B10" s="547">
        <v>83.596929999999986</v>
      </c>
      <c r="C10" s="547">
        <v>83.596929999999986</v>
      </c>
      <c r="D10" s="758">
        <v>2.5323025634206344E-5</v>
      </c>
    </row>
    <row r="11" spans="1:26" ht="27" customHeight="1">
      <c r="A11" s="632" t="s">
        <v>778</v>
      </c>
      <c r="B11" s="547">
        <v>261996.06144999998</v>
      </c>
      <c r="C11" s="547">
        <v>261996.06144999998</v>
      </c>
      <c r="D11" s="758">
        <v>7.9363356766324444E-2</v>
      </c>
    </row>
    <row r="12" spans="1:26" ht="27" customHeight="1">
      <c r="A12" s="632" t="s">
        <v>138</v>
      </c>
      <c r="B12" s="547">
        <v>0</v>
      </c>
      <c r="C12" s="547">
        <v>0</v>
      </c>
      <c r="D12" s="758">
        <v>0</v>
      </c>
    </row>
    <row r="13" spans="1:26" ht="27" customHeight="1">
      <c r="A13" s="632" t="s">
        <v>139</v>
      </c>
      <c r="B13" s="547">
        <v>39339.474569999998</v>
      </c>
      <c r="C13" s="547">
        <v>39339.474569999998</v>
      </c>
      <c r="D13" s="758">
        <v>1.191664003656975E-2</v>
      </c>
    </row>
    <row r="14" spans="1:26" ht="27" customHeight="1">
      <c r="A14" s="632" t="s">
        <v>140</v>
      </c>
      <c r="B14" s="547">
        <v>931.23805000000004</v>
      </c>
      <c r="C14" s="547">
        <v>931.23805000000004</v>
      </c>
      <c r="D14" s="758">
        <v>2.8208888785387614E-4</v>
      </c>
    </row>
    <row r="15" spans="1:26" ht="27" customHeight="1">
      <c r="A15" s="632" t="s">
        <v>779</v>
      </c>
      <c r="B15" s="547">
        <v>27713.025510000003</v>
      </c>
      <c r="C15" s="547">
        <v>27713.025510000003</v>
      </c>
      <c r="D15" s="758">
        <v>8.3947778392238163E-3</v>
      </c>
    </row>
    <row r="16" spans="1:26" ht="27" customHeight="1">
      <c r="A16" s="632" t="s">
        <v>141</v>
      </c>
      <c r="B16" s="547">
        <v>11024.75719</v>
      </c>
      <c r="C16" s="547">
        <v>11024.75719</v>
      </c>
      <c r="D16" s="758">
        <v>3.3395988217901156E-3</v>
      </c>
    </row>
    <row r="17" spans="1:10" ht="27" customHeight="1">
      <c r="A17" s="632" t="s">
        <v>142</v>
      </c>
      <c r="B17" s="547">
        <v>1800695.5364000001</v>
      </c>
      <c r="C17" s="547">
        <v>1800695.5364000001</v>
      </c>
      <c r="D17" s="758">
        <v>0.54546332296722089</v>
      </c>
    </row>
    <row r="18" spans="1:10" ht="27" customHeight="1">
      <c r="A18" s="632" t="s">
        <v>143</v>
      </c>
      <c r="B18" s="547">
        <v>94.506679999999989</v>
      </c>
      <c r="C18" s="547">
        <v>94.506679999999989</v>
      </c>
      <c r="D18" s="758">
        <v>2.8627786693168473E-5</v>
      </c>
    </row>
    <row r="19" spans="1:10" ht="27" customHeight="1">
      <c r="A19" s="632" t="s">
        <v>144</v>
      </c>
      <c r="B19" s="547">
        <v>226.94889999999998</v>
      </c>
      <c r="C19" s="547">
        <v>226.94889999999998</v>
      </c>
      <c r="D19" s="758">
        <v>6.8746936189581758E-5</v>
      </c>
    </row>
    <row r="20" spans="1:10" ht="27" customHeight="1">
      <c r="A20" s="632" t="s">
        <v>145</v>
      </c>
      <c r="B20" s="547">
        <v>412.92379</v>
      </c>
      <c r="C20" s="547">
        <v>412.92379</v>
      </c>
      <c r="D20" s="758">
        <v>1.2508210192818851E-4</v>
      </c>
    </row>
    <row r="21" spans="1:10" ht="27" customHeight="1">
      <c r="A21" s="632" t="s">
        <v>146</v>
      </c>
      <c r="B21" s="547">
        <v>320.37941999999998</v>
      </c>
      <c r="C21" s="547">
        <v>320.37941999999998</v>
      </c>
      <c r="D21" s="758">
        <v>9.7048734508936661E-5</v>
      </c>
    </row>
    <row r="22" spans="1:10" ht="27" customHeight="1">
      <c r="A22" s="632" t="s">
        <v>147</v>
      </c>
      <c r="B22" s="547">
        <v>0</v>
      </c>
      <c r="C22" s="547">
        <v>0</v>
      </c>
      <c r="D22" s="758">
        <v>0</v>
      </c>
    </row>
    <row r="23" spans="1:10" ht="27" customHeight="1">
      <c r="A23" s="632" t="s">
        <v>148</v>
      </c>
      <c r="B23" s="547">
        <v>0</v>
      </c>
      <c r="C23" s="547">
        <v>0</v>
      </c>
      <c r="D23" s="758">
        <v>0</v>
      </c>
    </row>
    <row r="24" spans="1:10" s="323" customFormat="1" ht="39" customHeight="1">
      <c r="A24" s="793" t="s">
        <v>149</v>
      </c>
      <c r="B24" s="698">
        <v>0</v>
      </c>
      <c r="C24" s="698">
        <v>0</v>
      </c>
      <c r="D24" s="830">
        <v>0</v>
      </c>
    </row>
    <row r="25" spans="1:10" ht="24" customHeight="1">
      <c r="A25" s="555" t="s">
        <v>150</v>
      </c>
      <c r="B25" s="699">
        <v>3301222.0264500007</v>
      </c>
      <c r="C25" s="699">
        <v>3301222.0264500007</v>
      </c>
      <c r="D25" s="700">
        <v>1</v>
      </c>
    </row>
    <row r="26" spans="1:10" ht="15.75">
      <c r="A26" s="796" t="s">
        <v>151</v>
      </c>
      <c r="B26" s="758">
        <v>1</v>
      </c>
      <c r="C26" s="758">
        <v>1</v>
      </c>
      <c r="D26" s="758"/>
    </row>
    <row r="27" spans="1:10" ht="14.25" customHeight="1" thickBot="1">
      <c r="A27" s="550"/>
      <c r="B27" s="371"/>
      <c r="C27" s="372"/>
      <c r="D27" s="373"/>
    </row>
    <row r="28" spans="1:10" ht="15" customHeight="1" thickTop="1">
      <c r="A28" s="701" t="s">
        <v>152</v>
      </c>
      <c r="B28" s="374"/>
      <c r="C28" s="6"/>
      <c r="D28" s="6"/>
    </row>
    <row r="29" spans="1:10" ht="15" customHeight="1">
      <c r="A29" s="702"/>
      <c r="C29" s="377"/>
      <c r="D29" s="6"/>
    </row>
    <row r="30" spans="1:10" ht="15" customHeight="1">
      <c r="A30" s="637"/>
      <c r="C30" s="377"/>
      <c r="D30" s="6"/>
      <c r="E30" s="246"/>
      <c r="F30" s="244"/>
      <c r="G30" s="244"/>
      <c r="H30" s="244"/>
      <c r="I30" s="244"/>
      <c r="J30" s="244"/>
    </row>
    <row r="31" spans="1:10" ht="9" customHeight="1">
      <c r="A31" s="463"/>
      <c r="C31" s="377"/>
      <c r="D31" s="6"/>
    </row>
    <row r="32" spans="1:10" ht="9" customHeight="1">
      <c r="A32" s="462"/>
      <c r="C32" s="377"/>
      <c r="D32" s="6"/>
    </row>
    <row r="33" spans="1:4" ht="9" customHeight="1">
      <c r="A33" s="462"/>
      <c r="C33" s="377"/>
      <c r="D33" s="6"/>
    </row>
    <row r="34" spans="1:4" ht="9" customHeight="1">
      <c r="A34" s="462"/>
      <c r="B34" s="378"/>
      <c r="C34" s="377"/>
      <c r="D34" s="6"/>
    </row>
    <row r="35" spans="1:4" ht="9" customHeight="1">
      <c r="A35" s="462"/>
      <c r="B35" s="378"/>
      <c r="C35" s="377"/>
      <c r="D35" s="6"/>
    </row>
    <row r="36" spans="1:4" ht="9" customHeight="1">
      <c r="A36" s="462"/>
      <c r="B36" s="378"/>
      <c r="C36" s="377"/>
      <c r="D36" s="6"/>
    </row>
    <row r="37" spans="1:4" ht="9" customHeight="1">
      <c r="A37" s="315"/>
      <c r="B37" s="378"/>
      <c r="C37" s="377"/>
      <c r="D37" s="6"/>
    </row>
    <row r="38" spans="1:4" ht="9" customHeight="1">
      <c r="A38" s="462"/>
      <c r="B38" s="378"/>
      <c r="C38" s="377"/>
      <c r="D38" s="6"/>
    </row>
    <row r="39" spans="1:4" ht="9" customHeight="1">
      <c r="A39" s="462"/>
      <c r="B39" s="378"/>
      <c r="C39" s="377"/>
      <c r="D39" s="6"/>
    </row>
    <row r="40" spans="1:4" ht="9" customHeight="1">
      <c r="A40" s="462"/>
      <c r="B40" s="378"/>
      <c r="C40" s="377"/>
      <c r="D40" s="6"/>
    </row>
    <row r="41" spans="1:4" ht="9" customHeight="1">
      <c r="A41" s="462"/>
      <c r="C41" s="377"/>
      <c r="D41" s="6"/>
    </row>
    <row r="42" spans="1:4" ht="9" customHeight="1">
      <c r="A42" s="462"/>
      <c r="C42" s="377"/>
      <c r="D42" s="6"/>
    </row>
    <row r="43" spans="1:4" ht="9" customHeight="1">
      <c r="A43" s="315"/>
      <c r="C43" s="377"/>
      <c r="D43" s="6"/>
    </row>
    <row r="44" spans="1:4" ht="9" customHeight="1">
      <c r="A44" s="462"/>
      <c r="C44" s="377"/>
      <c r="D44" s="6"/>
    </row>
    <row r="45" spans="1:4" ht="9" customHeight="1">
      <c r="A45" s="462"/>
      <c r="C45" s="377"/>
      <c r="D45" s="6"/>
    </row>
    <row r="46" spans="1:4" ht="9" customHeight="1">
      <c r="A46" s="462"/>
      <c r="C46" s="377"/>
      <c r="D46" s="6"/>
    </row>
    <row r="47" spans="1:4" ht="9" customHeight="1">
      <c r="A47" s="462"/>
      <c r="C47" s="377"/>
      <c r="D47" s="6"/>
    </row>
    <row r="48" spans="1:4" ht="9" customHeight="1">
      <c r="A48" s="462"/>
      <c r="C48" s="377"/>
      <c r="D48" s="6"/>
    </row>
    <row r="49" spans="1:4" ht="9" customHeight="1">
      <c r="A49" s="315"/>
      <c r="C49" s="377"/>
      <c r="D49" s="6"/>
    </row>
    <row r="50" spans="1:4" ht="9" customHeight="1">
      <c r="A50" s="462"/>
      <c r="C50" s="377"/>
      <c r="D50" s="6"/>
    </row>
    <row r="51" spans="1:4" ht="9" customHeight="1">
      <c r="A51" s="462"/>
      <c r="C51" s="377"/>
      <c r="D51" s="6"/>
    </row>
    <row r="52" spans="1:4" ht="9" customHeight="1">
      <c r="A52" s="462"/>
      <c r="C52" s="377"/>
      <c r="D52" s="6"/>
    </row>
    <row r="53" spans="1:4" ht="9" customHeight="1">
      <c r="A53" s="462"/>
      <c r="C53" s="377"/>
      <c r="D53" s="6"/>
    </row>
    <row r="54" spans="1:4" ht="9" customHeight="1">
      <c r="A54" s="315"/>
      <c r="C54" s="377"/>
      <c r="D54" s="6"/>
    </row>
    <row r="55" spans="1:4" ht="9" customHeight="1">
      <c r="A55" s="464"/>
      <c r="C55" s="377"/>
      <c r="D55" s="6"/>
    </row>
    <row r="56" spans="1:4" ht="9" customHeight="1">
      <c r="A56" s="464"/>
      <c r="C56" s="377"/>
      <c r="D56" s="6"/>
    </row>
    <row r="57" spans="1:4" ht="9" customHeight="1">
      <c r="A57" s="464"/>
      <c r="C57" s="377"/>
      <c r="D57" s="6"/>
    </row>
    <row r="58" spans="1:4" ht="9" customHeight="1">
      <c r="A58" s="464"/>
      <c r="C58" s="377"/>
      <c r="D58" s="6"/>
    </row>
    <row r="59" spans="1:4" ht="9" customHeight="1">
      <c r="A59" s="465"/>
      <c r="C59" s="377"/>
      <c r="D59" s="6"/>
    </row>
    <row r="60" spans="1:4" ht="9" customHeight="1">
      <c r="A60" s="465"/>
      <c r="C60" s="377"/>
      <c r="D60" s="6"/>
    </row>
    <row r="61" spans="1:4" ht="9" customHeight="1">
      <c r="A61" s="463"/>
      <c r="C61" s="377"/>
      <c r="D61" s="6"/>
    </row>
    <row r="62" spans="1:4" ht="9" customHeight="1">
      <c r="A62" s="462"/>
      <c r="C62" s="377"/>
      <c r="D62" s="6"/>
    </row>
    <row r="63" spans="1:4" ht="9" customHeight="1">
      <c r="A63" s="462"/>
      <c r="C63" s="377"/>
      <c r="D63" s="6"/>
    </row>
    <row r="64" spans="1:4" ht="9" customHeight="1">
      <c r="A64" s="462"/>
      <c r="C64" s="377"/>
      <c r="D64" s="6"/>
    </row>
    <row r="65" spans="1:4" ht="9" customHeight="1">
      <c r="A65" s="462"/>
      <c r="C65" s="377"/>
      <c r="D65" s="6"/>
    </row>
    <row r="66" spans="1:4" ht="9" customHeight="1">
      <c r="A66" s="464"/>
      <c r="C66" s="377"/>
      <c r="D66" s="6"/>
    </row>
    <row r="67" spans="1:4" ht="9" customHeight="1">
      <c r="A67" s="463"/>
      <c r="C67" s="377"/>
      <c r="D67" s="6"/>
    </row>
    <row r="68" spans="1:4" ht="9" customHeight="1">
      <c r="A68" s="462"/>
      <c r="C68" s="377"/>
      <c r="D68" s="6"/>
    </row>
    <row r="69" spans="1:4" ht="9" customHeight="1">
      <c r="A69" s="462"/>
      <c r="C69" s="377"/>
      <c r="D69" s="6"/>
    </row>
    <row r="70" spans="1:4" ht="9" customHeight="1">
      <c r="A70" s="462"/>
      <c r="C70" s="377"/>
      <c r="D70" s="6"/>
    </row>
    <row r="71" spans="1:4" ht="9" customHeight="1">
      <c r="A71" s="462"/>
      <c r="C71" s="377"/>
      <c r="D71" s="6"/>
    </row>
    <row r="72" spans="1:4" ht="9" customHeight="1">
      <c r="A72" s="464"/>
      <c r="C72" s="377"/>
      <c r="D72" s="6"/>
    </row>
    <row r="73" spans="1:4" ht="9" customHeight="1">
      <c r="A73" s="463"/>
      <c r="C73" s="377"/>
      <c r="D73" s="6"/>
    </row>
    <row r="74" spans="1:4" ht="9" customHeight="1">
      <c r="A74" s="462"/>
      <c r="C74" s="377"/>
      <c r="D74" s="6"/>
    </row>
    <row r="75" spans="1:4" ht="9" customHeight="1">
      <c r="A75" s="462"/>
      <c r="C75" s="377"/>
      <c r="D75" s="6"/>
    </row>
    <row r="76" spans="1:4" ht="9" customHeight="1">
      <c r="A76" s="462"/>
      <c r="D76" s="374"/>
    </row>
    <row r="77" spans="1:4" ht="9" customHeight="1">
      <c r="A77" s="462"/>
      <c r="D77" s="374"/>
    </row>
    <row r="78" spans="1:4" ht="9" customHeight="1">
      <c r="A78" s="462"/>
      <c r="D78" s="374"/>
    </row>
    <row r="79" spans="1:4" ht="9" customHeight="1">
      <c r="A79" s="462"/>
      <c r="D79" s="374"/>
    </row>
    <row r="80" spans="1:4" ht="9" customHeight="1">
      <c r="A80" s="462"/>
      <c r="D80" s="374"/>
    </row>
    <row r="81" spans="1:4" ht="9" customHeight="1">
      <c r="A81" s="462"/>
      <c r="D81" s="374"/>
    </row>
    <row r="82" spans="1:4" ht="9" customHeight="1">
      <c r="A82" s="464"/>
      <c r="D82" s="374"/>
    </row>
    <row r="83" spans="1:4" ht="9" customHeight="1">
      <c r="A83" s="463"/>
      <c r="D83" s="374"/>
    </row>
    <row r="84" spans="1:4" ht="9" customHeight="1">
      <c r="A84" s="462"/>
      <c r="D84" s="374"/>
    </row>
    <row r="85" spans="1:4" ht="9" customHeight="1">
      <c r="A85" s="462"/>
      <c r="D85" s="374"/>
    </row>
    <row r="86" spans="1:4" ht="9" customHeight="1">
      <c r="A86" s="462"/>
      <c r="D86" s="374"/>
    </row>
    <row r="87" spans="1:4" ht="9" customHeight="1">
      <c r="A87" s="462"/>
      <c r="D87" s="374"/>
    </row>
    <row r="88" spans="1:4" ht="9" customHeight="1">
      <c r="A88" s="462"/>
      <c r="D88" s="374"/>
    </row>
    <row r="89" spans="1:4" ht="9" customHeight="1">
      <c r="A89" s="462"/>
      <c r="D89" s="374"/>
    </row>
    <row r="90" spans="1:4" ht="9" customHeight="1">
      <c r="A90" s="462"/>
      <c r="D90" s="374"/>
    </row>
    <row r="91" spans="1:4" ht="9" customHeight="1">
      <c r="A91" s="462"/>
      <c r="D91" s="374"/>
    </row>
    <row r="92" spans="1:4" ht="9" customHeight="1">
      <c r="A92" s="462"/>
      <c r="D92" s="374"/>
    </row>
    <row r="93" spans="1:4" ht="9" customHeight="1">
      <c r="A93" s="463"/>
      <c r="D93" s="374"/>
    </row>
    <row r="94" spans="1:4" ht="9" customHeight="1">
      <c r="A94" s="462"/>
      <c r="D94" s="374"/>
    </row>
    <row r="95" spans="1:4" ht="9" customHeight="1">
      <c r="A95" s="462"/>
      <c r="D95" s="374"/>
    </row>
    <row r="96" spans="1:4" ht="9" customHeight="1">
      <c r="A96" s="462"/>
      <c r="D96" s="374"/>
    </row>
    <row r="97" spans="1:4">
      <c r="A97" s="466"/>
      <c r="D97" s="374"/>
    </row>
    <row r="98" spans="1:4">
      <c r="A98" s="466"/>
      <c r="D98" s="374"/>
    </row>
    <row r="99" spans="1:4">
      <c r="A99" s="466"/>
      <c r="D99" s="374"/>
    </row>
    <row r="100" spans="1:4">
      <c r="A100" s="466"/>
      <c r="D100" s="374"/>
    </row>
    <row r="101" spans="1:4">
      <c r="A101" s="466"/>
      <c r="D101" s="374"/>
    </row>
    <row r="102" spans="1:4">
      <c r="A102" s="466"/>
      <c r="D102" s="374"/>
    </row>
    <row r="103" spans="1:4">
      <c r="A103" s="466"/>
      <c r="D103" s="374"/>
    </row>
    <row r="104" spans="1:4" ht="15.75">
      <c r="A104" s="38"/>
      <c r="D104" s="374"/>
    </row>
    <row r="105" spans="1:4" ht="15.75">
      <c r="A105" s="38"/>
      <c r="D105" s="374"/>
    </row>
    <row r="106" spans="1:4" ht="15.75">
      <c r="A106" s="38"/>
      <c r="D106" s="374"/>
    </row>
    <row r="107" spans="1:4" ht="15.75">
      <c r="A107" s="38"/>
      <c r="D107" s="374"/>
    </row>
    <row r="108" spans="1:4" ht="15.75">
      <c r="A108" s="38"/>
      <c r="D108" s="374"/>
    </row>
    <row r="109" spans="1:4" ht="15.75">
      <c r="A109" s="38"/>
      <c r="D109" s="374"/>
    </row>
    <row r="110" spans="1:4" ht="15.75">
      <c r="A110" s="38"/>
      <c r="D110" s="374"/>
    </row>
    <row r="111" spans="1:4" ht="15.75">
      <c r="A111" s="38"/>
      <c r="D111" s="374"/>
    </row>
    <row r="112" spans="1:4" ht="15.75">
      <c r="A112" s="38"/>
      <c r="D112" s="374"/>
    </row>
    <row r="113" spans="1:4" ht="15.75">
      <c r="A113" s="38"/>
      <c r="D113" s="374"/>
    </row>
    <row r="114" spans="1:4" ht="15.75">
      <c r="A114" s="38"/>
      <c r="D114" s="374"/>
    </row>
    <row r="115" spans="1:4" ht="15.75">
      <c r="A115" s="38"/>
      <c r="D115" s="374"/>
    </row>
    <row r="116" spans="1:4" ht="15.75">
      <c r="A116" s="38"/>
      <c r="D116" s="374"/>
    </row>
    <row r="117" spans="1:4" ht="15.75">
      <c r="A117" s="38"/>
      <c r="D117" s="374"/>
    </row>
    <row r="118" spans="1:4" ht="15.75">
      <c r="A118" s="38"/>
      <c r="D118" s="374"/>
    </row>
    <row r="119" spans="1:4" ht="15.75">
      <c r="A119" s="38"/>
      <c r="D119" s="374"/>
    </row>
    <row r="120" spans="1:4" ht="15.75">
      <c r="A120" s="38"/>
      <c r="D120" s="374"/>
    </row>
    <row r="121" spans="1:4" ht="15.75">
      <c r="A121" s="38"/>
      <c r="D121" s="374"/>
    </row>
    <row r="122" spans="1:4" ht="15.75">
      <c r="A122" s="38"/>
      <c r="D122" s="374"/>
    </row>
    <row r="123" spans="1:4" ht="15.75">
      <c r="A123" s="38"/>
      <c r="D123" s="374"/>
    </row>
    <row r="124" spans="1:4" ht="15.75">
      <c r="A124" s="38"/>
      <c r="D124" s="374"/>
    </row>
    <row r="125" spans="1:4" ht="15.75">
      <c r="A125" s="38"/>
      <c r="D125" s="374"/>
    </row>
    <row r="126" spans="1:4" ht="15.75">
      <c r="A126" s="38"/>
      <c r="D126" s="374"/>
    </row>
    <row r="127" spans="1:4" ht="15.75">
      <c r="A127" s="38"/>
      <c r="D127" s="374"/>
    </row>
    <row r="128" spans="1:4" ht="15.75">
      <c r="A128" s="38"/>
      <c r="D128" s="374"/>
    </row>
    <row r="129" spans="1:4" ht="15.75">
      <c r="A129" s="38"/>
      <c r="D129" s="374"/>
    </row>
    <row r="130" spans="1:4" ht="15.75">
      <c r="A130" s="38"/>
      <c r="D130" s="374"/>
    </row>
    <row r="131" spans="1:4" ht="15.75">
      <c r="A131" s="38"/>
      <c r="D131" s="374"/>
    </row>
    <row r="132" spans="1:4" ht="15.75">
      <c r="A132" s="38"/>
      <c r="D132" s="374"/>
    </row>
    <row r="133" spans="1:4" ht="15.75">
      <c r="A133" s="38"/>
      <c r="D133" s="374"/>
    </row>
    <row r="134" spans="1:4" ht="15.75">
      <c r="A134" s="38"/>
      <c r="D134" s="374"/>
    </row>
    <row r="135" spans="1:4" ht="15.75">
      <c r="A135" s="38"/>
      <c r="D135" s="374"/>
    </row>
    <row r="136" spans="1:4" ht="15.75">
      <c r="A136" s="38"/>
      <c r="D136" s="374"/>
    </row>
    <row r="137" spans="1:4" ht="15.75">
      <c r="A137" s="38"/>
      <c r="D137" s="374"/>
    </row>
    <row r="138" spans="1:4" ht="15.75">
      <c r="A138" s="38"/>
      <c r="D138" s="374"/>
    </row>
    <row r="139" spans="1:4" ht="15.75">
      <c r="A139" s="38"/>
      <c r="D139" s="374"/>
    </row>
    <row r="140" spans="1:4" ht="15.75">
      <c r="A140" s="38"/>
      <c r="D140" s="374"/>
    </row>
    <row r="141" spans="1:4" ht="15.75">
      <c r="A141" s="38"/>
      <c r="D141" s="374"/>
    </row>
    <row r="142" spans="1:4" ht="15.75">
      <c r="A142" s="38"/>
      <c r="D142" s="374"/>
    </row>
    <row r="143" spans="1:4" ht="15.75">
      <c r="A143" s="38"/>
      <c r="D143" s="374"/>
    </row>
    <row r="144" spans="1:4" ht="15.75">
      <c r="A144" s="38"/>
      <c r="D144" s="374"/>
    </row>
    <row r="145" spans="1:4" ht="15.75">
      <c r="A145" s="38"/>
      <c r="D145" s="374"/>
    </row>
    <row r="146" spans="1:4" ht="15.75">
      <c r="A146" s="38"/>
      <c r="D146" s="374"/>
    </row>
    <row r="147" spans="1:4" ht="15.75">
      <c r="A147" s="38"/>
      <c r="D147" s="374"/>
    </row>
    <row r="148" spans="1:4" ht="15.75">
      <c r="A148" s="38"/>
      <c r="D148" s="374"/>
    </row>
    <row r="149" spans="1:4" ht="15.75">
      <c r="A149" s="38"/>
      <c r="D149" s="374"/>
    </row>
    <row r="150" spans="1:4" ht="15.75">
      <c r="A150" s="38"/>
      <c r="D150" s="374"/>
    </row>
    <row r="151" spans="1:4" ht="15.75">
      <c r="A151" s="38"/>
      <c r="D151" s="374"/>
    </row>
    <row r="152" spans="1:4" ht="15.75">
      <c r="A152" s="38"/>
      <c r="D152" s="374"/>
    </row>
    <row r="153" spans="1:4" ht="15.75">
      <c r="A153" s="38"/>
      <c r="D153" s="374"/>
    </row>
    <row r="154" spans="1:4" ht="15.75">
      <c r="A154" s="38"/>
      <c r="D154" s="374"/>
    </row>
    <row r="155" spans="1:4" ht="15.75">
      <c r="A155" s="38"/>
      <c r="D155" s="374"/>
    </row>
    <row r="156" spans="1:4" ht="15.75">
      <c r="A156" s="38"/>
      <c r="D156" s="374"/>
    </row>
    <row r="157" spans="1:4" ht="15.75">
      <c r="A157" s="38"/>
      <c r="D157" s="374"/>
    </row>
    <row r="158" spans="1:4" ht="15.75">
      <c r="A158" s="38"/>
      <c r="D158" s="374"/>
    </row>
    <row r="159" spans="1:4" ht="15.75">
      <c r="A159" s="38"/>
      <c r="D159" s="374"/>
    </row>
    <row r="160" spans="1:4" ht="15.75">
      <c r="A160" s="38"/>
      <c r="D160" s="374"/>
    </row>
    <row r="161" spans="1:4" ht="15.75">
      <c r="A161" s="38"/>
      <c r="D161" s="374"/>
    </row>
    <row r="162" spans="1:4" ht="15.75">
      <c r="A162" s="38"/>
      <c r="D162" s="374"/>
    </row>
    <row r="163" spans="1:4" ht="15.75">
      <c r="A163" s="38"/>
      <c r="D163" s="374"/>
    </row>
    <row r="164" spans="1:4" ht="15.75">
      <c r="A164" s="38"/>
      <c r="D164" s="374"/>
    </row>
    <row r="165" spans="1:4" ht="15.75">
      <c r="A165" s="38"/>
      <c r="D165" s="374"/>
    </row>
    <row r="166" spans="1:4" ht="15.75">
      <c r="A166" s="38"/>
      <c r="D166" s="374"/>
    </row>
    <row r="167" spans="1:4" ht="15.75">
      <c r="A167" s="38"/>
      <c r="D167" s="374"/>
    </row>
    <row r="168" spans="1:4" ht="15.75">
      <c r="A168" s="38"/>
      <c r="D168" s="374"/>
    </row>
    <row r="169" spans="1:4" ht="15.75">
      <c r="A169" s="38"/>
      <c r="D169" s="374"/>
    </row>
    <row r="170" spans="1:4" ht="15.75">
      <c r="A170" s="38"/>
      <c r="D170" s="374"/>
    </row>
    <row r="171" spans="1:4" ht="15.75">
      <c r="A171" s="38"/>
      <c r="D171" s="374"/>
    </row>
    <row r="172" spans="1:4" ht="15.75">
      <c r="A172" s="38"/>
      <c r="D172" s="374"/>
    </row>
    <row r="173" spans="1:4" ht="15.75">
      <c r="A173" s="38"/>
      <c r="D173" s="374"/>
    </row>
    <row r="174" spans="1:4" ht="15.75">
      <c r="A174" s="38"/>
      <c r="D174" s="374"/>
    </row>
    <row r="175" spans="1:4" ht="15.75">
      <c r="A175" s="38"/>
      <c r="D175" s="374"/>
    </row>
    <row r="176" spans="1:4" ht="15.75">
      <c r="A176" s="38"/>
      <c r="D176" s="374"/>
    </row>
    <row r="177" spans="1:4" ht="15.75">
      <c r="A177" s="38"/>
      <c r="D177" s="374"/>
    </row>
    <row r="178" spans="1:4" ht="15.75">
      <c r="A178" s="38"/>
      <c r="D178" s="374"/>
    </row>
    <row r="179" spans="1:4" ht="15.75">
      <c r="A179" s="38"/>
      <c r="D179" s="374"/>
    </row>
    <row r="180" spans="1:4" ht="15.75">
      <c r="A180" s="38"/>
      <c r="D180" s="374"/>
    </row>
    <row r="181" spans="1:4" ht="15.75">
      <c r="A181" s="38"/>
      <c r="D181" s="374"/>
    </row>
    <row r="182" spans="1:4" ht="15.75">
      <c r="A182" s="38"/>
      <c r="D182" s="374"/>
    </row>
    <row r="183" spans="1:4" ht="15.75">
      <c r="A183" s="38"/>
      <c r="D183" s="374"/>
    </row>
    <row r="184" spans="1:4" ht="15.75">
      <c r="A184" s="38"/>
      <c r="D184" s="374"/>
    </row>
    <row r="185" spans="1:4" ht="15.75">
      <c r="A185" s="38"/>
      <c r="D185" s="374"/>
    </row>
    <row r="186" spans="1:4" ht="15.75">
      <c r="A186" s="38"/>
      <c r="D186" s="374"/>
    </row>
    <row r="187" spans="1:4" ht="15.75">
      <c r="A187" s="38"/>
      <c r="D187" s="374"/>
    </row>
    <row r="188" spans="1:4" ht="15.75">
      <c r="A188" s="38"/>
      <c r="D188" s="374"/>
    </row>
    <row r="189" spans="1:4" ht="15.75">
      <c r="A189" s="38"/>
      <c r="D189" s="374"/>
    </row>
    <row r="190" spans="1:4" ht="15.75">
      <c r="A190" s="38"/>
      <c r="D190" s="374"/>
    </row>
    <row r="191" spans="1:4" ht="15.75">
      <c r="A191" s="38"/>
      <c r="D191" s="374"/>
    </row>
    <row r="192" spans="1:4" ht="15.75">
      <c r="A192" s="38"/>
      <c r="D192" s="374"/>
    </row>
    <row r="193" spans="1:26" ht="15.75">
      <c r="A193" s="38"/>
      <c r="D193" s="374"/>
    </row>
    <row r="194" spans="1:26" ht="15.75">
      <c r="A194" s="38"/>
      <c r="D194" s="374"/>
    </row>
    <row r="195" spans="1:26" ht="15.75">
      <c r="A195" s="39"/>
      <c r="D195" s="374"/>
    </row>
    <row r="196" spans="1:26" ht="15.75">
      <c r="A196" s="39"/>
      <c r="D196" s="374"/>
    </row>
    <row r="197" spans="1:26" ht="15.75">
      <c r="A197" s="39"/>
      <c r="D197" s="374"/>
    </row>
    <row r="198" spans="1:26" ht="15.75">
      <c r="A198" s="39"/>
    </row>
    <row r="199" spans="1:26" ht="15.75">
      <c r="A199" s="39"/>
    </row>
    <row r="200" spans="1:26" ht="15.75">
      <c r="A200" s="39"/>
    </row>
    <row r="201" spans="1:26" ht="15.75">
      <c r="A201" s="39"/>
    </row>
    <row r="202" spans="1:26" ht="15.75">
      <c r="A202" s="39"/>
    </row>
    <row r="203" spans="1:26" ht="15.75">
      <c r="A203" s="39"/>
    </row>
    <row r="204" spans="1:26" ht="15.75">
      <c r="A204" s="39"/>
    </row>
    <row r="205" spans="1:26" ht="15.75">
      <c r="A205" s="39"/>
    </row>
    <row r="206" spans="1:26" ht="15.75">
      <c r="A206" s="39"/>
    </row>
    <row r="207" spans="1:26" s="367" customFormat="1" ht="15.75">
      <c r="A207" s="39"/>
      <c r="E207" s="239"/>
      <c r="F207" s="239"/>
      <c r="G207" s="239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</row>
    <row r="208" spans="1:26" s="367" customFormat="1" ht="15.75">
      <c r="A208" s="39"/>
      <c r="E208" s="23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</row>
    <row r="209" spans="1:26" s="367" customFormat="1" ht="15.75">
      <c r="A209" s="39"/>
      <c r="E209" s="23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</row>
    <row r="210" spans="1:26" s="367" customFormat="1" ht="15.75">
      <c r="A210" s="39"/>
      <c r="E210" s="23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</row>
    <row r="211" spans="1:26" s="367" customFormat="1" ht="15.75">
      <c r="A211" s="39"/>
      <c r="E211" s="23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</row>
    <row r="212" spans="1:26" s="367" customFormat="1" ht="15.75">
      <c r="A212" s="39"/>
      <c r="E212" s="23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</row>
    <row r="213" spans="1:26" s="367" customFormat="1" ht="15.75">
      <c r="A213" s="39"/>
      <c r="E213" s="23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</row>
    <row r="214" spans="1:26" s="367" customFormat="1" ht="15.75">
      <c r="A214" s="39"/>
      <c r="E214" s="23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</row>
    <row r="215" spans="1:26" s="367" customFormat="1" ht="15.75">
      <c r="A215" s="39"/>
      <c r="E215" s="23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</row>
    <row r="216" spans="1:26" s="367" customFormat="1" ht="15.75">
      <c r="A216" s="39"/>
      <c r="E216" s="23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</row>
    <row r="217" spans="1:26" s="367" customFormat="1" ht="15.75">
      <c r="A217" s="39"/>
      <c r="E217" s="23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</row>
    <row r="218" spans="1:26" s="367" customFormat="1" ht="15.75">
      <c r="A218" s="39"/>
      <c r="E218" s="23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</row>
    <row r="219" spans="1:26" s="367" customFormat="1" ht="15.75">
      <c r="A219" s="39"/>
      <c r="E219" s="23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</row>
    <row r="220" spans="1:26" s="367" customFormat="1" ht="15.75">
      <c r="A220" s="39"/>
      <c r="E220" s="23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</row>
    <row r="221" spans="1:26" s="367" customFormat="1" ht="15.75">
      <c r="A221" s="39"/>
      <c r="E221" s="23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</row>
    <row r="222" spans="1:26" s="367" customFormat="1" ht="15.75">
      <c r="A222" s="39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</row>
    <row r="223" spans="1:26" s="367" customFormat="1" ht="15.75">
      <c r="A223" s="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</row>
    <row r="224" spans="1:26" s="367" customFormat="1" ht="15.75">
      <c r="A224" s="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</row>
    <row r="225" spans="1:26" s="367" customFormat="1" ht="15.75">
      <c r="A225" s="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</row>
    <row r="226" spans="1:26" s="367" customFormat="1" ht="15.75">
      <c r="A226" s="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</row>
    <row r="227" spans="1:26" s="367" customFormat="1" ht="15.75">
      <c r="A227" s="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</row>
    <row r="228" spans="1:26" s="367" customFormat="1" ht="15.75">
      <c r="A228" s="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</row>
    <row r="229" spans="1:26" s="367" customFormat="1" ht="15.75">
      <c r="A229" s="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</row>
    <row r="230" spans="1:26" s="367" customFormat="1" ht="15.75">
      <c r="A230" s="39"/>
      <c r="E230" s="239"/>
      <c r="F230" s="239"/>
      <c r="G230" s="239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</row>
    <row r="231" spans="1:26" s="367" customFormat="1" ht="15.75">
      <c r="A231" s="39"/>
      <c r="E231" s="239"/>
      <c r="F231" s="239"/>
      <c r="G231" s="239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</row>
    <row r="232" spans="1:26" s="367" customFormat="1" ht="15.75">
      <c r="A232" s="39"/>
      <c r="E232" s="239"/>
      <c r="F232" s="239"/>
      <c r="G232" s="239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</row>
    <row r="233" spans="1:26" s="367" customFormat="1" ht="15.75">
      <c r="A233" s="39"/>
      <c r="E233" s="239"/>
      <c r="F233" s="239"/>
      <c r="G233" s="239"/>
      <c r="H233" s="239"/>
      <c r="I233" s="239"/>
      <c r="J233" s="239"/>
      <c r="K233" s="239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</row>
    <row r="234" spans="1:26" s="367" customFormat="1" ht="15.75">
      <c r="A234" s="39"/>
      <c r="E234" s="239"/>
      <c r="F234" s="239"/>
      <c r="G234" s="239"/>
      <c r="H234" s="239"/>
      <c r="I234" s="239"/>
      <c r="J234" s="239"/>
      <c r="K234" s="239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</row>
    <row r="235" spans="1:26" s="367" customFormat="1" ht="15.75">
      <c r="A235" s="39"/>
      <c r="E235" s="239"/>
      <c r="F235" s="239"/>
      <c r="G235" s="239"/>
      <c r="H235" s="239"/>
      <c r="I235" s="239"/>
      <c r="J235" s="239"/>
      <c r="K235" s="239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</row>
    <row r="236" spans="1:26" s="367" customFormat="1" ht="15.75">
      <c r="A236" s="39"/>
      <c r="E236" s="239"/>
      <c r="F236" s="239"/>
      <c r="G236" s="239"/>
      <c r="H236" s="239"/>
      <c r="I236" s="239"/>
      <c r="J236" s="239"/>
      <c r="K236" s="239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</row>
    <row r="237" spans="1:26" s="367" customFormat="1" ht="15.75">
      <c r="A237" s="39"/>
      <c r="E237" s="239"/>
      <c r="F237" s="239"/>
      <c r="G237" s="239"/>
      <c r="H237" s="239"/>
      <c r="I237" s="239"/>
      <c r="J237" s="239"/>
      <c r="K237" s="239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</row>
    <row r="238" spans="1:26" s="367" customFormat="1" ht="15.75">
      <c r="A238" s="39"/>
      <c r="E238" s="239"/>
      <c r="F238" s="239"/>
      <c r="G238" s="239"/>
      <c r="H238" s="239"/>
      <c r="I238" s="239"/>
      <c r="J238" s="239"/>
      <c r="K238" s="239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</row>
    <row r="239" spans="1:26" s="367" customFormat="1" ht="15.75">
      <c r="A239" s="39"/>
      <c r="E239" s="239"/>
      <c r="F239" s="239"/>
      <c r="G239" s="239"/>
      <c r="H239" s="239"/>
      <c r="I239" s="239"/>
      <c r="J239" s="239"/>
      <c r="K239" s="239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</row>
    <row r="240" spans="1:26" s="367" customFormat="1" ht="15.75">
      <c r="A240" s="39"/>
      <c r="E240" s="239"/>
      <c r="F240" s="239"/>
      <c r="G240" s="239"/>
      <c r="H240" s="239"/>
      <c r="I240" s="239"/>
      <c r="J240" s="239"/>
      <c r="K240" s="239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</row>
    <row r="241" spans="1:26" s="367" customFormat="1" ht="15.75">
      <c r="A241" s="39"/>
      <c r="E241" s="239"/>
      <c r="F241" s="239"/>
      <c r="G241" s="239"/>
      <c r="H241" s="239"/>
      <c r="I241" s="239"/>
      <c r="J241" s="239"/>
      <c r="K241" s="239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</row>
    <row r="242" spans="1:26" s="367" customFormat="1" ht="15.75">
      <c r="A242" s="39"/>
      <c r="E242" s="239"/>
      <c r="F242" s="239"/>
      <c r="G242" s="239"/>
      <c r="H242" s="239"/>
      <c r="I242" s="239"/>
      <c r="J242" s="239"/>
      <c r="K242" s="239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</row>
    <row r="243" spans="1:26" s="367" customFormat="1" ht="15.75">
      <c r="A243" s="39"/>
      <c r="E243" s="239"/>
      <c r="F243" s="239"/>
      <c r="G243" s="239"/>
      <c r="H243" s="239"/>
      <c r="I243" s="239"/>
      <c r="J243" s="239"/>
      <c r="K243" s="239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</row>
    <row r="244" spans="1:26" s="367" customFormat="1" ht="15.75">
      <c r="A244" s="39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</row>
    <row r="245" spans="1:26" s="367" customFormat="1" ht="15.75">
      <c r="A245" s="39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</row>
    <row r="246" spans="1:26" s="367" customFormat="1" ht="15.75">
      <c r="A246" s="39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</row>
    <row r="247" spans="1:26" s="367" customFormat="1" ht="15.75">
      <c r="A247" s="39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</row>
    <row r="248" spans="1:26" s="367" customFormat="1" ht="15.75">
      <c r="A248" s="39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</row>
    <row r="249" spans="1:26" s="367" customFormat="1" ht="15.75">
      <c r="A249" s="39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</row>
    <row r="250" spans="1:26" s="367" customFormat="1" ht="15.75">
      <c r="A250" s="39"/>
      <c r="E250" s="239"/>
      <c r="F250" s="239"/>
      <c r="G250" s="239"/>
      <c r="H250" s="239"/>
      <c r="I250" s="239"/>
      <c r="J250" s="239"/>
      <c r="K250" s="239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</row>
    <row r="251" spans="1:26" s="367" customFormat="1" ht="15.75">
      <c r="A251" s="39"/>
      <c r="E251" s="239"/>
      <c r="F251" s="239"/>
      <c r="G251" s="239"/>
      <c r="H251" s="239"/>
      <c r="I251" s="239"/>
      <c r="J251" s="239"/>
      <c r="K251" s="239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</row>
    <row r="252" spans="1:26" s="367" customFormat="1" ht="15.75">
      <c r="A252" s="39"/>
      <c r="E252" s="239"/>
      <c r="F252" s="239"/>
      <c r="G252" s="239"/>
      <c r="H252" s="239"/>
      <c r="I252" s="239"/>
      <c r="J252" s="239"/>
      <c r="K252" s="239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</row>
    <row r="253" spans="1:26" s="367" customFormat="1" ht="15.75">
      <c r="A253" s="39"/>
      <c r="E253" s="239"/>
      <c r="F253" s="239"/>
      <c r="G253" s="239"/>
      <c r="H253" s="239"/>
      <c r="I253" s="239"/>
      <c r="J253" s="239"/>
      <c r="K253" s="239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</row>
    <row r="254" spans="1:26" s="367" customFormat="1" ht="15.75">
      <c r="A254" s="39"/>
      <c r="E254" s="239"/>
      <c r="F254" s="239"/>
      <c r="G254" s="239"/>
      <c r="H254" s="239"/>
      <c r="I254" s="239"/>
      <c r="J254" s="239"/>
      <c r="K254" s="239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</row>
    <row r="255" spans="1:26" s="367" customFormat="1" ht="15.75">
      <c r="A255" s="39"/>
      <c r="E255" s="239"/>
      <c r="F255" s="239"/>
      <c r="G255" s="239"/>
      <c r="H255" s="239"/>
      <c r="I255" s="239"/>
      <c r="J255" s="239"/>
      <c r="K255" s="239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</row>
    <row r="256" spans="1:26" s="367" customFormat="1" ht="15.75">
      <c r="A256" s="39"/>
      <c r="E256" s="239"/>
      <c r="F256" s="239"/>
      <c r="G256" s="239"/>
      <c r="H256" s="239"/>
      <c r="I256" s="239"/>
      <c r="J256" s="239"/>
      <c r="K256" s="239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</row>
    <row r="257" spans="1:26" s="367" customFormat="1" ht="15.75">
      <c r="A257" s="39"/>
      <c r="E257" s="239"/>
      <c r="F257" s="239"/>
      <c r="G257" s="239"/>
      <c r="H257" s="239"/>
      <c r="I257" s="239"/>
      <c r="J257" s="239"/>
      <c r="K257" s="239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</row>
    <row r="258" spans="1:26" s="367" customFormat="1" ht="15.75">
      <c r="A258" s="39"/>
      <c r="E258" s="239"/>
      <c r="F258" s="239"/>
      <c r="G258" s="239"/>
      <c r="H258" s="239"/>
      <c r="I258" s="239"/>
      <c r="J258" s="239"/>
      <c r="K258" s="239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</row>
    <row r="259" spans="1:26" s="367" customFormat="1" ht="15.75">
      <c r="A259" s="39"/>
      <c r="E259" s="239"/>
      <c r="F259" s="239"/>
      <c r="G259" s="239"/>
      <c r="H259" s="239"/>
      <c r="I259" s="239"/>
      <c r="J259" s="239"/>
      <c r="K259" s="239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</row>
    <row r="260" spans="1:26" s="367" customFormat="1" ht="15.75">
      <c r="A260" s="39"/>
      <c r="E260" s="239"/>
      <c r="F260" s="239"/>
      <c r="G260" s="239"/>
      <c r="H260" s="239"/>
      <c r="I260" s="239"/>
      <c r="J260" s="239"/>
      <c r="K260" s="239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</row>
    <row r="261" spans="1:26" s="367" customFormat="1" ht="15.75">
      <c r="A261" s="39"/>
      <c r="E261" s="239"/>
      <c r="F261" s="239"/>
      <c r="G261" s="239"/>
      <c r="H261" s="239"/>
      <c r="I261" s="239"/>
      <c r="J261" s="239"/>
      <c r="K261" s="239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</row>
    <row r="262" spans="1:26" s="367" customFormat="1" ht="15.75">
      <c r="A262" s="39"/>
      <c r="E262" s="239"/>
      <c r="F262" s="239"/>
      <c r="G262" s="239"/>
      <c r="H262" s="239"/>
      <c r="I262" s="239"/>
      <c r="J262" s="239"/>
      <c r="K262" s="239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</row>
    <row r="263" spans="1:26" s="367" customFormat="1" ht="15.75">
      <c r="A263" s="39"/>
      <c r="E263" s="239"/>
      <c r="F263" s="239"/>
      <c r="G263" s="239"/>
      <c r="H263" s="239"/>
      <c r="I263" s="239"/>
      <c r="J263" s="239"/>
      <c r="K263" s="239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</row>
    <row r="264" spans="1:26" s="367" customFormat="1" ht="15.75">
      <c r="A264" s="39"/>
      <c r="E264" s="239"/>
      <c r="F264" s="239"/>
      <c r="G264" s="239"/>
      <c r="H264" s="239"/>
      <c r="I264" s="239"/>
      <c r="J264" s="239"/>
      <c r="K264" s="239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</row>
    <row r="265" spans="1:26" s="367" customFormat="1" ht="15.75">
      <c r="A265" s="39"/>
      <c r="E265" s="239"/>
      <c r="F265" s="239"/>
      <c r="G265" s="239"/>
      <c r="H265" s="239"/>
      <c r="I265" s="239"/>
      <c r="J265" s="239"/>
      <c r="K265" s="239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</row>
    <row r="266" spans="1:26" s="367" customFormat="1" ht="15.75">
      <c r="A266" s="39"/>
      <c r="E266" s="239"/>
      <c r="F266" s="239"/>
      <c r="G266" s="239"/>
      <c r="H266" s="239"/>
      <c r="I266" s="239"/>
      <c r="J266" s="239"/>
      <c r="K266" s="239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</row>
    <row r="267" spans="1:26" s="367" customFormat="1" ht="15.75">
      <c r="A267" s="39"/>
      <c r="E267" s="239"/>
      <c r="F267" s="239"/>
      <c r="G267" s="239"/>
      <c r="H267" s="239"/>
      <c r="I267" s="239"/>
      <c r="J267" s="239"/>
      <c r="K267" s="239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</row>
    <row r="268" spans="1:26" s="367" customFormat="1" ht="15.75">
      <c r="A268" s="39"/>
      <c r="E268" s="239"/>
      <c r="F268" s="239"/>
      <c r="G268" s="239"/>
      <c r="H268" s="239"/>
      <c r="I268" s="239"/>
      <c r="J268" s="239"/>
      <c r="K268" s="239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</row>
    <row r="269" spans="1:26" s="367" customFormat="1" ht="15.75">
      <c r="A269" s="39"/>
      <c r="E269" s="239"/>
      <c r="F269" s="239"/>
      <c r="G269" s="239"/>
      <c r="H269" s="239"/>
      <c r="I269" s="239"/>
      <c r="J269" s="239"/>
      <c r="K269" s="239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</row>
    <row r="270" spans="1:26" s="367" customFormat="1" ht="15.75">
      <c r="A270" s="39"/>
      <c r="E270" s="239"/>
      <c r="F270" s="239"/>
      <c r="G270" s="239"/>
      <c r="H270" s="239"/>
      <c r="I270" s="239"/>
      <c r="J270" s="239"/>
      <c r="K270" s="239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</row>
    <row r="271" spans="1:26" s="367" customFormat="1" ht="15.75">
      <c r="A271" s="39"/>
      <c r="E271" s="239"/>
      <c r="F271" s="239"/>
      <c r="G271" s="239"/>
      <c r="H271" s="239"/>
      <c r="I271" s="239"/>
      <c r="J271" s="239"/>
      <c r="K271" s="239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</row>
    <row r="272" spans="1:26" s="367" customFormat="1" ht="15.75">
      <c r="A272" s="39"/>
      <c r="E272" s="239"/>
      <c r="F272" s="239"/>
      <c r="G272" s="239"/>
      <c r="H272" s="239"/>
      <c r="I272" s="239"/>
      <c r="J272" s="239"/>
      <c r="K272" s="239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</row>
    <row r="273" spans="1:26" s="367" customFormat="1" ht="15.75">
      <c r="A273" s="39"/>
      <c r="E273" s="239"/>
      <c r="F273" s="239"/>
      <c r="G273" s="239"/>
      <c r="H273" s="239"/>
      <c r="I273" s="239"/>
      <c r="J273" s="239"/>
      <c r="K273" s="239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</row>
    <row r="274" spans="1:26" s="367" customFormat="1" ht="15.75">
      <c r="A274" s="39"/>
      <c r="E274" s="239"/>
      <c r="F274" s="239"/>
      <c r="G274" s="239"/>
      <c r="H274" s="239"/>
      <c r="I274" s="239"/>
      <c r="J274" s="239"/>
      <c r="K274" s="239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</row>
    <row r="275" spans="1:26" s="367" customFormat="1" ht="15.75">
      <c r="A275" s="39"/>
      <c r="E275" s="239"/>
      <c r="F275" s="239"/>
      <c r="G275" s="239"/>
      <c r="H275" s="239"/>
      <c r="I275" s="239"/>
      <c r="J275" s="239"/>
      <c r="K275" s="239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</row>
    <row r="276" spans="1:26" s="367" customFormat="1" ht="15.75">
      <c r="A276" s="39"/>
      <c r="E276" s="239"/>
      <c r="F276" s="239"/>
      <c r="G276" s="239"/>
      <c r="H276" s="239"/>
      <c r="I276" s="239"/>
      <c r="J276" s="239"/>
      <c r="K276" s="239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</row>
    <row r="277" spans="1:26" s="367" customFormat="1" ht="15.75">
      <c r="A277" s="39"/>
      <c r="E277" s="239"/>
      <c r="F277" s="239"/>
      <c r="G277" s="239"/>
      <c r="H277" s="239"/>
      <c r="I277" s="239"/>
      <c r="J277" s="239"/>
      <c r="K277" s="239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</row>
    <row r="278" spans="1:26" s="367" customFormat="1" ht="15.75">
      <c r="A278" s="39"/>
      <c r="E278" s="239"/>
      <c r="F278" s="239"/>
      <c r="G278" s="239"/>
      <c r="H278" s="239"/>
      <c r="I278" s="239"/>
      <c r="J278" s="239"/>
      <c r="K278" s="239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</row>
    <row r="279" spans="1:26" s="367" customFormat="1" ht="15.75">
      <c r="A279" s="39"/>
      <c r="E279" s="239"/>
      <c r="F279" s="239"/>
      <c r="G279" s="239"/>
      <c r="H279" s="239"/>
      <c r="I279" s="239"/>
      <c r="J279" s="239"/>
      <c r="K279" s="239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</row>
    <row r="280" spans="1:26" s="367" customFormat="1" ht="15.75">
      <c r="A280" s="39"/>
      <c r="E280" s="239"/>
      <c r="F280" s="239"/>
      <c r="G280" s="239"/>
      <c r="H280" s="239"/>
      <c r="I280" s="239"/>
      <c r="J280" s="239"/>
      <c r="K280" s="239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</row>
    <row r="281" spans="1:26" s="367" customFormat="1" ht="15.75">
      <c r="A281" s="39"/>
      <c r="E281" s="239"/>
      <c r="F281" s="239"/>
      <c r="G281" s="239"/>
      <c r="H281" s="239"/>
      <c r="I281" s="239"/>
      <c r="J281" s="239"/>
      <c r="K281" s="239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</row>
    <row r="282" spans="1:26" s="367" customFormat="1" ht="15.75">
      <c r="A282" s="39"/>
      <c r="E282" s="239"/>
      <c r="F282" s="239"/>
      <c r="G282" s="239"/>
      <c r="H282" s="239"/>
      <c r="I282" s="239"/>
      <c r="J282" s="239"/>
      <c r="K282" s="239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</row>
    <row r="283" spans="1:26" s="367" customFormat="1" ht="15.75">
      <c r="A283" s="39"/>
      <c r="E283" s="239"/>
      <c r="F283" s="239"/>
      <c r="G283" s="239"/>
      <c r="H283" s="239"/>
      <c r="I283" s="239"/>
      <c r="J283" s="239"/>
      <c r="K283" s="239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</row>
    <row r="284" spans="1:26" s="367" customFormat="1" ht="15.75">
      <c r="A284" s="39"/>
      <c r="E284" s="239"/>
      <c r="F284" s="239"/>
      <c r="G284" s="239"/>
      <c r="H284" s="239"/>
      <c r="I284" s="239"/>
      <c r="J284" s="239"/>
      <c r="K284" s="239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</row>
    <row r="285" spans="1:26" s="367" customFormat="1" ht="15.75">
      <c r="A285" s="39"/>
      <c r="E285" s="239"/>
      <c r="F285" s="239"/>
      <c r="G285" s="239"/>
      <c r="H285" s="239"/>
      <c r="I285" s="239"/>
      <c r="J285" s="239"/>
      <c r="K285" s="239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</row>
    <row r="286" spans="1:26" s="367" customFormat="1" ht="15.75">
      <c r="A286" s="39"/>
      <c r="E286" s="239"/>
      <c r="F286" s="239"/>
      <c r="G286" s="239"/>
      <c r="H286" s="239"/>
      <c r="I286" s="239"/>
      <c r="J286" s="239"/>
      <c r="K286" s="239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</row>
    <row r="287" spans="1:26" s="367" customFormat="1" ht="15.75">
      <c r="A287" s="39"/>
      <c r="E287" s="239"/>
      <c r="F287" s="239"/>
      <c r="G287" s="239"/>
      <c r="H287" s="239"/>
      <c r="I287" s="239"/>
      <c r="J287" s="239"/>
      <c r="K287" s="239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</row>
    <row r="288" spans="1:26" s="367" customFormat="1" ht="15.75">
      <c r="A288" s="39"/>
      <c r="E288" s="239"/>
      <c r="F288" s="239"/>
      <c r="G288" s="239"/>
      <c r="H288" s="239"/>
      <c r="I288" s="239"/>
      <c r="J288" s="239"/>
      <c r="K288" s="239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</row>
    <row r="289" spans="1:26" s="367" customFormat="1" ht="15.75">
      <c r="A289" s="39"/>
      <c r="E289" s="239"/>
      <c r="F289" s="239"/>
      <c r="G289" s="239"/>
      <c r="H289" s="239"/>
      <c r="I289" s="239"/>
      <c r="J289" s="239"/>
      <c r="K289" s="239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</row>
    <row r="290" spans="1:26" s="367" customFormat="1" ht="15.75">
      <c r="A290" s="39"/>
      <c r="E290" s="239"/>
      <c r="F290" s="239"/>
      <c r="G290" s="239"/>
      <c r="H290" s="239"/>
      <c r="I290" s="239"/>
      <c r="J290" s="239"/>
      <c r="K290" s="239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</row>
    <row r="291" spans="1:26" s="367" customFormat="1" ht="15.75">
      <c r="A291" s="39"/>
      <c r="E291" s="239"/>
      <c r="F291" s="239"/>
      <c r="G291" s="239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</row>
    <row r="292" spans="1:26" s="367" customFormat="1" ht="15.75">
      <c r="A292" s="39"/>
      <c r="E292" s="239"/>
      <c r="F292" s="239"/>
      <c r="G292" s="239"/>
      <c r="H292" s="239"/>
      <c r="I292" s="239"/>
      <c r="J292" s="239"/>
      <c r="K292" s="239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</row>
    <row r="293" spans="1:26" s="367" customFormat="1" ht="15.75">
      <c r="A293" s="39"/>
      <c r="E293" s="239"/>
      <c r="F293" s="239"/>
      <c r="G293" s="239"/>
      <c r="H293" s="239"/>
      <c r="I293" s="239"/>
      <c r="J293" s="239"/>
      <c r="K293" s="239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</row>
    <row r="294" spans="1:26" s="367" customFormat="1" ht="15.75">
      <c r="A294" s="39"/>
      <c r="E294" s="239"/>
      <c r="F294" s="239"/>
      <c r="G294" s="239"/>
      <c r="H294" s="239"/>
      <c r="I294" s="239"/>
      <c r="J294" s="239"/>
      <c r="K294" s="239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</row>
    <row r="295" spans="1:26" s="367" customFormat="1" ht="15.75">
      <c r="A295" s="39"/>
      <c r="E295" s="239"/>
      <c r="F295" s="239"/>
      <c r="G295" s="239"/>
      <c r="H295" s="239"/>
      <c r="I295" s="239"/>
      <c r="J295" s="239"/>
      <c r="K295" s="239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</row>
    <row r="296" spans="1:26" s="367" customFormat="1" ht="15.75">
      <c r="A296" s="39"/>
      <c r="E296" s="239"/>
      <c r="F296" s="239"/>
      <c r="G296" s="239"/>
      <c r="H296" s="239"/>
      <c r="I296" s="239"/>
      <c r="J296" s="239"/>
      <c r="K296" s="239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</row>
    <row r="297" spans="1:26" s="367" customFormat="1" ht="15.75">
      <c r="A297" s="39"/>
      <c r="E297" s="239"/>
      <c r="F297" s="239"/>
      <c r="G297" s="239"/>
      <c r="H297" s="239"/>
      <c r="I297" s="239"/>
      <c r="J297" s="239"/>
      <c r="K297" s="239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</row>
    <row r="298" spans="1:26" s="367" customFormat="1" ht="15.75">
      <c r="A298" s="39"/>
      <c r="E298" s="239"/>
      <c r="F298" s="239"/>
      <c r="G298" s="239"/>
      <c r="H298" s="239"/>
      <c r="I298" s="239"/>
      <c r="J298" s="239"/>
      <c r="K298" s="239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</row>
    <row r="299" spans="1:26" s="367" customFormat="1" ht="15.75">
      <c r="A299" s="39"/>
      <c r="E299" s="239"/>
      <c r="F299" s="239"/>
      <c r="G299" s="239"/>
      <c r="H299" s="239"/>
      <c r="I299" s="239"/>
      <c r="J299" s="239"/>
      <c r="K299" s="239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</row>
    <row r="300" spans="1:26" s="367" customFormat="1" ht="15.75">
      <c r="A300" s="39"/>
      <c r="E300" s="239"/>
      <c r="F300" s="239"/>
      <c r="G300" s="239"/>
      <c r="H300" s="239"/>
      <c r="I300" s="239"/>
      <c r="J300" s="239"/>
      <c r="K300" s="239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</row>
    <row r="301" spans="1:26" s="367" customFormat="1" ht="15.75">
      <c r="A301" s="39"/>
      <c r="E301" s="239"/>
      <c r="F301" s="239"/>
      <c r="G301" s="239"/>
      <c r="H301" s="239"/>
      <c r="I301" s="239"/>
      <c r="J301" s="239"/>
      <c r="K301" s="239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</row>
    <row r="302" spans="1:26" s="367" customFormat="1" ht="15.75">
      <c r="A302" s="39"/>
      <c r="E302" s="239"/>
      <c r="F302" s="239"/>
      <c r="G302" s="239"/>
      <c r="H302" s="239"/>
      <c r="I302" s="239"/>
      <c r="J302" s="239"/>
      <c r="K302" s="239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</row>
    <row r="303" spans="1:26" s="367" customFormat="1" ht="15.75">
      <c r="A303" s="39"/>
      <c r="E303" s="239"/>
      <c r="F303" s="239"/>
      <c r="G303" s="239"/>
      <c r="H303" s="239"/>
      <c r="I303" s="239"/>
      <c r="J303" s="239"/>
      <c r="K303" s="239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</row>
    <row r="304" spans="1:26" s="367" customFormat="1" ht="15.75">
      <c r="A304" s="39"/>
      <c r="E304" s="239"/>
      <c r="F304" s="239"/>
      <c r="G304" s="239"/>
      <c r="H304" s="239"/>
      <c r="I304" s="239"/>
      <c r="J304" s="239"/>
      <c r="K304" s="239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</row>
    <row r="305" spans="1:26" s="367" customFormat="1" ht="15.75">
      <c r="A305" s="39"/>
      <c r="E305" s="239"/>
      <c r="F305" s="239"/>
      <c r="G305" s="239"/>
      <c r="H305" s="239"/>
      <c r="I305" s="239"/>
      <c r="J305" s="239"/>
      <c r="K305" s="239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</row>
    <row r="306" spans="1:26" s="367" customFormat="1" ht="15.75">
      <c r="A306" s="39"/>
      <c r="E306" s="239"/>
      <c r="F306" s="239"/>
      <c r="G306" s="239"/>
      <c r="H306" s="239"/>
      <c r="I306" s="239"/>
      <c r="J306" s="239"/>
      <c r="K306" s="239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</row>
    <row r="307" spans="1:26" s="367" customFormat="1" ht="15.75">
      <c r="A307" s="39"/>
      <c r="E307" s="239"/>
      <c r="F307" s="239"/>
      <c r="G307" s="239"/>
      <c r="H307" s="239"/>
      <c r="I307" s="239"/>
      <c r="J307" s="239"/>
      <c r="K307" s="239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</row>
    <row r="308" spans="1:26" s="367" customFormat="1" ht="15.75">
      <c r="A308" s="39"/>
      <c r="E308" s="239"/>
      <c r="F308" s="239"/>
      <c r="G308" s="239"/>
      <c r="H308" s="239"/>
      <c r="I308" s="239"/>
      <c r="J308" s="239"/>
      <c r="K308" s="239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</row>
    <row r="309" spans="1:26" s="367" customFormat="1" ht="15.75">
      <c r="A309" s="39"/>
      <c r="E309" s="239"/>
      <c r="F309" s="239"/>
      <c r="G309" s="239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</row>
    <row r="310" spans="1:26" s="367" customFormat="1" ht="15.75">
      <c r="A310" s="39"/>
      <c r="E310" s="239"/>
      <c r="F310" s="239"/>
      <c r="G310" s="239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</row>
    <row r="311" spans="1:26" s="367" customFormat="1" ht="15.75">
      <c r="A311" s="39"/>
      <c r="E311" s="239"/>
      <c r="F311" s="239"/>
      <c r="G311" s="239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</row>
    <row r="312" spans="1:26" s="367" customFormat="1" ht="15.75">
      <c r="A312" s="39"/>
      <c r="E312" s="239"/>
      <c r="F312" s="239"/>
      <c r="G312" s="239"/>
      <c r="H312" s="239"/>
      <c r="I312" s="239"/>
      <c r="J312" s="239"/>
      <c r="K312" s="239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</row>
    <row r="313" spans="1:26" s="367" customFormat="1" ht="15.75">
      <c r="A313" s="39"/>
      <c r="E313" s="239"/>
      <c r="F313" s="239"/>
      <c r="G313" s="239"/>
      <c r="H313" s="239"/>
      <c r="I313" s="239"/>
      <c r="J313" s="239"/>
      <c r="K313" s="239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</row>
    <row r="314" spans="1:26" s="367" customFormat="1" ht="15.75">
      <c r="A314" s="39"/>
      <c r="E314" s="239"/>
      <c r="F314" s="239"/>
      <c r="G314" s="239"/>
      <c r="H314" s="239"/>
      <c r="I314" s="239"/>
      <c r="J314" s="239"/>
      <c r="K314" s="239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</row>
    <row r="315" spans="1:26" s="367" customFormat="1" ht="15.75">
      <c r="A315" s="39"/>
      <c r="E315" s="239"/>
      <c r="F315" s="239"/>
      <c r="G315" s="239"/>
      <c r="H315" s="239"/>
      <c r="I315" s="239"/>
      <c r="J315" s="239"/>
      <c r="K315" s="239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</row>
    <row r="316" spans="1:26" s="367" customFormat="1" ht="15.75">
      <c r="A316" s="39"/>
      <c r="E316" s="239"/>
      <c r="F316" s="239"/>
      <c r="G316" s="239"/>
      <c r="H316" s="239"/>
      <c r="I316" s="239"/>
      <c r="J316" s="239"/>
      <c r="K316" s="239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</row>
    <row r="317" spans="1:26" s="367" customFormat="1" ht="15.75">
      <c r="A317" s="39"/>
      <c r="E317" s="239"/>
      <c r="F317" s="239"/>
      <c r="G317" s="239"/>
      <c r="H317" s="239"/>
      <c r="I317" s="239"/>
      <c r="J317" s="239"/>
      <c r="K317" s="239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</row>
    <row r="318" spans="1:26" s="367" customFormat="1" ht="15.75">
      <c r="A318" s="39"/>
      <c r="E318" s="239"/>
      <c r="F318" s="239"/>
      <c r="G318" s="239"/>
      <c r="H318" s="239"/>
      <c r="I318" s="239"/>
      <c r="J318" s="239"/>
      <c r="K318" s="239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</row>
    <row r="319" spans="1:26" s="367" customFormat="1" ht="15.75">
      <c r="A319" s="39"/>
      <c r="E319" s="239"/>
      <c r="F319" s="239"/>
      <c r="G319" s="239"/>
      <c r="H319" s="239"/>
      <c r="I319" s="239"/>
      <c r="J319" s="239"/>
      <c r="K319" s="239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</row>
    <row r="320" spans="1:26" s="367" customFormat="1" ht="15.75">
      <c r="A320" s="39"/>
      <c r="E320" s="239"/>
      <c r="F320" s="239"/>
      <c r="G320" s="239"/>
      <c r="H320" s="239"/>
      <c r="I320" s="239"/>
      <c r="J320" s="239"/>
      <c r="K320" s="239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</row>
    <row r="321" spans="1:26" s="367" customFormat="1" ht="15.75">
      <c r="A321" s="39"/>
      <c r="E321" s="239"/>
      <c r="F321" s="239"/>
      <c r="G321" s="239"/>
      <c r="H321" s="239"/>
      <c r="I321" s="239"/>
      <c r="J321" s="239"/>
      <c r="K321" s="239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</row>
    <row r="322" spans="1:26" s="367" customFormat="1" ht="15.75">
      <c r="A322" s="39"/>
      <c r="E322" s="239"/>
      <c r="F322" s="239"/>
      <c r="G322" s="239"/>
      <c r="H322" s="239"/>
      <c r="I322" s="239"/>
      <c r="J322" s="239"/>
      <c r="K322" s="239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</row>
    <row r="323" spans="1:26" s="367" customFormat="1" ht="15.75">
      <c r="A323" s="39"/>
      <c r="E323" s="239"/>
      <c r="F323" s="239"/>
      <c r="G323" s="239"/>
      <c r="H323" s="239"/>
      <c r="I323" s="239"/>
      <c r="J323" s="239"/>
      <c r="K323" s="239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</row>
    <row r="324" spans="1:26" s="367" customFormat="1" ht="15.75">
      <c r="A324" s="39"/>
      <c r="E324" s="239"/>
      <c r="F324" s="239"/>
      <c r="G324" s="239"/>
      <c r="H324" s="239"/>
      <c r="I324" s="239"/>
      <c r="J324" s="239"/>
      <c r="K324" s="239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</row>
    <row r="325" spans="1:26" s="367" customFormat="1" ht="15.75">
      <c r="A325" s="39"/>
      <c r="E325" s="239"/>
      <c r="F325" s="239"/>
      <c r="G325" s="239"/>
      <c r="H325" s="239"/>
      <c r="I325" s="239"/>
      <c r="J325" s="239"/>
      <c r="K325" s="239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</row>
    <row r="326" spans="1:26" s="367" customFormat="1" ht="15.75">
      <c r="A326" s="39"/>
      <c r="E326" s="239"/>
      <c r="F326" s="239"/>
      <c r="G326" s="239"/>
      <c r="H326" s="239"/>
      <c r="I326" s="239"/>
      <c r="J326" s="239"/>
      <c r="K326" s="239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</row>
    <row r="327" spans="1:26" s="367" customFormat="1" ht="15.75">
      <c r="A327" s="39"/>
      <c r="E327" s="239"/>
      <c r="F327" s="239"/>
      <c r="G327" s="239"/>
      <c r="H327" s="239"/>
      <c r="I327" s="239"/>
      <c r="J327" s="239"/>
      <c r="K327" s="239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</row>
    <row r="328" spans="1:26" s="367" customFormat="1" ht="15.75">
      <c r="A328" s="39"/>
      <c r="E328" s="239"/>
      <c r="F328" s="239"/>
      <c r="G328" s="239"/>
      <c r="H328" s="239"/>
      <c r="I328" s="239"/>
      <c r="J328" s="239"/>
      <c r="K328" s="239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</row>
    <row r="329" spans="1:26" s="367" customFormat="1" ht="15.75">
      <c r="A329" s="39"/>
      <c r="E329" s="239"/>
      <c r="F329" s="239"/>
      <c r="G329" s="239"/>
      <c r="H329" s="239"/>
      <c r="I329" s="239"/>
      <c r="J329" s="239"/>
      <c r="K329" s="239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</row>
    <row r="330" spans="1:26" s="367" customFormat="1" ht="15.75">
      <c r="A330" s="39"/>
      <c r="E330" s="239"/>
      <c r="F330" s="239"/>
      <c r="G330" s="239"/>
      <c r="H330" s="239"/>
      <c r="I330" s="239"/>
      <c r="J330" s="239"/>
      <c r="K330" s="239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</row>
    <row r="331" spans="1:26" s="367" customFormat="1" ht="15.75">
      <c r="A331" s="39"/>
      <c r="E331" s="239"/>
      <c r="F331" s="239"/>
      <c r="G331" s="239"/>
      <c r="H331" s="239"/>
      <c r="I331" s="239"/>
      <c r="J331" s="239"/>
      <c r="K331" s="239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</row>
    <row r="332" spans="1:26" s="367" customFormat="1" ht="15.75">
      <c r="A332" s="39"/>
      <c r="E332" s="239"/>
      <c r="F332" s="239"/>
      <c r="G332" s="239"/>
      <c r="H332" s="239"/>
      <c r="I332" s="239"/>
      <c r="J332" s="239"/>
      <c r="K332" s="239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</row>
    <row r="333" spans="1:26" s="367" customFormat="1" ht="15.75">
      <c r="A333" s="39"/>
      <c r="E333" s="239"/>
      <c r="F333" s="239"/>
      <c r="G333" s="239"/>
      <c r="H333" s="239"/>
      <c r="I333" s="239"/>
      <c r="J333" s="239"/>
      <c r="K333" s="239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</row>
    <row r="334" spans="1:26" s="367" customFormat="1" ht="15.75">
      <c r="A334" s="39"/>
      <c r="E334" s="239"/>
      <c r="F334" s="239"/>
      <c r="G334" s="239"/>
      <c r="H334" s="239"/>
      <c r="I334" s="239"/>
      <c r="J334" s="239"/>
      <c r="K334" s="239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</row>
    <row r="335" spans="1:26" s="367" customFormat="1" ht="15.75">
      <c r="A335" s="39"/>
      <c r="E335" s="239"/>
      <c r="F335" s="239"/>
      <c r="G335" s="239"/>
      <c r="H335" s="239"/>
      <c r="I335" s="239"/>
      <c r="J335" s="239"/>
      <c r="K335" s="239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</row>
    <row r="336" spans="1:26" s="367" customFormat="1" ht="15.75">
      <c r="A336" s="39"/>
      <c r="E336" s="239"/>
      <c r="F336" s="239"/>
      <c r="G336" s="239"/>
      <c r="H336" s="239"/>
      <c r="I336" s="239"/>
      <c r="J336" s="239"/>
      <c r="K336" s="239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</row>
    <row r="337" spans="1:26" s="367" customFormat="1" ht="15.75">
      <c r="A337" s="39"/>
      <c r="E337" s="239"/>
      <c r="F337" s="239"/>
      <c r="G337" s="239"/>
      <c r="H337" s="239"/>
      <c r="I337" s="239"/>
      <c r="J337" s="239"/>
      <c r="K337" s="239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</row>
    <row r="338" spans="1:26" s="367" customFormat="1" ht="15.75">
      <c r="A338" s="39"/>
      <c r="E338" s="239"/>
      <c r="F338" s="239"/>
      <c r="G338" s="239"/>
      <c r="H338" s="239"/>
      <c r="I338" s="239"/>
      <c r="J338" s="239"/>
      <c r="K338" s="239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</row>
    <row r="339" spans="1:26" s="367" customFormat="1" ht="15.75">
      <c r="A339" s="39"/>
      <c r="E339" s="239"/>
      <c r="F339" s="239"/>
      <c r="G339" s="239"/>
      <c r="H339" s="239"/>
      <c r="I339" s="239"/>
      <c r="J339" s="239"/>
      <c r="K339" s="239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</row>
    <row r="340" spans="1:26" s="367" customFormat="1" ht="15.75">
      <c r="A340" s="39"/>
      <c r="E340" s="239"/>
      <c r="F340" s="239"/>
      <c r="G340" s="239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</row>
    <row r="341" spans="1:26" s="367" customFormat="1" ht="15.75">
      <c r="A341" s="39"/>
      <c r="E341" s="239"/>
      <c r="F341" s="239"/>
      <c r="G341" s="239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</row>
    <row r="342" spans="1:26" s="367" customFormat="1" ht="15.75">
      <c r="A342" s="39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</row>
    <row r="343" spans="1:26" s="367" customFormat="1" ht="15.75">
      <c r="A343" s="39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</row>
    <row r="344" spans="1:26" s="367" customFormat="1" ht="15.75">
      <c r="A344" s="39"/>
      <c r="E344" s="2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</row>
    <row r="345" spans="1:26" s="367" customFormat="1" ht="15.75">
      <c r="A345" s="39"/>
      <c r="E345" s="2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</row>
    <row r="346" spans="1:26" s="367" customFormat="1" ht="15.75">
      <c r="A346" s="39"/>
      <c r="E346" s="2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</row>
    <row r="347" spans="1:26" s="367" customFormat="1" ht="15.75">
      <c r="A347" s="39"/>
      <c r="E347" s="2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</row>
    <row r="348" spans="1:26" s="367" customFormat="1" ht="15.75">
      <c r="A348" s="39"/>
      <c r="E348" s="2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</row>
    <row r="349" spans="1:26" s="367" customFormat="1" ht="15.75">
      <c r="A349" s="39"/>
      <c r="E349" s="2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</row>
    <row r="350" spans="1:26" s="367" customFormat="1" ht="15.75">
      <c r="A350" s="39"/>
      <c r="E350" s="2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</row>
    <row r="351" spans="1:26" s="367" customFormat="1" ht="15.75">
      <c r="A351" s="39"/>
      <c r="E351" s="2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</row>
    <row r="352" spans="1:26" s="367" customFormat="1" ht="15.75">
      <c r="A352" s="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</row>
    <row r="353" spans="1:26" s="367" customFormat="1" ht="15.75">
      <c r="A353" s="39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</row>
    <row r="354" spans="1:26" s="367" customFormat="1" ht="15.75">
      <c r="A354" s="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</row>
    <row r="355" spans="1:26" s="367" customFormat="1" ht="15.75">
      <c r="A355" s="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</row>
    <row r="356" spans="1:26" s="367" customFormat="1" ht="15.75">
      <c r="A356" s="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</row>
    <row r="357" spans="1:26" s="367" customFormat="1" ht="15.75">
      <c r="A357" s="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</row>
    <row r="358" spans="1:26" s="367" customFormat="1" ht="15.75">
      <c r="A358" s="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</row>
    <row r="359" spans="1:26" s="367" customFormat="1" ht="15.75">
      <c r="A359" s="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</row>
    <row r="360" spans="1:26" s="367" customFormat="1" ht="15.75">
      <c r="A360" s="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</row>
    <row r="361" spans="1:26" s="367" customFormat="1" ht="15.75">
      <c r="A361" s="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</row>
    <row r="362" spans="1:26" s="367" customFormat="1" ht="15.75">
      <c r="A362" s="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</row>
    <row r="363" spans="1:26" s="367" customFormat="1" ht="15.75">
      <c r="A363" s="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</row>
    <row r="364" spans="1:26" s="367" customFormat="1" ht="15.75">
      <c r="A364" s="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</row>
    <row r="365" spans="1:26" s="367" customFormat="1" ht="15.75">
      <c r="A365" s="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</row>
    <row r="366" spans="1:26" s="367" customFormat="1" ht="15.75">
      <c r="A366" s="39"/>
      <c r="E366" s="239"/>
      <c r="F366" s="239"/>
      <c r="G366" s="239"/>
      <c r="H366" s="239"/>
      <c r="I366" s="239"/>
      <c r="J366" s="239"/>
      <c r="K366" s="239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</row>
    <row r="367" spans="1:26" s="367" customFormat="1" ht="15.75">
      <c r="A367" s="39"/>
      <c r="E367" s="239"/>
      <c r="F367" s="239"/>
      <c r="G367" s="239"/>
      <c r="H367" s="239"/>
      <c r="I367" s="239"/>
      <c r="J367" s="239"/>
      <c r="K367" s="239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</row>
    <row r="368" spans="1:26" s="367" customFormat="1" ht="15.75">
      <c r="A368" s="39"/>
      <c r="E368" s="239"/>
      <c r="F368" s="239"/>
      <c r="G368" s="239"/>
      <c r="H368" s="239"/>
      <c r="I368" s="239"/>
      <c r="J368" s="239"/>
      <c r="K368" s="239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</row>
    <row r="369" spans="1:26" s="367" customFormat="1" ht="15.75">
      <c r="A369" s="39"/>
      <c r="E369" s="239"/>
      <c r="F369" s="239"/>
      <c r="G369" s="239"/>
      <c r="H369" s="239"/>
      <c r="I369" s="239"/>
      <c r="J369" s="239"/>
      <c r="K369" s="239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</row>
    <row r="370" spans="1:26" s="367" customFormat="1" ht="15.75">
      <c r="A370" s="39"/>
      <c r="E370" s="239"/>
      <c r="F370" s="239"/>
      <c r="G370" s="239"/>
      <c r="H370" s="239"/>
      <c r="I370" s="239"/>
      <c r="J370" s="239"/>
      <c r="K370" s="239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</row>
    <row r="371" spans="1:26" s="367" customFormat="1" ht="15.75">
      <c r="A371" s="39"/>
      <c r="E371" s="239"/>
      <c r="F371" s="239"/>
      <c r="G371" s="239"/>
      <c r="H371" s="239"/>
      <c r="I371" s="239"/>
      <c r="J371" s="239"/>
      <c r="K371" s="239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</row>
    <row r="372" spans="1:26" s="367" customFormat="1" ht="15.75">
      <c r="A372" s="39"/>
      <c r="E372" s="239"/>
      <c r="F372" s="239"/>
      <c r="G372" s="239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</row>
    <row r="373" spans="1:26" s="367" customFormat="1" ht="15.75">
      <c r="A373" s="39"/>
      <c r="E373" s="239"/>
      <c r="F373" s="239"/>
      <c r="G373" s="239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</row>
    <row r="374" spans="1:26" s="367" customFormat="1" ht="15.75">
      <c r="A374" s="39"/>
      <c r="E374" s="239"/>
      <c r="F374" s="239"/>
      <c r="G374" s="239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</row>
    <row r="375" spans="1:26" s="367" customFormat="1" ht="15.75">
      <c r="A375" s="39"/>
      <c r="E375" s="239"/>
      <c r="F375" s="239"/>
      <c r="G375" s="239"/>
      <c r="H375" s="239"/>
      <c r="I375" s="239"/>
      <c r="J375" s="239"/>
      <c r="K375" s="239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</row>
    <row r="376" spans="1:26" s="367" customFormat="1" ht="15.75">
      <c r="A376" s="39"/>
      <c r="E376" s="239"/>
      <c r="F376" s="239"/>
      <c r="G376" s="239"/>
      <c r="H376" s="239"/>
      <c r="I376" s="239"/>
      <c r="J376" s="239"/>
      <c r="K376" s="239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</row>
    <row r="377" spans="1:26" s="367" customFormat="1" ht="15.75">
      <c r="A377" s="39"/>
      <c r="E377" s="239"/>
      <c r="F377" s="239"/>
      <c r="G377" s="239"/>
      <c r="H377" s="239"/>
      <c r="I377" s="239"/>
      <c r="J377" s="239"/>
      <c r="K377" s="239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</row>
    <row r="378" spans="1:26" s="367" customFormat="1" ht="15.75">
      <c r="A378" s="39"/>
      <c r="E378" s="239"/>
      <c r="F378" s="239"/>
      <c r="G378" s="239"/>
      <c r="H378" s="239"/>
      <c r="I378" s="239"/>
      <c r="J378" s="239"/>
      <c r="K378" s="239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</row>
    <row r="379" spans="1:26" s="367" customFormat="1" ht="15.75">
      <c r="A379" s="39"/>
      <c r="E379" s="239"/>
      <c r="F379" s="239"/>
      <c r="G379" s="239"/>
      <c r="H379" s="239"/>
      <c r="I379" s="239"/>
      <c r="J379" s="239"/>
      <c r="K379" s="239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</row>
    <row r="380" spans="1:26" s="367" customFormat="1" ht="15.75">
      <c r="A380" s="39"/>
      <c r="E380" s="239"/>
      <c r="F380" s="239"/>
      <c r="G380" s="239"/>
      <c r="H380" s="239"/>
      <c r="I380" s="239"/>
      <c r="J380" s="239"/>
      <c r="K380" s="239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</row>
    <row r="381" spans="1:26" s="367" customFormat="1" ht="15.75">
      <c r="A381" s="39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</row>
    <row r="382" spans="1:26" s="367" customFormat="1" ht="15.75">
      <c r="A382" s="39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</row>
    <row r="383" spans="1:26" s="367" customFormat="1" ht="15.75">
      <c r="A383" s="39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</row>
    <row r="384" spans="1:26" s="367" customFormat="1" ht="15.75">
      <c r="A384" s="39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</row>
    <row r="385" spans="1:26" s="367" customFormat="1" ht="15.75">
      <c r="A385" s="39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</row>
    <row r="386" spans="1:26" s="367" customFormat="1" ht="15.75">
      <c r="A386" s="39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</row>
    <row r="387" spans="1:26" s="367" customFormat="1" ht="15.75">
      <c r="A387" s="39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</row>
    <row r="388" spans="1:26" s="367" customFormat="1" ht="15.75">
      <c r="A388" s="39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</row>
    <row r="389" spans="1:26" s="367" customFormat="1" ht="15.75">
      <c r="A389" s="39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</row>
    <row r="390" spans="1:26" s="367" customFormat="1" ht="15.75">
      <c r="A390" s="39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</row>
    <row r="391" spans="1:26" s="367" customFormat="1" ht="15.75">
      <c r="A391" s="39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</row>
    <row r="392" spans="1:26" s="367" customFormat="1" ht="15.75">
      <c r="A392" s="39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</row>
    <row r="393" spans="1:26" s="367" customFormat="1" ht="15.75">
      <c r="A393" s="39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</row>
    <row r="394" spans="1:26" s="367" customFormat="1" ht="15.75">
      <c r="A394" s="39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</row>
    <row r="395" spans="1:26" s="367" customFormat="1" ht="15.75">
      <c r="A395" s="39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</row>
    <row r="396" spans="1:26" s="367" customFormat="1" ht="15.75">
      <c r="A396" s="39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</row>
    <row r="397" spans="1:26" s="367" customFormat="1" ht="15.75">
      <c r="A397" s="39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</row>
    <row r="398" spans="1:26" s="367" customFormat="1" ht="15.75">
      <c r="A398" s="39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</row>
    <row r="399" spans="1:26" s="367" customFormat="1" ht="15.75">
      <c r="A399" s="39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</row>
    <row r="400" spans="1:26" s="367" customFormat="1" ht="15.75">
      <c r="A400" s="39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</row>
    <row r="401" spans="1:26" s="367" customFormat="1" ht="15.75">
      <c r="A401" s="39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</row>
    <row r="402" spans="1:26" s="367" customFormat="1" ht="15.75">
      <c r="A402" s="39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</row>
    <row r="403" spans="1:26" s="367" customFormat="1" ht="15.75">
      <c r="A403" s="39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</row>
    <row r="404" spans="1:26" s="367" customFormat="1" ht="15.75">
      <c r="A404" s="39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</row>
    <row r="405" spans="1:26" s="367" customFormat="1" ht="15.75">
      <c r="A405" s="39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</row>
    <row r="406" spans="1:26" s="367" customFormat="1" ht="15.75">
      <c r="A406" s="39"/>
      <c r="E406" s="239"/>
      <c r="F406" s="239"/>
      <c r="G406" s="239"/>
      <c r="H406" s="239"/>
      <c r="I406" s="239"/>
      <c r="J406" s="239"/>
      <c r="K406" s="239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</row>
    <row r="407" spans="1:26" s="367" customFormat="1" ht="15.75">
      <c r="A407" s="39"/>
      <c r="E407" s="239"/>
      <c r="F407" s="239"/>
      <c r="G407" s="239"/>
      <c r="H407" s="239"/>
      <c r="I407" s="239"/>
      <c r="J407" s="239"/>
      <c r="K407" s="239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</row>
    <row r="408" spans="1:26" s="367" customFormat="1" ht="15.75">
      <c r="A408" s="39"/>
      <c r="E408" s="239"/>
      <c r="F408" s="239"/>
      <c r="G408" s="239"/>
      <c r="H408" s="239"/>
      <c r="I408" s="239"/>
      <c r="J408" s="239"/>
      <c r="K408" s="239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</row>
    <row r="409" spans="1:26" s="367" customFormat="1" ht="15.75">
      <c r="A409" s="39"/>
      <c r="E409" s="239"/>
      <c r="F409" s="239"/>
      <c r="G409" s="239"/>
      <c r="H409" s="239"/>
      <c r="I409" s="239"/>
      <c r="J409" s="239"/>
      <c r="K409" s="239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</row>
    <row r="410" spans="1:26" s="367" customFormat="1" ht="15.75">
      <c r="A410" s="39"/>
      <c r="E410" s="239"/>
      <c r="F410" s="239"/>
      <c r="G410" s="239"/>
      <c r="H410" s="239"/>
      <c r="I410" s="239"/>
      <c r="J410" s="239"/>
      <c r="K410" s="239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</row>
    <row r="411" spans="1:26" s="367" customFormat="1" ht="15.75">
      <c r="A411" s="39"/>
      <c r="E411" s="239"/>
      <c r="F411" s="239"/>
      <c r="G411" s="239"/>
      <c r="H411" s="239"/>
      <c r="I411" s="239"/>
      <c r="J411" s="239"/>
      <c r="K411" s="239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</row>
    <row r="412" spans="1:26" s="367" customFormat="1" ht="15.75">
      <c r="A412" s="39"/>
      <c r="E412" s="239"/>
      <c r="F412" s="239"/>
      <c r="G412" s="239"/>
      <c r="H412" s="239"/>
      <c r="I412" s="239"/>
      <c r="J412" s="239"/>
      <c r="K412" s="239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</row>
    <row r="413" spans="1:26" s="367" customFormat="1" ht="15.75">
      <c r="A413" s="39"/>
      <c r="E413" s="239"/>
      <c r="F413" s="239"/>
      <c r="G413" s="239"/>
      <c r="H413" s="239"/>
      <c r="I413" s="239"/>
      <c r="J413" s="239"/>
      <c r="K413" s="239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</row>
    <row r="414" spans="1:26" s="367" customFormat="1" ht="15.75">
      <c r="A414" s="39"/>
      <c r="E414" s="239"/>
      <c r="F414" s="239"/>
      <c r="G414" s="239"/>
      <c r="H414" s="239"/>
      <c r="I414" s="239"/>
      <c r="J414" s="239"/>
      <c r="K414" s="239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</row>
    <row r="415" spans="1:26" s="367" customFormat="1" ht="15.75">
      <c r="A415" s="39"/>
      <c r="E415" s="239"/>
      <c r="F415" s="239"/>
      <c r="G415" s="239"/>
      <c r="H415" s="239"/>
      <c r="I415" s="239"/>
      <c r="J415" s="239"/>
      <c r="K415" s="239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</row>
    <row r="416" spans="1:26" s="367" customFormat="1" ht="15.75">
      <c r="A416" s="39"/>
      <c r="E416" s="239"/>
      <c r="F416" s="239"/>
      <c r="G416" s="239"/>
      <c r="H416" s="239"/>
      <c r="I416" s="239"/>
      <c r="J416" s="239"/>
      <c r="K416" s="239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</row>
    <row r="417" spans="1:26" s="367" customFormat="1" ht="15.75">
      <c r="A417" s="39"/>
      <c r="E417" s="239"/>
      <c r="F417" s="239"/>
      <c r="G417" s="239"/>
      <c r="H417" s="239"/>
      <c r="I417" s="239"/>
      <c r="J417" s="239"/>
      <c r="K417" s="239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</row>
    <row r="418" spans="1:26" s="367" customFormat="1" ht="15.75">
      <c r="A418" s="39"/>
      <c r="E418" s="239"/>
      <c r="F418" s="239"/>
      <c r="G418" s="239"/>
      <c r="H418" s="239"/>
      <c r="I418" s="239"/>
      <c r="J418" s="239"/>
      <c r="K418" s="239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</row>
    <row r="419" spans="1:26" s="367" customFormat="1" ht="15.75">
      <c r="A419" s="39"/>
      <c r="E419" s="239"/>
      <c r="F419" s="239"/>
      <c r="G419" s="239"/>
      <c r="H419" s="239"/>
      <c r="I419" s="239"/>
      <c r="J419" s="239"/>
      <c r="K419" s="239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</row>
    <row r="420" spans="1:26" s="367" customFormat="1" ht="15.75">
      <c r="A420" s="39"/>
      <c r="E420" s="239"/>
      <c r="F420" s="239"/>
      <c r="G420" s="239"/>
      <c r="H420" s="239"/>
      <c r="I420" s="239"/>
      <c r="J420" s="239"/>
      <c r="K420" s="239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</row>
    <row r="421" spans="1:26" s="367" customFormat="1" ht="15.75">
      <c r="A421" s="39"/>
      <c r="E421" s="239"/>
      <c r="F421" s="239"/>
      <c r="G421" s="239"/>
      <c r="H421" s="239"/>
      <c r="I421" s="239"/>
      <c r="J421" s="239"/>
      <c r="K421" s="239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</row>
    <row r="422" spans="1:26" s="367" customFormat="1" ht="15.75">
      <c r="A422" s="39"/>
      <c r="E422" s="239"/>
      <c r="F422" s="239"/>
      <c r="G422" s="239"/>
      <c r="H422" s="239"/>
      <c r="I422" s="239"/>
      <c r="J422" s="239"/>
      <c r="K422" s="239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</row>
    <row r="423" spans="1:26" s="367" customFormat="1" ht="15.75">
      <c r="A423" s="39"/>
      <c r="E423" s="239"/>
      <c r="F423" s="239"/>
      <c r="G423" s="239"/>
      <c r="H423" s="239"/>
      <c r="I423" s="239"/>
      <c r="J423" s="239"/>
      <c r="K423" s="239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</row>
    <row r="424" spans="1:26" s="367" customFormat="1" ht="15.75">
      <c r="A424" s="39"/>
      <c r="E424" s="239"/>
      <c r="F424" s="239"/>
      <c r="G424" s="239"/>
      <c r="H424" s="239"/>
      <c r="I424" s="239"/>
      <c r="J424" s="239"/>
      <c r="K424" s="239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</row>
    <row r="425" spans="1:26" s="367" customFormat="1" ht="15.75">
      <c r="A425" s="39"/>
      <c r="E425" s="239"/>
      <c r="F425" s="239"/>
      <c r="G425" s="239"/>
      <c r="H425" s="239"/>
      <c r="I425" s="239"/>
      <c r="J425" s="239"/>
      <c r="K425" s="239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</row>
    <row r="426" spans="1:26" s="367" customFormat="1" ht="15.75">
      <c r="A426" s="39"/>
      <c r="E426" s="239"/>
      <c r="F426" s="239"/>
      <c r="G426" s="239"/>
      <c r="H426" s="239"/>
      <c r="I426" s="239"/>
      <c r="J426" s="239"/>
      <c r="K426" s="239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</row>
    <row r="427" spans="1:26" s="367" customFormat="1" ht="15.75">
      <c r="A427" s="39"/>
      <c r="E427" s="239"/>
      <c r="F427" s="239"/>
      <c r="G427" s="239"/>
      <c r="H427" s="239"/>
      <c r="I427" s="239"/>
      <c r="J427" s="239"/>
      <c r="K427" s="239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</row>
    <row r="428" spans="1:26" s="367" customFormat="1" ht="15.75">
      <c r="A428" s="39"/>
      <c r="E428" s="239"/>
      <c r="F428" s="239"/>
      <c r="G428" s="239"/>
      <c r="H428" s="239"/>
      <c r="I428" s="239"/>
      <c r="J428" s="239"/>
      <c r="K428" s="239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</row>
    <row r="429" spans="1:26" s="367" customFormat="1" ht="15.75">
      <c r="A429" s="39"/>
      <c r="E429" s="239"/>
      <c r="F429" s="239"/>
      <c r="G429" s="239"/>
      <c r="H429" s="239"/>
      <c r="I429" s="239"/>
      <c r="J429" s="239"/>
      <c r="K429" s="239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</row>
    <row r="430" spans="1:26" s="367" customFormat="1" ht="15.75">
      <c r="A430" s="39"/>
      <c r="E430" s="239"/>
      <c r="F430" s="239"/>
      <c r="G430" s="239"/>
      <c r="H430" s="239"/>
      <c r="I430" s="239"/>
      <c r="J430" s="239"/>
      <c r="K430" s="239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</row>
    <row r="431" spans="1:26" s="367" customFormat="1" ht="15.75">
      <c r="A431" s="39"/>
      <c r="E431" s="239"/>
      <c r="F431" s="239"/>
      <c r="G431" s="239"/>
      <c r="H431" s="239"/>
      <c r="I431" s="239"/>
      <c r="J431" s="239"/>
      <c r="K431" s="239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</row>
    <row r="432" spans="1:26" s="367" customFormat="1" ht="15.75">
      <c r="A432" s="39"/>
      <c r="E432" s="239"/>
      <c r="F432" s="239"/>
      <c r="G432" s="239"/>
      <c r="H432" s="239"/>
      <c r="I432" s="239"/>
      <c r="J432" s="239"/>
      <c r="K432" s="239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</row>
    <row r="433" spans="1:26" s="367" customFormat="1" ht="15.75">
      <c r="A433" s="39"/>
      <c r="E433" s="239"/>
      <c r="F433" s="239"/>
      <c r="G433" s="239"/>
      <c r="H433" s="239"/>
      <c r="I433" s="239"/>
      <c r="J433" s="239"/>
      <c r="K433" s="239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</row>
    <row r="434" spans="1:26" s="367" customFormat="1" ht="15.75">
      <c r="A434" s="39"/>
      <c r="E434" s="239"/>
      <c r="F434" s="239"/>
      <c r="G434" s="239"/>
      <c r="H434" s="239"/>
      <c r="I434" s="239"/>
      <c r="J434" s="239"/>
      <c r="K434" s="239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</row>
    <row r="435" spans="1:26" s="367" customFormat="1" ht="15.75">
      <c r="A435" s="39"/>
      <c r="E435" s="239"/>
      <c r="F435" s="239"/>
      <c r="G435" s="239"/>
      <c r="H435" s="239"/>
      <c r="I435" s="239"/>
      <c r="J435" s="239"/>
      <c r="K435" s="239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</row>
    <row r="436" spans="1:26" s="367" customFormat="1" ht="15.75">
      <c r="A436" s="39"/>
      <c r="E436" s="239"/>
      <c r="F436" s="239"/>
      <c r="G436" s="239"/>
      <c r="H436" s="239"/>
      <c r="I436" s="239"/>
      <c r="J436" s="239"/>
      <c r="K436" s="239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</row>
    <row r="437" spans="1:26" s="367" customFormat="1" ht="15.75">
      <c r="A437" s="39"/>
      <c r="E437" s="239"/>
      <c r="F437" s="239"/>
      <c r="G437" s="239"/>
      <c r="H437" s="239"/>
      <c r="I437" s="239"/>
      <c r="J437" s="239"/>
      <c r="K437" s="239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</row>
    <row r="438" spans="1:26" s="367" customFormat="1" ht="15.75">
      <c r="A438" s="39"/>
      <c r="E438" s="239"/>
      <c r="F438" s="239"/>
      <c r="G438" s="239"/>
      <c r="H438" s="239"/>
      <c r="I438" s="239"/>
      <c r="J438" s="239"/>
      <c r="K438" s="239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</row>
    <row r="439" spans="1:26" s="367" customFormat="1" ht="15.75">
      <c r="A439" s="39"/>
      <c r="E439" s="239"/>
      <c r="F439" s="239"/>
      <c r="G439" s="239"/>
      <c r="H439" s="239"/>
      <c r="I439" s="239"/>
      <c r="J439" s="239"/>
      <c r="K439" s="239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</row>
    <row r="440" spans="1:26" s="367" customFormat="1" ht="15.75">
      <c r="A440" s="39"/>
      <c r="E440" s="239"/>
      <c r="F440" s="239"/>
      <c r="G440" s="239"/>
      <c r="H440" s="239"/>
      <c r="I440" s="239"/>
      <c r="J440" s="239"/>
      <c r="K440" s="239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</row>
    <row r="441" spans="1:26" s="367" customFormat="1" ht="15.75">
      <c r="A441" s="39"/>
      <c r="E441" s="239"/>
      <c r="F441" s="239"/>
      <c r="G441" s="239"/>
      <c r="H441" s="239"/>
      <c r="I441" s="239"/>
      <c r="J441" s="239"/>
      <c r="K441" s="239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</row>
    <row r="442" spans="1:26" s="367" customFormat="1" ht="15.75">
      <c r="A442" s="39"/>
      <c r="E442" s="239"/>
      <c r="F442" s="239"/>
      <c r="G442" s="239"/>
      <c r="H442" s="239"/>
      <c r="I442" s="239"/>
      <c r="J442" s="239"/>
      <c r="K442" s="239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</row>
    <row r="443" spans="1:26" s="367" customFormat="1" ht="15.75">
      <c r="A443" s="39"/>
      <c r="E443" s="239"/>
      <c r="F443" s="239"/>
      <c r="G443" s="239"/>
      <c r="H443" s="239"/>
      <c r="I443" s="239"/>
      <c r="J443" s="239"/>
      <c r="K443" s="239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</row>
    <row r="444" spans="1:26" s="367" customFormat="1" ht="15.75">
      <c r="A444" s="39"/>
      <c r="E444" s="239"/>
      <c r="F444" s="239"/>
      <c r="G444" s="239"/>
      <c r="H444" s="239"/>
      <c r="I444" s="239"/>
      <c r="J444" s="239"/>
      <c r="K444" s="239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</row>
    <row r="445" spans="1:26" s="367" customFormat="1" ht="15.75">
      <c r="A445" s="39"/>
      <c r="E445" s="239"/>
      <c r="F445" s="239"/>
      <c r="G445" s="239"/>
      <c r="H445" s="239"/>
      <c r="I445" s="239"/>
      <c r="J445" s="239"/>
      <c r="K445" s="239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</row>
    <row r="446" spans="1:26" s="367" customFormat="1" ht="15.75">
      <c r="A446" s="39"/>
      <c r="E446" s="239"/>
      <c r="F446" s="239"/>
      <c r="G446" s="239"/>
      <c r="H446" s="239"/>
      <c r="I446" s="239"/>
      <c r="J446" s="239"/>
      <c r="K446" s="239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</row>
    <row r="447" spans="1:26" s="367" customFormat="1" ht="15.75">
      <c r="A447" s="39"/>
      <c r="E447" s="239"/>
      <c r="F447" s="239"/>
      <c r="G447" s="239"/>
      <c r="H447" s="239"/>
      <c r="I447" s="239"/>
      <c r="J447" s="239"/>
      <c r="K447" s="239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</row>
    <row r="448" spans="1:26" s="367" customFormat="1" ht="15.75">
      <c r="A448" s="39"/>
      <c r="E448" s="239"/>
      <c r="F448" s="239"/>
      <c r="G448" s="239"/>
      <c r="H448" s="239"/>
      <c r="I448" s="239"/>
      <c r="J448" s="239"/>
      <c r="K448" s="239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</row>
    <row r="449" spans="1:26" s="367" customFormat="1" ht="15.75">
      <c r="A449" s="39"/>
      <c r="E449" s="239"/>
      <c r="F449" s="239"/>
      <c r="G449" s="239"/>
      <c r="H449" s="239"/>
      <c r="I449" s="239"/>
      <c r="J449" s="239"/>
      <c r="K449" s="239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</row>
    <row r="450" spans="1:26" s="367" customFormat="1" ht="15.75">
      <c r="A450" s="39"/>
      <c r="E450" s="239"/>
      <c r="F450" s="239"/>
      <c r="G450" s="239"/>
      <c r="H450" s="239"/>
      <c r="I450" s="239"/>
      <c r="J450" s="239"/>
      <c r="K450" s="239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</row>
    <row r="451" spans="1:26" s="367" customFormat="1" ht="15.75">
      <c r="A451" s="39"/>
      <c r="E451" s="239"/>
      <c r="F451" s="239"/>
      <c r="G451" s="239"/>
      <c r="H451" s="239"/>
      <c r="I451" s="239"/>
      <c r="J451" s="239"/>
      <c r="K451" s="239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</row>
    <row r="452" spans="1:26" s="367" customFormat="1" ht="15.75">
      <c r="A452" s="39"/>
      <c r="E452" s="239"/>
      <c r="F452" s="239"/>
      <c r="G452" s="239"/>
      <c r="H452" s="239"/>
      <c r="I452" s="239"/>
      <c r="J452" s="239"/>
      <c r="K452" s="239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</row>
    <row r="453" spans="1:26" s="367" customFormat="1" ht="15.75">
      <c r="A453" s="39"/>
      <c r="E453" s="239"/>
      <c r="F453" s="239"/>
      <c r="G453" s="239"/>
      <c r="H453" s="239"/>
      <c r="I453" s="239"/>
      <c r="J453" s="239"/>
      <c r="K453" s="239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</row>
    <row r="454" spans="1:26" s="367" customFormat="1" ht="15.75">
      <c r="A454" s="39"/>
      <c r="E454" s="239"/>
      <c r="F454" s="239"/>
      <c r="G454" s="239"/>
      <c r="H454" s="239"/>
      <c r="I454" s="239"/>
      <c r="J454" s="239"/>
      <c r="K454" s="239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</row>
    <row r="455" spans="1:26" s="367" customFormat="1" ht="15.75">
      <c r="A455" s="39"/>
      <c r="E455" s="239"/>
      <c r="F455" s="239"/>
      <c r="G455" s="239"/>
      <c r="H455" s="239"/>
      <c r="I455" s="239"/>
      <c r="J455" s="239"/>
      <c r="K455" s="239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</row>
    <row r="456" spans="1:26" s="367" customFormat="1" ht="15.75">
      <c r="A456" s="39"/>
      <c r="E456" s="239"/>
      <c r="F456" s="239"/>
      <c r="G456" s="239"/>
      <c r="H456" s="239"/>
      <c r="I456" s="239"/>
      <c r="J456" s="239"/>
      <c r="K456" s="239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</row>
    <row r="457" spans="1:26" s="367" customFormat="1" ht="15.75">
      <c r="A457" s="39"/>
      <c r="E457" s="239"/>
      <c r="F457" s="239"/>
      <c r="G457" s="239"/>
      <c r="H457" s="239"/>
      <c r="I457" s="239"/>
      <c r="J457" s="239"/>
      <c r="K457" s="239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</row>
    <row r="458" spans="1:26" s="367" customFormat="1" ht="15.75">
      <c r="A458" s="39"/>
      <c r="E458" s="239"/>
      <c r="F458" s="239"/>
      <c r="G458" s="239"/>
      <c r="H458" s="239"/>
      <c r="I458" s="239"/>
      <c r="J458" s="239"/>
      <c r="K458" s="239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</row>
    <row r="459" spans="1:26" s="367" customFormat="1" ht="15.75">
      <c r="A459" s="39"/>
      <c r="E459" s="239"/>
      <c r="F459" s="239"/>
      <c r="G459" s="239"/>
      <c r="H459" s="239"/>
      <c r="I459" s="239"/>
      <c r="J459" s="239"/>
      <c r="K459" s="239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</row>
    <row r="460" spans="1:26" s="367" customFormat="1" ht="15.75">
      <c r="A460" s="39"/>
      <c r="E460" s="239"/>
      <c r="F460" s="239"/>
      <c r="G460" s="239"/>
      <c r="H460" s="239"/>
      <c r="I460" s="239"/>
      <c r="J460" s="239"/>
      <c r="K460" s="239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</row>
    <row r="461" spans="1:26" s="367" customFormat="1" ht="15.75">
      <c r="A461" s="39"/>
      <c r="E461" s="239"/>
      <c r="F461" s="239"/>
      <c r="G461" s="239"/>
      <c r="H461" s="239"/>
      <c r="I461" s="239"/>
      <c r="J461" s="239"/>
      <c r="K461" s="239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</row>
    <row r="462" spans="1:26" s="367" customFormat="1" ht="15.75">
      <c r="A462" s="39"/>
      <c r="E462" s="239"/>
      <c r="F462" s="239"/>
      <c r="G462" s="239"/>
      <c r="H462" s="239"/>
      <c r="I462" s="239"/>
      <c r="J462" s="239"/>
      <c r="K462" s="239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</row>
    <row r="463" spans="1:26" s="367" customFormat="1" ht="15.75">
      <c r="A463" s="39"/>
      <c r="E463" s="239"/>
      <c r="F463" s="239"/>
      <c r="G463" s="239"/>
      <c r="H463" s="239"/>
      <c r="I463" s="239"/>
      <c r="J463" s="239"/>
      <c r="K463" s="239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</row>
    <row r="464" spans="1:26" s="367" customFormat="1" ht="15.75">
      <c r="A464" s="39"/>
      <c r="E464" s="239"/>
      <c r="F464" s="239"/>
      <c r="G464" s="239"/>
      <c r="H464" s="239"/>
      <c r="I464" s="239"/>
      <c r="J464" s="239"/>
      <c r="K464" s="239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</row>
    <row r="465" spans="1:26" s="367" customFormat="1" ht="15.75">
      <c r="A465" s="39"/>
      <c r="E465" s="239"/>
      <c r="F465" s="239"/>
      <c r="G465" s="239"/>
      <c r="H465" s="239"/>
      <c r="I465" s="239"/>
      <c r="J465" s="239"/>
      <c r="K465" s="239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</row>
    <row r="466" spans="1:26" s="367" customFormat="1" ht="15.75">
      <c r="A466" s="39"/>
      <c r="E466" s="239"/>
      <c r="F466" s="239"/>
      <c r="G466" s="239"/>
      <c r="H466" s="239"/>
      <c r="I466" s="239"/>
      <c r="J466" s="239"/>
      <c r="K466" s="239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</row>
    <row r="467" spans="1:26" s="367" customFormat="1" ht="15.75">
      <c r="A467" s="39"/>
      <c r="E467" s="239"/>
      <c r="F467" s="239"/>
      <c r="G467" s="239"/>
      <c r="H467" s="239"/>
      <c r="I467" s="239"/>
      <c r="J467" s="239"/>
      <c r="K467" s="239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</row>
    <row r="468" spans="1:26" s="367" customFormat="1" ht="15.75">
      <c r="A468" s="39"/>
      <c r="E468" s="239"/>
      <c r="F468" s="239"/>
      <c r="G468" s="239"/>
      <c r="H468" s="239"/>
      <c r="I468" s="239"/>
      <c r="J468" s="239"/>
      <c r="K468" s="239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</row>
    <row r="469" spans="1:26" s="367" customFormat="1" ht="15.75">
      <c r="A469" s="39"/>
      <c r="E469" s="239"/>
      <c r="F469" s="239"/>
      <c r="G469" s="239"/>
      <c r="H469" s="239"/>
      <c r="I469" s="239"/>
      <c r="J469" s="239"/>
      <c r="K469" s="239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</row>
    <row r="470" spans="1:26" s="367" customFormat="1" ht="15.75">
      <c r="A470" s="39"/>
      <c r="E470" s="239"/>
      <c r="F470" s="239"/>
      <c r="G470" s="239"/>
      <c r="H470" s="239"/>
      <c r="I470" s="239"/>
      <c r="J470" s="239"/>
      <c r="K470" s="239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</row>
    <row r="471" spans="1:26" s="367" customFormat="1" ht="15.75">
      <c r="A471" s="39"/>
      <c r="E471" s="239"/>
      <c r="F471" s="239"/>
      <c r="G471" s="239"/>
      <c r="H471" s="239"/>
      <c r="I471" s="239"/>
      <c r="J471" s="239"/>
      <c r="K471" s="239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</row>
    <row r="472" spans="1:26" s="367" customFormat="1" ht="15.75">
      <c r="A472" s="39"/>
      <c r="E472" s="239"/>
      <c r="F472" s="239"/>
      <c r="G472" s="239"/>
      <c r="H472" s="239"/>
      <c r="I472" s="239"/>
      <c r="J472" s="239"/>
      <c r="K472" s="239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</row>
    <row r="473" spans="1:26" s="367" customFormat="1" ht="15.75">
      <c r="A473" s="39"/>
      <c r="E473" s="239"/>
      <c r="F473" s="239"/>
      <c r="G473" s="239"/>
      <c r="H473" s="239"/>
      <c r="I473" s="239"/>
      <c r="J473" s="239"/>
      <c r="K473" s="239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</row>
    <row r="474" spans="1:26" s="367" customFormat="1" ht="15.75">
      <c r="A474" s="39"/>
      <c r="E474" s="239"/>
      <c r="F474" s="239"/>
      <c r="G474" s="239"/>
      <c r="H474" s="239"/>
      <c r="I474" s="239"/>
      <c r="J474" s="239"/>
      <c r="K474" s="239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</row>
    <row r="475" spans="1:26" s="367" customFormat="1" ht="15.75">
      <c r="A475" s="39"/>
      <c r="E475" s="239"/>
      <c r="F475" s="239"/>
      <c r="G475" s="239"/>
      <c r="H475" s="239"/>
      <c r="I475" s="239"/>
      <c r="J475" s="239"/>
      <c r="K475" s="239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</row>
    <row r="476" spans="1:26" s="367" customFormat="1" ht="15.75">
      <c r="A476" s="39"/>
      <c r="E476" s="239"/>
      <c r="F476" s="239"/>
      <c r="G476" s="239"/>
      <c r="H476" s="239"/>
      <c r="I476" s="239"/>
      <c r="J476" s="239"/>
      <c r="K476" s="239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</row>
    <row r="477" spans="1:26" s="367" customFormat="1" ht="15.75">
      <c r="A477" s="39"/>
      <c r="E477" s="239"/>
      <c r="F477" s="239"/>
      <c r="G477" s="239"/>
      <c r="H477" s="239"/>
      <c r="I477" s="239"/>
      <c r="J477" s="239"/>
      <c r="K477" s="239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</row>
    <row r="478" spans="1:26" s="367" customFormat="1" ht="15.75">
      <c r="A478" s="39"/>
      <c r="E478" s="239"/>
      <c r="F478" s="239"/>
      <c r="G478" s="239"/>
      <c r="H478" s="239"/>
      <c r="I478" s="239"/>
      <c r="J478" s="239"/>
      <c r="K478" s="239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</row>
    <row r="479" spans="1:26" s="367" customFormat="1" ht="15.75">
      <c r="A479" s="39"/>
      <c r="E479" s="239"/>
      <c r="F479" s="239"/>
      <c r="G479" s="239"/>
      <c r="H479" s="239"/>
      <c r="I479" s="239"/>
      <c r="J479" s="239"/>
      <c r="K479" s="239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</row>
    <row r="480" spans="1:26" s="367" customFormat="1" ht="15.75">
      <c r="A480" s="39"/>
      <c r="E480" s="239"/>
      <c r="F480" s="239"/>
      <c r="G480" s="239"/>
      <c r="H480" s="239"/>
      <c r="I480" s="239"/>
      <c r="J480" s="239"/>
      <c r="K480" s="239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</row>
    <row r="481" spans="1:26" s="367" customFormat="1" ht="15.75">
      <c r="A481" s="39"/>
      <c r="E481" s="239"/>
      <c r="F481" s="239"/>
      <c r="G481" s="239"/>
      <c r="H481" s="239"/>
      <c r="I481" s="239"/>
      <c r="J481" s="239"/>
      <c r="K481" s="239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</row>
    <row r="482" spans="1:26" s="367" customFormat="1" ht="15.75">
      <c r="A482" s="39"/>
      <c r="E482" s="239"/>
      <c r="F482" s="239"/>
      <c r="G482" s="239"/>
      <c r="H482" s="239"/>
      <c r="I482" s="239"/>
      <c r="J482" s="239"/>
      <c r="K482" s="239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</row>
    <row r="483" spans="1:26" s="367" customFormat="1" ht="15.75">
      <c r="A483" s="39"/>
      <c r="E483" s="239"/>
      <c r="F483" s="239"/>
      <c r="G483" s="239"/>
      <c r="H483" s="239"/>
      <c r="I483" s="239"/>
      <c r="J483" s="239"/>
      <c r="K483" s="239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</row>
    <row r="484" spans="1:26" s="367" customFormat="1" ht="15.75">
      <c r="A484" s="39"/>
      <c r="E484" s="239"/>
      <c r="F484" s="239"/>
      <c r="G484" s="239"/>
      <c r="H484" s="239"/>
      <c r="I484" s="239"/>
      <c r="J484" s="239"/>
      <c r="K484" s="239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</row>
    <row r="485" spans="1:26" s="367" customFormat="1" ht="15.75">
      <c r="A485" s="39"/>
      <c r="E485" s="239"/>
      <c r="F485" s="239"/>
      <c r="G485" s="239"/>
      <c r="H485" s="239"/>
      <c r="I485" s="239"/>
      <c r="J485" s="239"/>
      <c r="K485" s="239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</row>
    <row r="486" spans="1:26" s="367" customFormat="1" ht="15.75">
      <c r="A486" s="39"/>
      <c r="E486" s="239"/>
      <c r="F486" s="239"/>
      <c r="G486" s="239"/>
      <c r="H486" s="239"/>
      <c r="I486" s="239"/>
      <c r="J486" s="239"/>
      <c r="K486" s="239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</row>
    <row r="487" spans="1:26" s="367" customFormat="1" ht="15.75">
      <c r="A487" s="39"/>
      <c r="E487" s="239"/>
      <c r="F487" s="239"/>
      <c r="G487" s="239"/>
      <c r="H487" s="239"/>
      <c r="I487" s="239"/>
      <c r="J487" s="239"/>
      <c r="K487" s="239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</row>
    <row r="488" spans="1:26" s="367" customFormat="1" ht="15.75">
      <c r="A488" s="39"/>
      <c r="E488" s="239"/>
      <c r="F488" s="239"/>
      <c r="G488" s="239"/>
      <c r="H488" s="239"/>
      <c r="I488" s="239"/>
      <c r="J488" s="239"/>
      <c r="K488" s="239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</row>
    <row r="489" spans="1:26" s="367" customFormat="1" ht="15.75">
      <c r="A489" s="39"/>
      <c r="E489" s="239"/>
      <c r="F489" s="239"/>
      <c r="G489" s="239"/>
      <c r="H489" s="239"/>
      <c r="I489" s="239"/>
      <c r="J489" s="239"/>
      <c r="K489" s="239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</row>
    <row r="490" spans="1:26" s="367" customFormat="1" ht="15.75">
      <c r="A490" s="39"/>
      <c r="E490" s="239"/>
      <c r="F490" s="239"/>
      <c r="G490" s="239"/>
      <c r="H490" s="239"/>
      <c r="I490" s="239"/>
      <c r="J490" s="239"/>
      <c r="K490" s="239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</row>
    <row r="491" spans="1:26" s="367" customFormat="1" ht="15.75">
      <c r="A491" s="39"/>
      <c r="E491" s="239"/>
      <c r="F491" s="239"/>
      <c r="G491" s="239"/>
      <c r="H491" s="239"/>
      <c r="I491" s="239"/>
      <c r="J491" s="239"/>
      <c r="K491" s="239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</row>
    <row r="492" spans="1:26" s="367" customFormat="1" ht="15.75">
      <c r="A492" s="39"/>
      <c r="E492" s="239"/>
      <c r="F492" s="239"/>
      <c r="G492" s="239"/>
      <c r="H492" s="239"/>
      <c r="I492" s="239"/>
      <c r="J492" s="239"/>
      <c r="K492" s="239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</row>
    <row r="493" spans="1:26" s="367" customFormat="1" ht="15.75">
      <c r="A493" s="39"/>
      <c r="E493" s="239"/>
      <c r="F493" s="239"/>
      <c r="G493" s="239"/>
      <c r="H493" s="239"/>
      <c r="I493" s="239"/>
      <c r="J493" s="239"/>
      <c r="K493" s="239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</row>
    <row r="494" spans="1:26" s="367" customFormat="1" ht="15.75">
      <c r="A494" s="39"/>
      <c r="E494" s="239"/>
      <c r="F494" s="239"/>
      <c r="G494" s="239"/>
      <c r="H494" s="239"/>
      <c r="I494" s="239"/>
      <c r="J494" s="239"/>
      <c r="K494" s="239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</row>
    <row r="495" spans="1:26" s="367" customFormat="1" ht="15.75">
      <c r="A495" s="39"/>
      <c r="E495" s="239"/>
      <c r="F495" s="239"/>
      <c r="G495" s="239"/>
      <c r="H495" s="239"/>
      <c r="I495" s="239"/>
      <c r="J495" s="239"/>
      <c r="K495" s="239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</row>
    <row r="496" spans="1:26" s="367" customFormat="1" ht="15.75">
      <c r="A496" s="39"/>
      <c r="E496" s="239"/>
      <c r="F496" s="239"/>
      <c r="G496" s="239"/>
      <c r="H496" s="239"/>
      <c r="I496" s="239"/>
      <c r="J496" s="239"/>
      <c r="K496" s="239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</row>
    <row r="497" spans="1:26" s="367" customFormat="1" ht="15.75">
      <c r="A497" s="39"/>
      <c r="E497" s="239"/>
      <c r="F497" s="239"/>
      <c r="G497" s="239"/>
      <c r="H497" s="239"/>
      <c r="I497" s="239"/>
      <c r="J497" s="239"/>
      <c r="K497" s="239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</row>
    <row r="498" spans="1:26" s="367" customFormat="1" ht="15.75">
      <c r="A498" s="39"/>
      <c r="E498" s="239"/>
      <c r="F498" s="239"/>
      <c r="G498" s="239"/>
      <c r="H498" s="239"/>
      <c r="I498" s="239"/>
      <c r="J498" s="239"/>
      <c r="K498" s="239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</row>
    <row r="499" spans="1:26" s="367" customFormat="1" ht="15.75">
      <c r="A499" s="39"/>
      <c r="E499" s="239"/>
      <c r="F499" s="239"/>
      <c r="G499" s="239"/>
      <c r="H499" s="239"/>
      <c r="I499" s="239"/>
      <c r="J499" s="239"/>
      <c r="K499" s="239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</row>
    <row r="500" spans="1:26" s="367" customFormat="1" ht="15.75">
      <c r="A500" s="39"/>
      <c r="E500" s="239"/>
      <c r="F500" s="239"/>
      <c r="G500" s="239"/>
      <c r="H500" s="239"/>
      <c r="I500" s="239"/>
      <c r="J500" s="239"/>
      <c r="K500" s="239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</row>
    <row r="501" spans="1:26" s="367" customFormat="1" ht="15.75">
      <c r="A501" s="39"/>
      <c r="E501" s="239"/>
      <c r="F501" s="239"/>
      <c r="G501" s="239"/>
      <c r="H501" s="239"/>
      <c r="I501" s="239"/>
      <c r="J501" s="239"/>
      <c r="K501" s="239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</row>
    <row r="502" spans="1:26" s="367" customFormat="1" ht="15.75">
      <c r="A502" s="39"/>
      <c r="E502" s="239"/>
      <c r="F502" s="239"/>
      <c r="G502" s="239"/>
      <c r="H502" s="239"/>
      <c r="I502" s="239"/>
      <c r="J502" s="239"/>
      <c r="K502" s="239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</row>
    <row r="503" spans="1:26" s="367" customFormat="1" ht="15.75">
      <c r="A503" s="39"/>
      <c r="E503" s="239"/>
      <c r="F503" s="239"/>
      <c r="G503" s="239"/>
      <c r="H503" s="239"/>
      <c r="I503" s="239"/>
      <c r="J503" s="239"/>
      <c r="K503" s="239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</row>
    <row r="504" spans="1:26" s="367" customFormat="1" ht="15.75">
      <c r="A504" s="39"/>
      <c r="E504" s="239"/>
      <c r="F504" s="239"/>
      <c r="G504" s="239"/>
      <c r="H504" s="239"/>
      <c r="I504" s="239"/>
      <c r="J504" s="239"/>
      <c r="K504" s="239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</row>
    <row r="505" spans="1:26" s="367" customFormat="1" ht="15.75">
      <c r="A505" s="39"/>
      <c r="E505" s="239"/>
      <c r="F505" s="239"/>
      <c r="G505" s="239"/>
      <c r="H505" s="239"/>
      <c r="I505" s="239"/>
      <c r="J505" s="239"/>
      <c r="K505" s="239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</row>
    <row r="506" spans="1:26" s="367" customFormat="1" ht="15.75">
      <c r="A506" s="39"/>
      <c r="E506" s="239"/>
      <c r="F506" s="239"/>
      <c r="G506" s="239"/>
      <c r="H506" s="239"/>
      <c r="I506" s="239"/>
      <c r="J506" s="239"/>
      <c r="K506" s="239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</row>
    <row r="507" spans="1:26" s="367" customFormat="1" ht="15.75">
      <c r="A507" s="39"/>
      <c r="E507" s="239"/>
      <c r="F507" s="239"/>
      <c r="G507" s="239"/>
      <c r="H507" s="239"/>
      <c r="I507" s="239"/>
      <c r="J507" s="239"/>
      <c r="K507" s="239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</row>
    <row r="508" spans="1:26" s="367" customFormat="1" ht="15.75">
      <c r="A508" s="39"/>
      <c r="E508" s="239"/>
      <c r="F508" s="239"/>
      <c r="G508" s="239"/>
      <c r="H508" s="239"/>
      <c r="I508" s="239"/>
      <c r="J508" s="239"/>
      <c r="K508" s="239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</row>
    <row r="509" spans="1:26" s="367" customFormat="1" ht="15.75">
      <c r="A509" s="39"/>
      <c r="E509" s="239"/>
      <c r="F509" s="239"/>
      <c r="G509" s="239"/>
      <c r="H509" s="239"/>
      <c r="I509" s="239"/>
      <c r="J509" s="239"/>
      <c r="K509" s="239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</row>
    <row r="510" spans="1:26" s="367" customFormat="1" ht="15.75">
      <c r="A510" s="39"/>
      <c r="E510" s="239"/>
      <c r="F510" s="239"/>
      <c r="G510" s="239"/>
      <c r="H510" s="239"/>
      <c r="I510" s="239"/>
      <c r="J510" s="239"/>
      <c r="K510" s="239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</row>
    <row r="511" spans="1:26" s="367" customFormat="1" ht="15.75">
      <c r="A511" s="39"/>
      <c r="E511" s="239"/>
      <c r="F511" s="239"/>
      <c r="G511" s="239"/>
      <c r="H511" s="239"/>
      <c r="I511" s="239"/>
      <c r="J511" s="239"/>
      <c r="K511" s="239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</row>
    <row r="512" spans="1:26" s="367" customFormat="1" ht="15.75">
      <c r="A512" s="39"/>
      <c r="E512" s="239"/>
      <c r="F512" s="239"/>
      <c r="G512" s="239"/>
      <c r="H512" s="239"/>
      <c r="I512" s="239"/>
      <c r="J512" s="239"/>
      <c r="K512" s="239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</row>
    <row r="513" spans="1:26" s="367" customFormat="1" ht="15.75">
      <c r="A513" s="39"/>
      <c r="E513" s="239"/>
      <c r="F513" s="239"/>
      <c r="G513" s="239"/>
      <c r="H513" s="239"/>
      <c r="I513" s="239"/>
      <c r="J513" s="239"/>
      <c r="K513" s="239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</row>
    <row r="514" spans="1:26" s="367" customFormat="1" ht="15.75">
      <c r="A514" s="39"/>
      <c r="E514" s="239"/>
      <c r="F514" s="239"/>
      <c r="G514" s="239"/>
      <c r="H514" s="239"/>
      <c r="I514" s="239"/>
      <c r="J514" s="239"/>
      <c r="K514" s="239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</row>
    <row r="515" spans="1:26" s="367" customFormat="1" ht="15.75">
      <c r="A515" s="39"/>
      <c r="E515" s="239"/>
      <c r="F515" s="239"/>
      <c r="G515" s="239"/>
      <c r="H515" s="239"/>
      <c r="I515" s="239"/>
      <c r="J515" s="239"/>
      <c r="K515" s="239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</row>
    <row r="516" spans="1:26" s="367" customFormat="1" ht="15.75">
      <c r="A516" s="39"/>
      <c r="E516" s="239"/>
      <c r="F516" s="239"/>
      <c r="G516" s="239"/>
      <c r="H516" s="239"/>
      <c r="I516" s="239"/>
      <c r="J516" s="239"/>
      <c r="K516" s="239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</row>
    <row r="517" spans="1:26" s="367" customFormat="1" ht="15.75">
      <c r="A517" s="39"/>
      <c r="E517" s="239"/>
      <c r="F517" s="239"/>
      <c r="G517" s="239"/>
      <c r="H517" s="239"/>
      <c r="I517" s="239"/>
      <c r="J517" s="239"/>
      <c r="K517" s="239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</row>
    <row r="518" spans="1:26" s="367" customFormat="1" ht="15.75">
      <c r="A518" s="39"/>
      <c r="E518" s="239"/>
      <c r="F518" s="239"/>
      <c r="G518" s="239"/>
      <c r="H518" s="239"/>
      <c r="I518" s="239"/>
      <c r="J518" s="239"/>
      <c r="K518" s="239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</row>
    <row r="519" spans="1:26" s="367" customFormat="1" ht="15.75">
      <c r="A519" s="39"/>
      <c r="E519" s="239"/>
      <c r="F519" s="239"/>
      <c r="G519" s="239"/>
      <c r="H519" s="239"/>
      <c r="I519" s="239"/>
      <c r="J519" s="239"/>
      <c r="K519" s="239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</row>
    <row r="520" spans="1:26" s="367" customFormat="1" ht="15.75">
      <c r="A520" s="39"/>
      <c r="E520" s="239"/>
      <c r="F520" s="239"/>
      <c r="G520" s="239"/>
      <c r="H520" s="239"/>
      <c r="I520" s="239"/>
      <c r="J520" s="239"/>
      <c r="K520" s="239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</row>
    <row r="521" spans="1:26" s="367" customFormat="1" ht="15.75">
      <c r="A521" s="39"/>
      <c r="E521" s="239"/>
      <c r="F521" s="239"/>
      <c r="G521" s="239"/>
      <c r="H521" s="239"/>
      <c r="I521" s="239"/>
      <c r="J521" s="239"/>
      <c r="K521" s="239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</row>
    <row r="522" spans="1:26" s="367" customFormat="1" ht="15.75">
      <c r="A522" s="39"/>
      <c r="E522" s="239"/>
      <c r="F522" s="239"/>
      <c r="G522" s="239"/>
      <c r="H522" s="239"/>
      <c r="I522" s="239"/>
      <c r="J522" s="239"/>
      <c r="K522" s="239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</row>
    <row r="523" spans="1:26" s="367" customFormat="1" ht="15.75">
      <c r="A523" s="39"/>
      <c r="E523" s="239"/>
      <c r="F523" s="239"/>
      <c r="G523" s="239"/>
      <c r="H523" s="239"/>
      <c r="I523" s="239"/>
      <c r="J523" s="239"/>
      <c r="K523" s="239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</row>
    <row r="524" spans="1:26" s="367" customFormat="1" ht="15.75">
      <c r="A524" s="39"/>
      <c r="E524" s="239"/>
      <c r="F524" s="239"/>
      <c r="G524" s="239"/>
      <c r="H524" s="239"/>
      <c r="I524" s="239"/>
      <c r="J524" s="239"/>
      <c r="K524" s="239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</row>
    <row r="525" spans="1:26" s="367" customFormat="1" ht="15.75">
      <c r="A525" s="39"/>
      <c r="E525" s="239"/>
      <c r="F525" s="239"/>
      <c r="G525" s="239"/>
      <c r="H525" s="239"/>
      <c r="I525" s="239"/>
      <c r="J525" s="239"/>
      <c r="K525" s="239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</row>
    <row r="526" spans="1:26" s="367" customFormat="1" ht="15.75">
      <c r="A526" s="39"/>
      <c r="E526" s="239"/>
      <c r="F526" s="239"/>
      <c r="G526" s="239"/>
      <c r="H526" s="239"/>
      <c r="I526" s="239"/>
      <c r="J526" s="239"/>
      <c r="K526" s="239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</row>
    <row r="527" spans="1:26" s="367" customFormat="1" ht="15.75">
      <c r="A527" s="39"/>
      <c r="E527" s="239"/>
      <c r="F527" s="239"/>
      <c r="G527" s="239"/>
      <c r="H527" s="239"/>
      <c r="I527" s="239"/>
      <c r="J527" s="239"/>
      <c r="K527" s="239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</row>
    <row r="528" spans="1:26" s="367" customFormat="1" ht="15.75">
      <c r="A528" s="39"/>
      <c r="E528" s="239"/>
      <c r="F528" s="239"/>
      <c r="G528" s="239"/>
      <c r="H528" s="239"/>
      <c r="I528" s="239"/>
      <c r="J528" s="239"/>
      <c r="K528" s="239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</row>
    <row r="529" spans="1:26" s="367" customFormat="1" ht="15.75">
      <c r="A529" s="39"/>
      <c r="E529" s="239"/>
      <c r="F529" s="239"/>
      <c r="G529" s="239"/>
      <c r="H529" s="239"/>
      <c r="I529" s="239"/>
      <c r="J529" s="239"/>
      <c r="K529" s="239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</row>
    <row r="530" spans="1:26" s="367" customFormat="1" ht="15.75">
      <c r="A530" s="39"/>
      <c r="E530" s="239"/>
      <c r="F530" s="239"/>
      <c r="G530" s="239"/>
      <c r="H530" s="239"/>
      <c r="I530" s="239"/>
      <c r="J530" s="239"/>
      <c r="K530" s="239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</row>
    <row r="531" spans="1:26" s="367" customFormat="1" ht="15.75">
      <c r="A531" s="39"/>
      <c r="E531" s="239"/>
      <c r="F531" s="239"/>
      <c r="G531" s="239"/>
      <c r="H531" s="239"/>
      <c r="I531" s="239"/>
      <c r="J531" s="239"/>
      <c r="K531" s="239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</row>
    <row r="532" spans="1:26" s="367" customFormat="1" ht="15.75">
      <c r="A532" s="39"/>
      <c r="E532" s="239"/>
      <c r="F532" s="239"/>
      <c r="G532" s="239"/>
      <c r="H532" s="239"/>
      <c r="I532" s="239"/>
      <c r="J532" s="239"/>
      <c r="K532" s="239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</row>
    <row r="533" spans="1:26" s="367" customFormat="1" ht="15.75">
      <c r="A533" s="39"/>
      <c r="E533" s="239"/>
      <c r="F533" s="239"/>
      <c r="G533" s="239"/>
      <c r="H533" s="239"/>
      <c r="I533" s="239"/>
      <c r="J533" s="239"/>
      <c r="K533" s="239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</row>
    <row r="534" spans="1:26" s="367" customFormat="1" ht="15.75">
      <c r="A534" s="39"/>
      <c r="E534" s="239"/>
      <c r="F534" s="239"/>
      <c r="G534" s="239"/>
      <c r="H534" s="239"/>
      <c r="I534" s="239"/>
      <c r="J534" s="239"/>
      <c r="K534" s="239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</row>
    <row r="535" spans="1:26" s="367" customFormat="1" ht="15.75">
      <c r="A535" s="39"/>
      <c r="E535" s="239"/>
      <c r="F535" s="239"/>
      <c r="G535" s="239"/>
      <c r="H535" s="239"/>
      <c r="I535" s="239"/>
      <c r="J535" s="239"/>
      <c r="K535" s="239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</row>
    <row r="536" spans="1:26" s="367" customFormat="1" ht="15.75">
      <c r="A536" s="39"/>
      <c r="E536" s="239"/>
      <c r="F536" s="239"/>
      <c r="G536" s="239"/>
      <c r="H536" s="239"/>
      <c r="I536" s="239"/>
      <c r="J536" s="239"/>
      <c r="K536" s="239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</row>
    <row r="537" spans="1:26" s="367" customFormat="1" ht="15.75">
      <c r="A537" s="39"/>
      <c r="E537" s="239"/>
      <c r="F537" s="239"/>
      <c r="G537" s="239"/>
      <c r="H537" s="239"/>
      <c r="I537" s="239"/>
      <c r="J537" s="239"/>
      <c r="K537" s="239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</row>
    <row r="538" spans="1:26" s="367" customFormat="1" ht="15.75">
      <c r="A538" s="39"/>
      <c r="E538" s="239"/>
      <c r="F538" s="239"/>
      <c r="G538" s="239"/>
      <c r="H538" s="239"/>
      <c r="I538" s="239"/>
      <c r="J538" s="239"/>
      <c r="K538" s="239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</row>
    <row r="539" spans="1:26" s="367" customFormat="1" ht="15.75">
      <c r="A539" s="39"/>
      <c r="E539" s="239"/>
      <c r="F539" s="239"/>
      <c r="G539" s="239"/>
      <c r="H539" s="239"/>
      <c r="I539" s="239"/>
      <c r="J539" s="239"/>
      <c r="K539" s="239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</row>
    <row r="540" spans="1:26" s="367" customFormat="1" ht="15.75">
      <c r="A540" s="39"/>
      <c r="E540" s="239"/>
      <c r="F540" s="239"/>
      <c r="G540" s="239"/>
      <c r="H540" s="239"/>
      <c r="I540" s="239"/>
      <c r="J540" s="239"/>
      <c r="K540" s="239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</row>
    <row r="541" spans="1:26" s="367" customFormat="1" ht="15.75">
      <c r="A541" s="39"/>
      <c r="E541" s="239"/>
      <c r="F541" s="239"/>
      <c r="G541" s="239"/>
      <c r="H541" s="239"/>
      <c r="I541" s="239"/>
      <c r="J541" s="239"/>
      <c r="K541" s="239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</row>
    <row r="542" spans="1:26" s="367" customFormat="1" ht="15.75">
      <c r="A542" s="39"/>
      <c r="E542" s="239"/>
      <c r="F542" s="239"/>
      <c r="G542" s="239"/>
      <c r="H542" s="239"/>
      <c r="I542" s="239"/>
      <c r="J542" s="239"/>
      <c r="K542" s="239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</row>
    <row r="543" spans="1:26" s="367" customFormat="1" ht="15.75">
      <c r="A543" s="39"/>
      <c r="E543" s="239"/>
      <c r="F543" s="239"/>
      <c r="G543" s="239"/>
      <c r="H543" s="239"/>
      <c r="I543" s="239"/>
      <c r="J543" s="239"/>
      <c r="K543" s="239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</row>
    <row r="544" spans="1:26" s="367" customFormat="1" ht="15.75">
      <c r="A544" s="39"/>
      <c r="E544" s="239"/>
      <c r="F544" s="239"/>
      <c r="G544" s="239"/>
      <c r="H544" s="239"/>
      <c r="I544" s="239"/>
      <c r="J544" s="239"/>
      <c r="K544" s="239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</row>
    <row r="545" spans="1:26" s="367" customFormat="1" ht="15.75">
      <c r="A545" s="39"/>
      <c r="E545" s="239"/>
      <c r="F545" s="239"/>
      <c r="G545" s="239"/>
      <c r="H545" s="239"/>
      <c r="I545" s="239"/>
      <c r="J545" s="239"/>
      <c r="K545" s="239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</row>
    <row r="546" spans="1:26" s="367" customFormat="1" ht="15.75">
      <c r="A546" s="39"/>
      <c r="E546" s="239"/>
      <c r="F546" s="239"/>
      <c r="G546" s="239"/>
      <c r="H546" s="239"/>
      <c r="I546" s="239"/>
      <c r="J546" s="239"/>
      <c r="K546" s="239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</row>
    <row r="547" spans="1:26" s="367" customFormat="1" ht="15.75">
      <c r="A547" s="39"/>
      <c r="E547" s="239"/>
      <c r="F547" s="239"/>
      <c r="G547" s="239"/>
      <c r="H547" s="239"/>
      <c r="I547" s="239"/>
      <c r="J547" s="239"/>
      <c r="K547" s="239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</row>
    <row r="548" spans="1:26" s="367" customFormat="1" ht="15.75">
      <c r="A548" s="39"/>
      <c r="E548" s="239"/>
      <c r="F548" s="239"/>
      <c r="G548" s="239"/>
      <c r="H548" s="239"/>
      <c r="I548" s="239"/>
      <c r="J548" s="239"/>
      <c r="K548" s="239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</row>
    <row r="549" spans="1:26" s="367" customFormat="1" ht="15.75">
      <c r="A549" s="39"/>
      <c r="E549" s="239"/>
      <c r="F549" s="239"/>
      <c r="G549" s="239"/>
      <c r="H549" s="239"/>
      <c r="I549" s="239"/>
      <c r="J549" s="239"/>
      <c r="K549" s="239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</row>
    <row r="550" spans="1:26" s="367" customFormat="1" ht="15.75">
      <c r="A550" s="39"/>
      <c r="E550" s="239"/>
      <c r="F550" s="239"/>
      <c r="G550" s="239"/>
      <c r="H550" s="239"/>
      <c r="I550" s="239"/>
      <c r="J550" s="239"/>
      <c r="K550" s="239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</row>
    <row r="551" spans="1:26" s="367" customFormat="1" ht="15.75">
      <c r="A551" s="39"/>
      <c r="E551" s="239"/>
      <c r="F551" s="239"/>
      <c r="G551" s="239"/>
      <c r="H551" s="239"/>
      <c r="I551" s="239"/>
      <c r="J551" s="239"/>
      <c r="K551" s="239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</row>
    <row r="552" spans="1:26" s="367" customFormat="1" ht="15.75">
      <c r="A552" s="39"/>
      <c r="E552" s="239"/>
      <c r="F552" s="239"/>
      <c r="G552" s="239"/>
      <c r="H552" s="239"/>
      <c r="I552" s="239"/>
      <c r="J552" s="239"/>
      <c r="K552" s="239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</row>
    <row r="553" spans="1:26" s="367" customFormat="1" ht="15.75">
      <c r="A553" s="39"/>
      <c r="E553" s="239"/>
      <c r="F553" s="239"/>
      <c r="G553" s="239"/>
      <c r="H553" s="239"/>
      <c r="I553" s="239"/>
      <c r="J553" s="239"/>
      <c r="K553" s="239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</row>
    <row r="554" spans="1:26" s="367" customFormat="1" ht="15.75">
      <c r="A554" s="39"/>
      <c r="E554" s="239"/>
      <c r="F554" s="239"/>
      <c r="G554" s="239"/>
      <c r="H554" s="239"/>
      <c r="I554" s="239"/>
      <c r="J554" s="239"/>
      <c r="K554" s="239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</row>
    <row r="555" spans="1:26" s="367" customFormat="1" ht="15.75">
      <c r="A555" s="39"/>
      <c r="E555" s="239"/>
      <c r="F555" s="239"/>
      <c r="G555" s="239"/>
      <c r="H555" s="239"/>
      <c r="I555" s="239"/>
      <c r="J555" s="239"/>
      <c r="K555" s="239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</row>
    <row r="556" spans="1:26" s="367" customFormat="1" ht="15.75">
      <c r="A556" s="39"/>
      <c r="E556" s="239"/>
      <c r="F556" s="239"/>
      <c r="G556" s="239"/>
      <c r="H556" s="239"/>
      <c r="I556" s="239"/>
      <c r="J556" s="239"/>
      <c r="K556" s="239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</row>
    <row r="557" spans="1:26" s="367" customFormat="1" ht="15.75">
      <c r="A557" s="39"/>
      <c r="E557" s="239"/>
      <c r="F557" s="239"/>
      <c r="G557" s="239"/>
      <c r="H557" s="239"/>
      <c r="I557" s="239"/>
      <c r="J557" s="239"/>
      <c r="K557" s="239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</row>
    <row r="558" spans="1:26" s="367" customFormat="1" ht="15.75">
      <c r="A558" s="39"/>
      <c r="E558" s="239"/>
      <c r="F558" s="239"/>
      <c r="G558" s="239"/>
      <c r="H558" s="239"/>
      <c r="I558" s="239"/>
      <c r="J558" s="239"/>
      <c r="K558" s="239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</row>
    <row r="559" spans="1:26" s="367" customFormat="1" ht="15.75">
      <c r="A559" s="39"/>
      <c r="E559" s="239"/>
      <c r="F559" s="239"/>
      <c r="G559" s="239"/>
      <c r="H559" s="239"/>
      <c r="I559" s="239"/>
      <c r="J559" s="239"/>
      <c r="K559" s="239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</row>
    <row r="560" spans="1:26" s="367" customFormat="1" ht="15.75">
      <c r="A560" s="39"/>
      <c r="E560" s="239"/>
      <c r="F560" s="239"/>
      <c r="G560" s="239"/>
      <c r="H560" s="239"/>
      <c r="I560" s="239"/>
      <c r="J560" s="239"/>
      <c r="K560" s="239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</row>
    <row r="561" spans="1:26" s="367" customFormat="1" ht="15.75">
      <c r="A561" s="39"/>
      <c r="E561" s="239"/>
      <c r="F561" s="239"/>
      <c r="G561" s="239"/>
      <c r="H561" s="239"/>
      <c r="I561" s="239"/>
      <c r="J561" s="239"/>
      <c r="K561" s="239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</row>
    <row r="562" spans="1:26" s="367" customFormat="1" ht="15.75">
      <c r="A562" s="39"/>
      <c r="E562" s="239"/>
      <c r="F562" s="239"/>
      <c r="G562" s="239"/>
      <c r="H562" s="239"/>
      <c r="I562" s="239"/>
      <c r="J562" s="239"/>
      <c r="K562" s="239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</row>
    <row r="563" spans="1:26" s="367" customFormat="1" ht="15.75">
      <c r="A563" s="39"/>
      <c r="E563" s="239"/>
      <c r="F563" s="239"/>
      <c r="G563" s="239"/>
      <c r="H563" s="239"/>
      <c r="I563" s="239"/>
      <c r="J563" s="239"/>
      <c r="K563" s="239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</row>
    <row r="564" spans="1:26" s="367" customFormat="1" ht="15.75">
      <c r="A564" s="39"/>
      <c r="E564" s="239"/>
      <c r="F564" s="239"/>
      <c r="G564" s="239"/>
      <c r="H564" s="239"/>
      <c r="I564" s="239"/>
      <c r="J564" s="239"/>
      <c r="K564" s="239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</row>
    <row r="565" spans="1:26" s="367" customFormat="1" ht="15.75">
      <c r="A565" s="39"/>
      <c r="E565" s="239"/>
      <c r="F565" s="239"/>
      <c r="G565" s="239"/>
      <c r="H565" s="239"/>
      <c r="I565" s="239"/>
      <c r="J565" s="239"/>
      <c r="K565" s="239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</row>
    <row r="566" spans="1:26" s="367" customFormat="1" ht="15.75">
      <c r="A566" s="39"/>
      <c r="E566" s="239"/>
      <c r="F566" s="239"/>
      <c r="G566" s="239"/>
      <c r="H566" s="239"/>
      <c r="I566" s="239"/>
      <c r="J566" s="239"/>
      <c r="K566" s="239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</row>
    <row r="567" spans="1:26" s="367" customFormat="1" ht="15.75">
      <c r="A567" s="39"/>
      <c r="E567" s="239"/>
      <c r="F567" s="239"/>
      <c r="G567" s="239"/>
      <c r="H567" s="239"/>
      <c r="I567" s="239"/>
      <c r="J567" s="239"/>
      <c r="K567" s="239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</row>
    <row r="568" spans="1:26" s="367" customFormat="1" ht="15.75">
      <c r="A568" s="39"/>
      <c r="E568" s="239"/>
      <c r="F568" s="239"/>
      <c r="G568" s="239"/>
      <c r="H568" s="239"/>
      <c r="I568" s="239"/>
      <c r="J568" s="239"/>
      <c r="K568" s="239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</row>
    <row r="569" spans="1:26" s="367" customFormat="1" ht="15.75">
      <c r="A569" s="39"/>
      <c r="E569" s="239"/>
      <c r="F569" s="239"/>
      <c r="G569" s="239"/>
      <c r="H569" s="239"/>
      <c r="I569" s="239"/>
      <c r="J569" s="239"/>
      <c r="K569" s="239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</row>
    <row r="570" spans="1:26" s="367" customFormat="1" ht="15.75">
      <c r="A570" s="39"/>
      <c r="E570" s="239"/>
      <c r="F570" s="239"/>
      <c r="G570" s="239"/>
      <c r="H570" s="239"/>
      <c r="I570" s="239"/>
      <c r="J570" s="239"/>
      <c r="K570" s="239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</row>
    <row r="571" spans="1:26" s="367" customFormat="1" ht="15.75">
      <c r="A571" s="39"/>
      <c r="E571" s="239"/>
      <c r="F571" s="239"/>
      <c r="G571" s="239"/>
      <c r="H571" s="239"/>
      <c r="I571" s="239"/>
      <c r="J571" s="239"/>
      <c r="K571" s="239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</row>
    <row r="572" spans="1:26" s="367" customFormat="1" ht="15.75">
      <c r="A572" s="39"/>
      <c r="E572" s="239"/>
      <c r="F572" s="239"/>
      <c r="G572" s="239"/>
      <c r="H572" s="239"/>
      <c r="I572" s="239"/>
      <c r="J572" s="239"/>
      <c r="K572" s="239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</row>
    <row r="573" spans="1:26" s="367" customFormat="1" ht="15.75">
      <c r="A573" s="39"/>
      <c r="E573" s="239"/>
      <c r="F573" s="239"/>
      <c r="G573" s="239"/>
      <c r="H573" s="239"/>
      <c r="I573" s="239"/>
      <c r="J573" s="239"/>
      <c r="K573" s="239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</row>
    <row r="574" spans="1:26" s="367" customFormat="1" ht="15.75">
      <c r="A574" s="39"/>
      <c r="E574" s="239"/>
      <c r="F574" s="239"/>
      <c r="G574" s="239"/>
      <c r="H574" s="239"/>
      <c r="I574" s="239"/>
      <c r="J574" s="239"/>
      <c r="K574" s="239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</row>
    <row r="575" spans="1:26" s="367" customFormat="1" ht="15.75">
      <c r="A575" s="39"/>
      <c r="E575" s="239"/>
      <c r="F575" s="239"/>
      <c r="G575" s="239"/>
      <c r="H575" s="239"/>
      <c r="I575" s="239"/>
      <c r="J575" s="239"/>
      <c r="K575" s="239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</row>
    <row r="576" spans="1:26" s="367" customFormat="1" ht="15.75">
      <c r="A576" s="39"/>
      <c r="E576" s="239"/>
      <c r="F576" s="239"/>
      <c r="G576" s="239"/>
      <c r="H576" s="239"/>
      <c r="I576" s="239"/>
      <c r="J576" s="239"/>
      <c r="K576" s="239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</row>
    <row r="577" spans="1:26" s="367" customFormat="1" ht="15.75">
      <c r="A577" s="39"/>
      <c r="E577" s="239"/>
      <c r="F577" s="239"/>
      <c r="G577" s="239"/>
      <c r="H577" s="239"/>
      <c r="I577" s="239"/>
      <c r="J577" s="239"/>
      <c r="K577" s="239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</row>
    <row r="578" spans="1:26" s="367" customFormat="1" ht="15.75">
      <c r="A578" s="39"/>
      <c r="E578" s="239"/>
      <c r="F578" s="239"/>
      <c r="G578" s="239"/>
      <c r="H578" s="239"/>
      <c r="I578" s="239"/>
      <c r="J578" s="239"/>
      <c r="K578" s="239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</row>
    <row r="579" spans="1:26" s="367" customFormat="1" ht="15.75">
      <c r="A579" s="39"/>
      <c r="E579" s="239"/>
      <c r="F579" s="239"/>
      <c r="G579" s="239"/>
      <c r="H579" s="239"/>
      <c r="I579" s="239"/>
      <c r="J579" s="239"/>
      <c r="K579" s="239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</row>
    <row r="580" spans="1:26" s="367" customFormat="1" ht="15.75">
      <c r="A580" s="39"/>
      <c r="E580" s="239"/>
      <c r="F580" s="239"/>
      <c r="G580" s="239"/>
      <c r="H580" s="239"/>
      <c r="I580" s="239"/>
      <c r="J580" s="239"/>
      <c r="K580" s="239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</row>
    <row r="581" spans="1:26" s="367" customFormat="1" ht="15.75">
      <c r="A581" s="39"/>
      <c r="E581" s="239"/>
      <c r="F581" s="239"/>
      <c r="G581" s="239"/>
      <c r="H581" s="239"/>
      <c r="I581" s="239"/>
      <c r="J581" s="239"/>
      <c r="K581" s="239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</row>
    <row r="582" spans="1:26" s="367" customFormat="1" ht="15.75">
      <c r="A582" s="39"/>
      <c r="E582" s="239"/>
      <c r="F582" s="239"/>
      <c r="G582" s="239"/>
      <c r="H582" s="239"/>
      <c r="I582" s="239"/>
      <c r="J582" s="239"/>
      <c r="K582" s="239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</row>
    <row r="583" spans="1:26" s="367" customFormat="1" ht="15.75">
      <c r="A583" s="39"/>
      <c r="E583" s="239"/>
      <c r="F583" s="239"/>
      <c r="G583" s="239"/>
      <c r="H583" s="239"/>
      <c r="I583" s="239"/>
      <c r="J583" s="239"/>
      <c r="K583" s="239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</row>
    <row r="584" spans="1:26" s="367" customFormat="1" ht="15.75">
      <c r="A584" s="39"/>
      <c r="E584" s="239"/>
      <c r="F584" s="239"/>
      <c r="G584" s="239"/>
      <c r="H584" s="239"/>
      <c r="I584" s="239"/>
      <c r="J584" s="239"/>
      <c r="K584" s="239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</row>
    <row r="585" spans="1:26" s="367" customFormat="1" ht="15.75">
      <c r="A585" s="39"/>
      <c r="E585" s="239"/>
      <c r="F585" s="239"/>
      <c r="G585" s="239"/>
      <c r="H585" s="239"/>
      <c r="I585" s="239"/>
      <c r="J585" s="239"/>
      <c r="K585" s="239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</row>
    <row r="586" spans="1:26" s="367" customFormat="1" ht="15.75">
      <c r="A586" s="39"/>
      <c r="E586" s="239"/>
      <c r="F586" s="239"/>
      <c r="G586" s="239"/>
      <c r="H586" s="239"/>
      <c r="I586" s="239"/>
      <c r="J586" s="239"/>
      <c r="K586" s="239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</row>
    <row r="587" spans="1:26" s="367" customFormat="1" ht="15.75">
      <c r="A587" s="39"/>
      <c r="E587" s="239"/>
      <c r="F587" s="239"/>
      <c r="G587" s="239"/>
      <c r="H587" s="239"/>
      <c r="I587" s="239"/>
      <c r="J587" s="239"/>
      <c r="K587" s="239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</row>
    <row r="588" spans="1:26" s="367" customFormat="1" ht="15.75">
      <c r="A588" s="39"/>
      <c r="E588" s="239"/>
      <c r="F588" s="239"/>
      <c r="G588" s="239"/>
      <c r="H588" s="239"/>
      <c r="I588" s="239"/>
      <c r="J588" s="239"/>
      <c r="K588" s="239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</row>
    <row r="589" spans="1:26" s="367" customFormat="1" ht="15.75">
      <c r="A589" s="39"/>
      <c r="E589" s="239"/>
      <c r="F589" s="239"/>
      <c r="G589" s="239"/>
      <c r="H589" s="239"/>
      <c r="I589" s="239"/>
      <c r="J589" s="239"/>
      <c r="K589" s="239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</row>
    <row r="590" spans="1:26" s="367" customFormat="1" ht="15.75">
      <c r="A590" s="39"/>
      <c r="E590" s="239"/>
      <c r="F590" s="239"/>
      <c r="G590" s="239"/>
      <c r="H590" s="239"/>
      <c r="I590" s="239"/>
      <c r="J590" s="239"/>
      <c r="K590" s="239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</row>
    <row r="591" spans="1:26" s="367" customFormat="1" ht="15.75">
      <c r="A591" s="39"/>
      <c r="E591" s="239"/>
      <c r="F591" s="239"/>
      <c r="G591" s="239"/>
      <c r="H591" s="239"/>
      <c r="I591" s="239"/>
      <c r="J591" s="239"/>
      <c r="K591" s="239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</row>
    <row r="592" spans="1:26" s="367" customFormat="1" ht="15.75">
      <c r="A592" s="39"/>
      <c r="E592" s="239"/>
      <c r="F592" s="239"/>
      <c r="G592" s="239"/>
      <c r="H592" s="239"/>
      <c r="I592" s="239"/>
      <c r="J592" s="239"/>
      <c r="K592" s="239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</row>
    <row r="593" spans="1:26" s="367" customFormat="1" ht="15.75">
      <c r="A593" s="39"/>
      <c r="E593" s="239"/>
      <c r="F593" s="239"/>
      <c r="G593" s="239"/>
      <c r="H593" s="239"/>
      <c r="I593" s="239"/>
      <c r="J593" s="239"/>
      <c r="K593" s="239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</row>
    <row r="594" spans="1:26" s="367" customFormat="1" ht="15.75">
      <c r="A594" s="39"/>
      <c r="E594" s="239"/>
      <c r="F594" s="239"/>
      <c r="G594" s="239"/>
      <c r="H594" s="239"/>
      <c r="I594" s="239"/>
      <c r="J594" s="239"/>
      <c r="K594" s="239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</row>
    <row r="595" spans="1:26" s="367" customFormat="1" ht="15.75">
      <c r="A595" s="39"/>
      <c r="E595" s="239"/>
      <c r="F595" s="239"/>
      <c r="G595" s="239"/>
      <c r="H595" s="239"/>
      <c r="I595" s="239"/>
      <c r="J595" s="239"/>
      <c r="K595" s="239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</row>
    <row r="596" spans="1:26" s="367" customFormat="1" ht="15.75">
      <c r="A596" s="39"/>
      <c r="E596" s="239"/>
      <c r="F596" s="239"/>
      <c r="G596" s="239"/>
      <c r="H596" s="239"/>
      <c r="I596" s="239"/>
      <c r="J596" s="239"/>
      <c r="K596" s="239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</row>
    <row r="597" spans="1:26" s="367" customFormat="1" ht="15.75">
      <c r="A597" s="39"/>
      <c r="E597" s="239"/>
      <c r="F597" s="239"/>
      <c r="G597" s="239"/>
      <c r="H597" s="239"/>
      <c r="I597" s="239"/>
      <c r="J597" s="239"/>
      <c r="K597" s="239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</row>
    <row r="598" spans="1:26" s="367" customFormat="1" ht="15.75">
      <c r="A598" s="39"/>
      <c r="E598" s="239"/>
      <c r="F598" s="239"/>
      <c r="G598" s="239"/>
      <c r="H598" s="239"/>
      <c r="I598" s="239"/>
      <c r="J598" s="239"/>
      <c r="K598" s="239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</row>
    <row r="599" spans="1:26" s="367" customFormat="1" ht="15.75">
      <c r="A599" s="39"/>
      <c r="E599" s="239"/>
      <c r="F599" s="239"/>
      <c r="G599" s="239"/>
      <c r="H599" s="239"/>
      <c r="I599" s="239"/>
      <c r="J599" s="239"/>
      <c r="K599" s="239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</row>
    <row r="600" spans="1:26" s="367" customFormat="1" ht="15.75">
      <c r="A600" s="39"/>
      <c r="E600" s="239"/>
      <c r="F600" s="239"/>
      <c r="G600" s="239"/>
      <c r="H600" s="239"/>
      <c r="I600" s="239"/>
      <c r="J600" s="239"/>
      <c r="K600" s="239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</row>
    <row r="601" spans="1:26" s="367" customFormat="1" ht="15.75">
      <c r="A601" s="39"/>
      <c r="E601" s="239"/>
      <c r="F601" s="239"/>
      <c r="G601" s="239"/>
      <c r="H601" s="239"/>
      <c r="I601" s="239"/>
      <c r="J601" s="239"/>
      <c r="K601" s="239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</row>
    <row r="602" spans="1:26" s="367" customFormat="1" ht="15.75">
      <c r="A602" s="39"/>
      <c r="E602" s="239"/>
      <c r="F602" s="239"/>
      <c r="G602" s="239"/>
      <c r="H602" s="239"/>
      <c r="I602" s="239"/>
      <c r="J602" s="239"/>
      <c r="K602" s="239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</row>
    <row r="603" spans="1:26" s="367" customFormat="1" ht="15.75">
      <c r="A603" s="39"/>
      <c r="E603" s="239"/>
      <c r="F603" s="239"/>
      <c r="G603" s="239"/>
      <c r="H603" s="239"/>
      <c r="I603" s="239"/>
      <c r="J603" s="239"/>
      <c r="K603" s="239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</row>
    <row r="604" spans="1:26" s="367" customFormat="1" ht="15.75">
      <c r="A604" s="39"/>
      <c r="E604" s="239"/>
      <c r="F604" s="239"/>
      <c r="G604" s="239"/>
      <c r="H604" s="239"/>
      <c r="I604" s="239"/>
      <c r="J604" s="239"/>
      <c r="K604" s="239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</row>
    <row r="605" spans="1:26" s="367" customFormat="1" ht="15.75">
      <c r="A605" s="39"/>
      <c r="E605" s="239"/>
      <c r="F605" s="239"/>
      <c r="G605" s="239"/>
      <c r="H605" s="239"/>
      <c r="I605" s="239"/>
      <c r="J605" s="239"/>
      <c r="K605" s="239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</row>
    <row r="606" spans="1:26" s="367" customFormat="1" ht="15.75">
      <c r="A606" s="39"/>
      <c r="E606" s="239"/>
      <c r="F606" s="239"/>
      <c r="G606" s="239"/>
      <c r="H606" s="239"/>
      <c r="I606" s="239"/>
      <c r="J606" s="239"/>
      <c r="K606" s="239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</row>
    <row r="607" spans="1:26" s="367" customFormat="1" ht="15.75">
      <c r="A607" s="39"/>
      <c r="E607" s="239"/>
      <c r="F607" s="239"/>
      <c r="G607" s="239"/>
      <c r="H607" s="239"/>
      <c r="I607" s="239"/>
      <c r="J607" s="239"/>
      <c r="K607" s="239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</row>
    <row r="608" spans="1:26" s="367" customFormat="1" ht="15.75">
      <c r="A608" s="39"/>
      <c r="E608" s="239"/>
      <c r="F608" s="239"/>
      <c r="G608" s="239"/>
      <c r="H608" s="239"/>
      <c r="I608" s="239"/>
      <c r="J608" s="239"/>
      <c r="K608" s="239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</row>
    <row r="609" spans="1:26" s="367" customFormat="1" ht="15.75">
      <c r="A609" s="39"/>
      <c r="E609" s="239"/>
      <c r="F609" s="239"/>
      <c r="G609" s="239"/>
      <c r="H609" s="239"/>
      <c r="I609" s="239"/>
      <c r="J609" s="239"/>
      <c r="K609" s="239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</row>
    <row r="610" spans="1:26" s="367" customFormat="1" ht="15.75">
      <c r="A610" s="39"/>
      <c r="E610" s="239"/>
      <c r="F610" s="239"/>
      <c r="G610" s="239"/>
      <c r="H610" s="239"/>
      <c r="I610" s="239"/>
      <c r="J610" s="239"/>
      <c r="K610" s="239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</row>
    <row r="611" spans="1:26" s="367" customFormat="1" ht="15.75">
      <c r="A611" s="39"/>
      <c r="E611" s="239"/>
      <c r="F611" s="239"/>
      <c r="G611" s="239"/>
      <c r="H611" s="239"/>
      <c r="I611" s="239"/>
      <c r="J611" s="239"/>
      <c r="K611" s="239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</row>
    <row r="612" spans="1:26" s="367" customFormat="1" ht="15.75">
      <c r="A612" s="39"/>
      <c r="E612" s="239"/>
      <c r="F612" s="239"/>
      <c r="G612" s="239"/>
      <c r="H612" s="239"/>
      <c r="I612" s="239"/>
      <c r="J612" s="239"/>
      <c r="K612" s="239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</row>
    <row r="613" spans="1:26" s="367" customFormat="1" ht="15.75">
      <c r="A613" s="39"/>
      <c r="E613" s="239"/>
      <c r="F613" s="239"/>
      <c r="G613" s="239"/>
      <c r="H613" s="239"/>
      <c r="I613" s="239"/>
      <c r="J613" s="239"/>
      <c r="K613" s="239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</row>
    <row r="614" spans="1:26" s="367" customFormat="1" ht="15.75">
      <c r="A614" s="39"/>
      <c r="E614" s="239"/>
      <c r="F614" s="239"/>
      <c r="G614" s="239"/>
      <c r="H614" s="239"/>
      <c r="I614" s="239"/>
      <c r="J614" s="239"/>
      <c r="K614" s="239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</row>
    <row r="615" spans="1:26" s="367" customFormat="1" ht="15.75">
      <c r="A615" s="39"/>
      <c r="E615" s="239"/>
      <c r="F615" s="239"/>
      <c r="G615" s="239"/>
      <c r="H615" s="239"/>
      <c r="I615" s="239"/>
      <c r="J615" s="239"/>
      <c r="K615" s="239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</row>
    <row r="616" spans="1:26" s="367" customFormat="1" ht="15.75">
      <c r="A616" s="39"/>
      <c r="E616" s="239"/>
      <c r="F616" s="239"/>
      <c r="G616" s="239"/>
      <c r="H616" s="239"/>
      <c r="I616" s="239"/>
      <c r="J616" s="239"/>
      <c r="K616" s="239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</row>
    <row r="617" spans="1:26" s="367" customFormat="1" ht="15.75">
      <c r="A617" s="39"/>
      <c r="E617" s="239"/>
      <c r="F617" s="239"/>
      <c r="G617" s="239"/>
      <c r="H617" s="239"/>
      <c r="I617" s="239"/>
      <c r="J617" s="239"/>
      <c r="K617" s="239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</row>
    <row r="618" spans="1:26" s="367" customFormat="1" ht="15.75">
      <c r="A618" s="39"/>
      <c r="E618" s="239"/>
      <c r="F618" s="239"/>
      <c r="G618" s="239"/>
      <c r="H618" s="239"/>
      <c r="I618" s="239"/>
      <c r="J618" s="239"/>
      <c r="K618" s="239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</row>
    <row r="619" spans="1:26" s="367" customFormat="1" ht="15.75">
      <c r="A619" s="39"/>
      <c r="E619" s="239"/>
      <c r="F619" s="239"/>
      <c r="G619" s="239"/>
      <c r="H619" s="239"/>
      <c r="I619" s="239"/>
      <c r="J619" s="239"/>
      <c r="K619" s="239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</row>
    <row r="620" spans="1:26" s="367" customFormat="1" ht="15.75">
      <c r="A620" s="39"/>
      <c r="E620" s="239"/>
      <c r="F620" s="239"/>
      <c r="G620" s="239"/>
      <c r="H620" s="239"/>
      <c r="I620" s="239"/>
      <c r="J620" s="239"/>
      <c r="K620" s="239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</row>
    <row r="621" spans="1:26" s="367" customFormat="1" ht="15.75">
      <c r="A621" s="39"/>
      <c r="E621" s="239"/>
      <c r="F621" s="239"/>
      <c r="G621" s="239"/>
      <c r="H621" s="239"/>
      <c r="I621" s="239"/>
      <c r="J621" s="239"/>
      <c r="K621" s="239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</row>
    <row r="622" spans="1:26" s="367" customFormat="1" ht="15.75">
      <c r="A622" s="39"/>
      <c r="E622" s="239"/>
      <c r="F622" s="239"/>
      <c r="G622" s="239"/>
      <c r="H622" s="239"/>
      <c r="I622" s="239"/>
      <c r="J622" s="239"/>
      <c r="K622" s="239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</row>
    <row r="623" spans="1:26" s="367" customFormat="1" ht="15.75">
      <c r="A623" s="39"/>
      <c r="E623" s="239"/>
      <c r="F623" s="239"/>
      <c r="G623" s="239"/>
      <c r="H623" s="239"/>
      <c r="I623" s="239"/>
      <c r="J623" s="239"/>
      <c r="K623" s="239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</row>
    <row r="624" spans="1:26" s="367" customFormat="1" ht="15.75">
      <c r="A624" s="39"/>
      <c r="E624" s="239"/>
      <c r="F624" s="239"/>
      <c r="G624" s="239"/>
      <c r="H624" s="239"/>
      <c r="I624" s="239"/>
      <c r="J624" s="239"/>
      <c r="K624" s="239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</row>
    <row r="625" spans="1:26" s="367" customFormat="1" ht="15.75">
      <c r="A625" s="39"/>
      <c r="E625" s="239"/>
      <c r="F625" s="239"/>
      <c r="G625" s="239"/>
      <c r="H625" s="239"/>
      <c r="I625" s="239"/>
      <c r="J625" s="239"/>
      <c r="K625" s="239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</row>
    <row r="626" spans="1:26" s="367" customFormat="1" ht="15.75">
      <c r="A626" s="39"/>
      <c r="E626" s="239"/>
      <c r="F626" s="239"/>
      <c r="G626" s="239"/>
      <c r="H626" s="239"/>
      <c r="I626" s="239"/>
      <c r="J626" s="239"/>
      <c r="K626" s="239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</row>
    <row r="627" spans="1:26" s="367" customFormat="1" ht="15.75">
      <c r="A627" s="39"/>
      <c r="E627" s="239"/>
      <c r="F627" s="239"/>
      <c r="G627" s="239"/>
      <c r="H627" s="239"/>
      <c r="I627" s="239"/>
      <c r="J627" s="239"/>
      <c r="K627" s="239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</row>
    <row r="628" spans="1:26" s="367" customFormat="1" ht="15.75">
      <c r="A628" s="39"/>
      <c r="E628" s="239"/>
      <c r="F628" s="239"/>
      <c r="G628" s="239"/>
      <c r="H628" s="239"/>
      <c r="I628" s="239"/>
      <c r="J628" s="239"/>
      <c r="K628" s="239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</row>
    <row r="629" spans="1:26" s="367" customFormat="1" ht="15.75">
      <c r="A629" s="39"/>
      <c r="E629" s="239"/>
      <c r="F629" s="239"/>
      <c r="G629" s="239"/>
      <c r="H629" s="239"/>
      <c r="I629" s="239"/>
      <c r="J629" s="239"/>
      <c r="K629" s="239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</row>
    <row r="630" spans="1:26" s="367" customFormat="1" ht="15.75">
      <c r="A630" s="39"/>
      <c r="E630" s="239"/>
      <c r="F630" s="239"/>
      <c r="G630" s="239"/>
      <c r="H630" s="239"/>
      <c r="I630" s="239"/>
      <c r="J630" s="239"/>
      <c r="K630" s="239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</row>
    <row r="631" spans="1:26" s="367" customFormat="1" ht="15.75">
      <c r="A631" s="39"/>
      <c r="E631" s="239"/>
      <c r="F631" s="239"/>
      <c r="G631" s="239"/>
      <c r="H631" s="239"/>
      <c r="I631" s="239"/>
      <c r="J631" s="239"/>
      <c r="K631" s="239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</row>
    <row r="632" spans="1:26" s="367" customFormat="1" ht="15.75">
      <c r="A632" s="39"/>
      <c r="E632" s="239"/>
      <c r="F632" s="239"/>
      <c r="G632" s="239"/>
      <c r="H632" s="239"/>
      <c r="I632" s="239"/>
      <c r="J632" s="239"/>
      <c r="K632" s="239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</row>
    <row r="633" spans="1:26" s="367" customFormat="1" ht="15.75">
      <c r="A633" s="39"/>
      <c r="E633" s="239"/>
      <c r="F633" s="239"/>
      <c r="G633" s="239"/>
      <c r="H633" s="239"/>
      <c r="I633" s="239"/>
      <c r="J633" s="239"/>
      <c r="K633" s="239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</row>
    <row r="634" spans="1:26" s="367" customFormat="1" ht="15.75">
      <c r="A634" s="39"/>
      <c r="E634" s="239"/>
      <c r="F634" s="239"/>
      <c r="G634" s="239"/>
      <c r="H634" s="239"/>
      <c r="I634" s="239"/>
      <c r="J634" s="239"/>
      <c r="K634" s="239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</row>
    <row r="635" spans="1:26" s="367" customFormat="1" ht="15.75">
      <c r="A635" s="39"/>
      <c r="E635" s="239"/>
      <c r="F635" s="239"/>
      <c r="G635" s="239"/>
      <c r="H635" s="239"/>
      <c r="I635" s="239"/>
      <c r="J635" s="239"/>
      <c r="K635" s="239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</row>
    <row r="636" spans="1:26" s="367" customFormat="1" ht="15.75">
      <c r="A636" s="39"/>
      <c r="E636" s="239"/>
      <c r="F636" s="239"/>
      <c r="G636" s="239"/>
      <c r="H636" s="239"/>
      <c r="I636" s="239"/>
      <c r="J636" s="239"/>
      <c r="K636" s="239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</row>
    <row r="637" spans="1:26" s="367" customFormat="1" ht="15.75">
      <c r="A637" s="39"/>
      <c r="E637" s="239"/>
      <c r="F637" s="239"/>
      <c r="G637" s="239"/>
      <c r="H637" s="239"/>
      <c r="I637" s="239"/>
      <c r="J637" s="239"/>
      <c r="K637" s="239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</row>
    <row r="638" spans="1:26" s="367" customFormat="1" ht="15.75">
      <c r="A638" s="39"/>
      <c r="E638" s="239"/>
      <c r="F638" s="239"/>
      <c r="G638" s="239"/>
      <c r="H638" s="239"/>
      <c r="I638" s="239"/>
      <c r="J638" s="239"/>
      <c r="K638" s="239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</row>
    <row r="639" spans="1:26" s="367" customFormat="1" ht="15.75">
      <c r="A639" s="39"/>
      <c r="E639" s="239"/>
      <c r="F639" s="239"/>
      <c r="G639" s="239"/>
      <c r="H639" s="239"/>
      <c r="I639" s="239"/>
      <c r="J639" s="239"/>
      <c r="K639" s="239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</row>
    <row r="640" spans="1:26" s="367" customFormat="1" ht="15.75">
      <c r="A640" s="39"/>
      <c r="E640" s="239"/>
      <c r="F640" s="239"/>
      <c r="G640" s="239"/>
      <c r="H640" s="239"/>
      <c r="I640" s="239"/>
      <c r="J640" s="239"/>
      <c r="K640" s="239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</row>
    <row r="641" spans="1:26" s="367" customFormat="1" ht="15.75">
      <c r="A641" s="39"/>
      <c r="E641" s="239"/>
      <c r="F641" s="239"/>
      <c r="G641" s="239"/>
      <c r="H641" s="239"/>
      <c r="I641" s="239"/>
      <c r="J641" s="239"/>
      <c r="K641" s="239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</row>
    <row r="642" spans="1:26" s="367" customFormat="1" ht="15.75">
      <c r="A642" s="39"/>
      <c r="E642" s="239"/>
      <c r="F642" s="239"/>
      <c r="G642" s="239"/>
      <c r="H642" s="239"/>
      <c r="I642" s="239"/>
      <c r="J642" s="239"/>
      <c r="K642" s="239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</row>
    <row r="643" spans="1:26" s="367" customFormat="1" ht="15.75">
      <c r="A643" s="39"/>
      <c r="E643" s="239"/>
      <c r="F643" s="239"/>
      <c r="G643" s="239"/>
      <c r="H643" s="239"/>
      <c r="I643" s="239"/>
      <c r="J643" s="239"/>
      <c r="K643" s="239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</row>
    <row r="644" spans="1:26" s="367" customFormat="1" ht="15.75">
      <c r="A644" s="39"/>
      <c r="E644" s="239"/>
      <c r="F644" s="239"/>
      <c r="G644" s="239"/>
      <c r="H644" s="239"/>
      <c r="I644" s="239"/>
      <c r="J644" s="239"/>
      <c r="K644" s="239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</row>
    <row r="645" spans="1:26" s="367" customFormat="1" ht="15.75">
      <c r="A645" s="39"/>
      <c r="E645" s="239"/>
      <c r="F645" s="239"/>
      <c r="G645" s="239"/>
      <c r="H645" s="239"/>
      <c r="I645" s="239"/>
      <c r="J645" s="239"/>
      <c r="K645" s="239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</row>
    <row r="646" spans="1:26" s="367" customFormat="1" ht="15.75">
      <c r="A646" s="39"/>
      <c r="E646" s="239"/>
      <c r="F646" s="239"/>
      <c r="G646" s="239"/>
      <c r="H646" s="239"/>
      <c r="I646" s="239"/>
      <c r="J646" s="239"/>
      <c r="K646" s="239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</row>
    <row r="647" spans="1:26" s="367" customFormat="1" ht="15.75">
      <c r="A647" s="39"/>
      <c r="E647" s="239"/>
      <c r="F647" s="239"/>
      <c r="G647" s="239"/>
      <c r="H647" s="239"/>
      <c r="I647" s="239"/>
      <c r="J647" s="239"/>
      <c r="K647" s="239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</row>
    <row r="648" spans="1:26" s="367" customFormat="1" ht="15.75">
      <c r="A648" s="39"/>
      <c r="E648" s="239"/>
      <c r="F648" s="239"/>
      <c r="G648" s="239"/>
      <c r="H648" s="239"/>
      <c r="I648" s="239"/>
      <c r="J648" s="239"/>
      <c r="K648" s="239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</row>
    <row r="649" spans="1:26" s="367" customFormat="1" ht="15.75">
      <c r="A649" s="39"/>
      <c r="E649" s="239"/>
      <c r="F649" s="239"/>
      <c r="G649" s="239"/>
      <c r="H649" s="239"/>
      <c r="I649" s="239"/>
      <c r="J649" s="239"/>
      <c r="K649" s="239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</row>
    <row r="650" spans="1:26" s="367" customFormat="1" ht="15.75">
      <c r="A650" s="39"/>
      <c r="E650" s="239"/>
      <c r="F650" s="239"/>
      <c r="G650" s="239"/>
      <c r="H650" s="239"/>
      <c r="I650" s="239"/>
      <c r="J650" s="239"/>
      <c r="K650" s="239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</row>
  </sheetData>
  <mergeCells count="4">
    <mergeCell ref="A2:D2"/>
    <mergeCell ref="A3:D3"/>
    <mergeCell ref="A4:D4"/>
    <mergeCell ref="A5:D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52"/>
  <sheetViews>
    <sheetView zoomScale="86" zoomScaleNormal="86" workbookViewId="0">
      <selection activeCell="G9" sqref="G9"/>
    </sheetView>
  </sheetViews>
  <sheetFormatPr defaultRowHeight="12.75"/>
  <cols>
    <col min="1" max="1" width="59.85546875" style="445" customWidth="1"/>
    <col min="2" max="4" width="14" style="367" customWidth="1"/>
    <col min="5" max="5" width="2.5703125" style="316" customWidth="1"/>
    <col min="6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4"/>
    </row>
    <row r="2" spans="1:26" s="25" customFormat="1" ht="39" customHeight="1">
      <c r="A2" s="1214" t="s">
        <v>774</v>
      </c>
      <c r="B2" s="1214"/>
      <c r="C2" s="1214"/>
      <c r="D2" s="1214"/>
      <c r="E2" s="364"/>
    </row>
    <row r="3" spans="1:26" s="25" customFormat="1" ht="20.25" customHeight="1">
      <c r="A3" s="1214" t="s">
        <v>356</v>
      </c>
      <c r="B3" s="1214"/>
      <c r="C3" s="1214"/>
      <c r="D3" s="1214"/>
      <c r="E3" s="364"/>
    </row>
    <row r="4" spans="1:26" s="25" customFormat="1" ht="20.25" customHeight="1">
      <c r="A4" s="1214" t="s">
        <v>922</v>
      </c>
      <c r="B4" s="1214"/>
      <c r="C4" s="1214"/>
      <c r="D4" s="1214"/>
      <c r="E4" s="364"/>
    </row>
    <row r="5" spans="1:26" s="25" customFormat="1" ht="20.25">
      <c r="A5" s="1215" t="s">
        <v>75</v>
      </c>
      <c r="B5" s="1215"/>
      <c r="C5" s="1215"/>
      <c r="D5" s="1215"/>
      <c r="E5" s="364"/>
    </row>
    <row r="6" spans="1:26" ht="7.5" customHeight="1">
      <c r="A6" s="543"/>
    </row>
    <row r="7" spans="1:26" ht="10.5" customHeight="1">
      <c r="A7" s="625"/>
      <c r="B7" s="788"/>
      <c r="C7" s="789"/>
      <c r="D7" s="834"/>
      <c r="E7" s="615"/>
      <c r="F7" s="244"/>
      <c r="G7" s="244"/>
      <c r="H7" s="244"/>
      <c r="I7" s="244"/>
      <c r="J7" s="244"/>
    </row>
    <row r="8" spans="1:26" ht="51.75" customHeight="1">
      <c r="A8" s="555" t="s">
        <v>164</v>
      </c>
      <c r="B8" s="835" t="s">
        <v>655</v>
      </c>
      <c r="C8" s="836" t="s">
        <v>136</v>
      </c>
      <c r="D8" s="835" t="s">
        <v>116</v>
      </c>
      <c r="E8" s="246"/>
      <c r="Y8" s="239">
        <v>1</v>
      </c>
      <c r="Z8" s="239">
        <v>1</v>
      </c>
    </row>
    <row r="9" spans="1:26" ht="43.5" customHeight="1">
      <c r="A9" s="632" t="s">
        <v>775</v>
      </c>
      <c r="B9" s="547">
        <v>1134656.8985599999</v>
      </c>
      <c r="C9" s="547">
        <v>1134656.8985599999</v>
      </c>
      <c r="D9" s="758">
        <v>0.34370814488359752</v>
      </c>
      <c r="E9" s="246"/>
      <c r="F9" s="244"/>
      <c r="G9" s="244"/>
      <c r="H9" s="244"/>
      <c r="I9" s="244"/>
      <c r="J9" s="244"/>
    </row>
    <row r="10" spans="1:26" ht="27" customHeight="1">
      <c r="A10" s="632" t="s">
        <v>776</v>
      </c>
      <c r="B10" s="547">
        <v>34270.80962</v>
      </c>
      <c r="C10" s="547">
        <v>34270.80962</v>
      </c>
      <c r="D10" s="758">
        <v>1.0381249532874781E-2</v>
      </c>
      <c r="E10" s="246"/>
      <c r="F10" s="244"/>
      <c r="G10" s="244"/>
      <c r="H10" s="244"/>
      <c r="I10" s="244"/>
      <c r="J10" s="244"/>
    </row>
    <row r="11" spans="1:26" ht="27" customHeight="1">
      <c r="A11" s="632" t="s">
        <v>777</v>
      </c>
      <c r="B11" s="547">
        <v>0</v>
      </c>
      <c r="C11" s="547">
        <v>0</v>
      </c>
      <c r="D11" s="758">
        <v>0</v>
      </c>
      <c r="E11" s="246"/>
      <c r="F11" s="244"/>
      <c r="G11" s="244"/>
      <c r="H11" s="244"/>
      <c r="I11" s="244"/>
      <c r="J11" s="244"/>
    </row>
    <row r="12" spans="1:26" ht="27" customHeight="1">
      <c r="A12" s="632" t="s">
        <v>137</v>
      </c>
      <c r="B12" s="547">
        <v>0</v>
      </c>
      <c r="C12" s="547">
        <v>0</v>
      </c>
      <c r="D12" s="758">
        <v>0</v>
      </c>
      <c r="E12" s="246"/>
      <c r="F12" s="244"/>
      <c r="G12" s="244"/>
      <c r="H12" s="244"/>
      <c r="I12" s="244"/>
      <c r="J12" s="244"/>
    </row>
    <row r="13" spans="1:26" ht="27" customHeight="1">
      <c r="A13" s="632" t="s">
        <v>778</v>
      </c>
      <c r="B13" s="547">
        <v>260704.37737999999</v>
      </c>
      <c r="C13" s="547">
        <v>260704.37737999999</v>
      </c>
      <c r="D13" s="758">
        <v>7.8972082244450223E-2</v>
      </c>
      <c r="E13" s="246"/>
      <c r="F13" s="244"/>
      <c r="G13" s="244"/>
      <c r="H13" s="244"/>
      <c r="I13" s="244"/>
      <c r="J13" s="244"/>
    </row>
    <row r="14" spans="1:26" ht="27" customHeight="1">
      <c r="A14" s="632" t="s">
        <v>138</v>
      </c>
      <c r="B14" s="547">
        <v>0</v>
      </c>
      <c r="C14" s="547">
        <v>0</v>
      </c>
      <c r="D14" s="758">
        <v>0</v>
      </c>
      <c r="E14" s="246"/>
      <c r="F14" s="244"/>
      <c r="G14" s="244"/>
      <c r="H14" s="244"/>
      <c r="I14" s="244"/>
      <c r="J14" s="244"/>
    </row>
    <row r="15" spans="1:26" ht="27" customHeight="1">
      <c r="A15" s="632" t="s">
        <v>139</v>
      </c>
      <c r="B15" s="547">
        <v>36868.148450000001</v>
      </c>
      <c r="C15" s="547">
        <v>36868.148450000001</v>
      </c>
      <c r="D15" s="758">
        <v>1.1168030551900356E-2</v>
      </c>
      <c r="E15" s="246"/>
      <c r="F15" s="244"/>
      <c r="G15" s="244"/>
      <c r="H15" s="244"/>
      <c r="I15" s="244"/>
      <c r="J15" s="244"/>
    </row>
    <row r="16" spans="1:26" ht="27" customHeight="1">
      <c r="A16" s="632" t="s">
        <v>140</v>
      </c>
      <c r="B16" s="547">
        <v>0</v>
      </c>
      <c r="C16" s="547">
        <v>0</v>
      </c>
      <c r="D16" s="758">
        <v>0</v>
      </c>
      <c r="E16" s="246"/>
      <c r="F16" s="244"/>
      <c r="G16" s="244"/>
      <c r="H16" s="244"/>
      <c r="I16" s="244"/>
      <c r="J16" s="244"/>
    </row>
    <row r="17" spans="1:10" ht="27" customHeight="1">
      <c r="A17" s="632" t="s">
        <v>779</v>
      </c>
      <c r="B17" s="547">
        <v>24847.87154</v>
      </c>
      <c r="C17" s="547">
        <v>24847.87154</v>
      </c>
      <c r="D17" s="758">
        <v>7.5268707590444598E-3</v>
      </c>
      <c r="E17" s="246"/>
      <c r="F17" s="244"/>
      <c r="G17" s="244"/>
      <c r="H17" s="244"/>
      <c r="I17" s="244"/>
      <c r="J17" s="244"/>
    </row>
    <row r="18" spans="1:10" ht="27" customHeight="1">
      <c r="A18" s="632" t="s">
        <v>141</v>
      </c>
      <c r="B18" s="547">
        <v>9229.6095700000005</v>
      </c>
      <c r="C18" s="547">
        <v>9229.6095700000005</v>
      </c>
      <c r="D18" s="758">
        <v>2.7958160632791935E-3</v>
      </c>
      <c r="E18" s="246"/>
      <c r="F18" s="244"/>
      <c r="G18" s="244"/>
      <c r="H18" s="244"/>
      <c r="I18" s="244"/>
      <c r="J18" s="244"/>
    </row>
    <row r="19" spans="1:10" ht="27" customHeight="1">
      <c r="A19" s="632" t="s">
        <v>142</v>
      </c>
      <c r="B19" s="547">
        <v>1800610.5364000001</v>
      </c>
      <c r="C19" s="547">
        <v>1800610.5364000001</v>
      </c>
      <c r="D19" s="758">
        <v>0.54543757492624745</v>
      </c>
      <c r="E19" s="246"/>
      <c r="F19" s="244"/>
      <c r="G19" s="244"/>
      <c r="H19" s="244"/>
      <c r="I19" s="244"/>
      <c r="J19" s="244"/>
    </row>
    <row r="20" spans="1:10" ht="27" customHeight="1">
      <c r="A20" s="632" t="s">
        <v>143</v>
      </c>
      <c r="B20" s="547">
        <v>0</v>
      </c>
      <c r="C20" s="547">
        <v>0</v>
      </c>
      <c r="D20" s="758">
        <v>0</v>
      </c>
      <c r="E20" s="246"/>
      <c r="F20" s="244"/>
      <c r="G20" s="244"/>
      <c r="H20" s="244"/>
      <c r="I20" s="244"/>
      <c r="J20" s="244"/>
    </row>
    <row r="21" spans="1:10" ht="27" customHeight="1">
      <c r="A21" s="632" t="s">
        <v>144</v>
      </c>
      <c r="B21" s="547">
        <v>0</v>
      </c>
      <c r="C21" s="547">
        <v>0</v>
      </c>
      <c r="D21" s="758">
        <v>0</v>
      </c>
      <c r="E21" s="246"/>
      <c r="F21" s="244"/>
      <c r="G21" s="244"/>
      <c r="H21" s="244"/>
      <c r="I21" s="244"/>
      <c r="J21" s="244"/>
    </row>
    <row r="22" spans="1:10" ht="27" customHeight="1">
      <c r="A22" s="632" t="s">
        <v>145</v>
      </c>
      <c r="B22" s="547">
        <v>0</v>
      </c>
      <c r="C22" s="547">
        <v>0</v>
      </c>
      <c r="D22" s="758">
        <v>0</v>
      </c>
      <c r="E22" s="246"/>
      <c r="F22" s="244"/>
      <c r="G22" s="244"/>
      <c r="H22" s="244"/>
      <c r="I22" s="244"/>
      <c r="J22" s="244"/>
    </row>
    <row r="23" spans="1:10" ht="27" customHeight="1">
      <c r="A23" s="632" t="s">
        <v>146</v>
      </c>
      <c r="B23" s="547">
        <v>33.774929999999998</v>
      </c>
      <c r="C23" s="547">
        <v>33.774929999999998</v>
      </c>
      <c r="D23" s="758">
        <v>1.0231038606124952E-5</v>
      </c>
      <c r="E23" s="246"/>
      <c r="F23" s="244"/>
      <c r="G23" s="244"/>
      <c r="H23" s="244"/>
      <c r="I23" s="244"/>
      <c r="J23" s="244"/>
    </row>
    <row r="24" spans="1:10" ht="27" customHeight="1">
      <c r="A24" s="632" t="s">
        <v>147</v>
      </c>
      <c r="B24" s="547">
        <v>0</v>
      </c>
      <c r="C24" s="547">
        <v>0</v>
      </c>
      <c r="D24" s="758">
        <v>0</v>
      </c>
      <c r="E24" s="246"/>
      <c r="F24" s="244"/>
      <c r="G24" s="244"/>
      <c r="H24" s="244"/>
      <c r="I24" s="244"/>
      <c r="J24" s="244"/>
    </row>
    <row r="25" spans="1:10" ht="27" customHeight="1">
      <c r="A25" s="632" t="s">
        <v>148</v>
      </c>
      <c r="B25" s="547">
        <v>0</v>
      </c>
      <c r="C25" s="547">
        <v>0</v>
      </c>
      <c r="D25" s="758">
        <v>0</v>
      </c>
      <c r="E25" s="246"/>
      <c r="F25" s="244"/>
      <c r="G25" s="244"/>
      <c r="H25" s="244"/>
      <c r="I25" s="244"/>
      <c r="J25" s="244"/>
    </row>
    <row r="26" spans="1:10" ht="27" customHeight="1">
      <c r="A26" s="632" t="s">
        <v>149</v>
      </c>
      <c r="B26" s="547">
        <v>0</v>
      </c>
      <c r="C26" s="698">
        <v>0</v>
      </c>
      <c r="D26" s="830">
        <v>0</v>
      </c>
      <c r="E26" s="246"/>
      <c r="F26" s="244"/>
      <c r="G26" s="244"/>
      <c r="H26" s="244"/>
      <c r="I26" s="244"/>
      <c r="J26" s="244"/>
    </row>
    <row r="27" spans="1:10" ht="33" customHeight="1">
      <c r="A27" s="555" t="s">
        <v>150</v>
      </c>
      <c r="B27" s="699">
        <v>3301222.0264499998</v>
      </c>
      <c r="C27" s="699">
        <v>3301222.0264499998</v>
      </c>
      <c r="D27" s="700">
        <v>1</v>
      </c>
      <c r="E27" s="246"/>
      <c r="F27" s="244"/>
      <c r="G27" s="244"/>
      <c r="H27" s="244"/>
      <c r="I27" s="244"/>
      <c r="J27" s="244"/>
    </row>
    <row r="28" spans="1:10" ht="33" customHeight="1">
      <c r="A28" s="796" t="s">
        <v>151</v>
      </c>
      <c r="B28" s="758">
        <v>1</v>
      </c>
      <c r="C28" s="758">
        <v>1</v>
      </c>
      <c r="D28" s="758"/>
      <c r="E28" s="246"/>
      <c r="F28" s="244"/>
      <c r="G28" s="244"/>
      <c r="H28" s="244"/>
      <c r="I28" s="244"/>
      <c r="J28" s="244"/>
    </row>
    <row r="29" spans="1:10" ht="9" customHeight="1" thickBot="1">
      <c r="A29" s="550"/>
      <c r="B29" s="371"/>
      <c r="C29" s="372"/>
      <c r="D29" s="373"/>
      <c r="E29" s="246"/>
      <c r="F29" s="244"/>
      <c r="G29" s="244"/>
      <c r="H29" s="244"/>
      <c r="I29" s="244"/>
      <c r="J29" s="244"/>
    </row>
    <row r="30" spans="1:10" ht="15" customHeight="1" thickTop="1">
      <c r="A30" s="635" t="s">
        <v>152</v>
      </c>
      <c r="B30" s="374"/>
      <c r="C30" s="6"/>
      <c r="D30" s="6"/>
      <c r="E30" s="246"/>
      <c r="F30" s="7"/>
      <c r="G30" s="244"/>
      <c r="H30" s="244"/>
      <c r="I30" s="244"/>
      <c r="J30" s="244"/>
    </row>
    <row r="31" spans="1:10" ht="15" customHeight="1">
      <c r="A31" s="837"/>
      <c r="C31" s="377"/>
      <c r="D31" s="6"/>
      <c r="E31" s="246"/>
      <c r="F31" s="244"/>
      <c r="G31" s="244"/>
      <c r="H31" s="244"/>
      <c r="I31" s="244"/>
      <c r="J31" s="244"/>
    </row>
    <row r="32" spans="1:10" ht="15" customHeight="1">
      <c r="A32" s="637"/>
      <c r="C32" s="377"/>
      <c r="D32" s="6"/>
      <c r="E32" s="246"/>
      <c r="F32" s="244"/>
      <c r="G32" s="244"/>
      <c r="H32" s="244"/>
      <c r="I32" s="244"/>
      <c r="J32" s="244"/>
    </row>
    <row r="33" spans="1:10" ht="9" customHeight="1">
      <c r="A33" s="463"/>
      <c r="C33" s="377"/>
      <c r="D33" s="6"/>
      <c r="E33" s="246"/>
      <c r="F33" s="244"/>
      <c r="G33" s="244"/>
      <c r="H33" s="244"/>
      <c r="I33" s="244"/>
      <c r="J33" s="244"/>
    </row>
    <row r="34" spans="1:10" ht="9" customHeight="1">
      <c r="A34" s="462"/>
      <c r="C34" s="377"/>
      <c r="D34" s="6"/>
      <c r="E34" s="246"/>
      <c r="F34" s="244"/>
      <c r="G34" s="244"/>
      <c r="H34" s="244"/>
      <c r="I34" s="244"/>
      <c r="J34" s="244"/>
    </row>
    <row r="35" spans="1:10" ht="9" customHeight="1">
      <c r="A35" s="462"/>
      <c r="C35" s="377"/>
      <c r="D35" s="6"/>
      <c r="E35" s="246"/>
      <c r="F35" s="244"/>
      <c r="G35" s="244"/>
      <c r="H35" s="244"/>
      <c r="I35" s="244"/>
      <c r="J35" s="244"/>
    </row>
    <row r="36" spans="1:10" ht="9" customHeight="1">
      <c r="A36" s="462"/>
      <c r="B36" s="378"/>
      <c r="C36" s="377"/>
      <c r="D36" s="6"/>
      <c r="E36" s="246"/>
      <c r="F36" s="244"/>
      <c r="G36" s="244"/>
      <c r="H36" s="244"/>
      <c r="I36" s="244"/>
      <c r="J36" s="244"/>
    </row>
    <row r="37" spans="1:10" ht="9" customHeight="1">
      <c r="A37" s="462"/>
      <c r="B37" s="378"/>
      <c r="C37" s="377"/>
      <c r="D37" s="6"/>
      <c r="E37" s="246"/>
      <c r="F37" s="244"/>
      <c r="G37" s="244"/>
      <c r="H37" s="244"/>
      <c r="I37" s="244"/>
      <c r="J37" s="244"/>
    </row>
    <row r="38" spans="1:10" ht="9" customHeight="1">
      <c r="A38" s="462"/>
      <c r="B38" s="378"/>
      <c r="C38" s="377"/>
      <c r="D38" s="6"/>
      <c r="E38" s="246"/>
      <c r="F38" s="244"/>
      <c r="G38" s="244"/>
      <c r="H38" s="244"/>
      <c r="I38" s="244"/>
      <c r="J38" s="244"/>
    </row>
    <row r="39" spans="1:10" ht="9" customHeight="1">
      <c r="A39" s="315"/>
      <c r="B39" s="378"/>
      <c r="C39" s="377"/>
      <c r="D39" s="6"/>
      <c r="E39" s="246"/>
      <c r="F39" s="244"/>
      <c r="G39" s="244"/>
      <c r="H39" s="244"/>
      <c r="I39" s="244"/>
      <c r="J39" s="244"/>
    </row>
    <row r="40" spans="1:10" ht="9" customHeight="1">
      <c r="A40" s="462"/>
      <c r="B40" s="378"/>
      <c r="C40" s="377"/>
      <c r="D40" s="6"/>
      <c r="E40" s="246"/>
      <c r="F40" s="244"/>
      <c r="G40" s="244"/>
      <c r="H40" s="244"/>
      <c r="I40" s="244"/>
      <c r="J40" s="244"/>
    </row>
    <row r="41" spans="1:10" ht="9" customHeight="1">
      <c r="A41" s="462"/>
      <c r="B41" s="378"/>
      <c r="C41" s="377"/>
      <c r="D41" s="6"/>
      <c r="E41" s="246"/>
      <c r="F41" s="244"/>
      <c r="G41" s="244"/>
      <c r="H41" s="244"/>
      <c r="I41" s="244"/>
      <c r="J41" s="244"/>
    </row>
    <row r="42" spans="1:10" ht="9" customHeight="1">
      <c r="A42" s="462"/>
      <c r="B42" s="378"/>
      <c r="C42" s="377"/>
      <c r="D42" s="6"/>
      <c r="E42" s="246"/>
      <c r="F42" s="244"/>
      <c r="G42" s="244"/>
      <c r="H42" s="244"/>
      <c r="I42" s="244"/>
      <c r="J42" s="244"/>
    </row>
    <row r="43" spans="1:10" ht="9" customHeight="1">
      <c r="A43" s="462"/>
      <c r="C43" s="377"/>
      <c r="D43" s="6"/>
      <c r="E43" s="246"/>
      <c r="F43" s="244"/>
      <c r="G43" s="244"/>
      <c r="H43" s="244"/>
      <c r="I43" s="244"/>
      <c r="J43" s="244"/>
    </row>
    <row r="44" spans="1:10" ht="9" customHeight="1">
      <c r="A44" s="462"/>
      <c r="C44" s="377"/>
      <c r="D44" s="6"/>
      <c r="E44" s="246"/>
      <c r="F44" s="244"/>
      <c r="G44" s="244"/>
      <c r="H44" s="244"/>
      <c r="I44" s="244"/>
      <c r="J44" s="244"/>
    </row>
    <row r="45" spans="1:10" ht="9" customHeight="1">
      <c r="A45" s="315"/>
      <c r="C45" s="377"/>
      <c r="D45" s="6"/>
      <c r="E45" s="246"/>
      <c r="F45" s="244"/>
      <c r="G45" s="244"/>
      <c r="H45" s="244"/>
      <c r="I45" s="244"/>
      <c r="J45" s="244"/>
    </row>
    <row r="46" spans="1:10" ht="9" customHeight="1">
      <c r="A46" s="462"/>
      <c r="C46" s="377"/>
      <c r="D46" s="6"/>
      <c r="E46" s="246"/>
      <c r="F46" s="244"/>
      <c r="G46" s="244"/>
      <c r="H46" s="244"/>
      <c r="I46" s="244"/>
      <c r="J46" s="244"/>
    </row>
    <row r="47" spans="1:10" ht="9" customHeight="1">
      <c r="A47" s="462"/>
      <c r="C47" s="377"/>
      <c r="D47" s="6"/>
      <c r="E47" s="246"/>
      <c r="F47" s="244"/>
      <c r="G47" s="244"/>
      <c r="H47" s="244"/>
      <c r="I47" s="244"/>
      <c r="J47" s="244"/>
    </row>
    <row r="48" spans="1:10" ht="9" customHeight="1">
      <c r="A48" s="462"/>
      <c r="C48" s="377"/>
      <c r="D48" s="6"/>
      <c r="E48" s="246"/>
      <c r="F48" s="244"/>
      <c r="G48" s="244"/>
      <c r="H48" s="244"/>
      <c r="I48" s="244"/>
      <c r="J48" s="244"/>
    </row>
    <row r="49" spans="1:10" ht="9" customHeight="1">
      <c r="A49" s="462"/>
      <c r="C49" s="377"/>
      <c r="D49" s="6"/>
      <c r="E49" s="246"/>
      <c r="F49" s="244"/>
      <c r="G49" s="244"/>
      <c r="H49" s="244"/>
      <c r="I49" s="244"/>
      <c r="J49" s="244"/>
    </row>
    <row r="50" spans="1:10" ht="9" customHeight="1">
      <c r="A50" s="462"/>
      <c r="C50" s="377"/>
      <c r="D50" s="6"/>
      <c r="E50" s="246"/>
      <c r="F50" s="244"/>
      <c r="G50" s="244"/>
      <c r="H50" s="244"/>
      <c r="I50" s="244"/>
      <c r="J50" s="244"/>
    </row>
    <row r="51" spans="1:10" ht="9" customHeight="1">
      <c r="A51" s="315"/>
      <c r="C51" s="377"/>
      <c r="D51" s="6"/>
      <c r="E51" s="246"/>
      <c r="F51" s="244"/>
      <c r="G51" s="244"/>
      <c r="H51" s="244"/>
      <c r="I51" s="244"/>
      <c r="J51" s="244"/>
    </row>
    <row r="52" spans="1:10" ht="9" customHeight="1">
      <c r="A52" s="462"/>
      <c r="C52" s="377"/>
      <c r="D52" s="6"/>
      <c r="E52" s="246"/>
      <c r="F52" s="244"/>
      <c r="G52" s="244"/>
      <c r="H52" s="244"/>
      <c r="I52" s="244"/>
      <c r="J52" s="244"/>
    </row>
    <row r="53" spans="1:10" ht="9" customHeight="1">
      <c r="A53" s="462"/>
      <c r="C53" s="377"/>
      <c r="D53" s="6"/>
      <c r="E53" s="246"/>
      <c r="F53" s="244"/>
      <c r="G53" s="244"/>
      <c r="H53" s="244"/>
      <c r="I53" s="244"/>
      <c r="J53" s="244"/>
    </row>
    <row r="54" spans="1:10" ht="9" customHeight="1">
      <c r="A54" s="462"/>
      <c r="C54" s="377"/>
      <c r="D54" s="6"/>
      <c r="E54" s="246"/>
      <c r="F54" s="244"/>
      <c r="G54" s="244"/>
      <c r="H54" s="244"/>
      <c r="I54" s="244"/>
      <c r="J54" s="244"/>
    </row>
    <row r="55" spans="1:10" ht="9" customHeight="1">
      <c r="A55" s="462"/>
      <c r="C55" s="377"/>
      <c r="D55" s="6"/>
      <c r="E55" s="246"/>
      <c r="F55" s="244"/>
      <c r="G55" s="244"/>
      <c r="H55" s="244"/>
      <c r="I55" s="244"/>
      <c r="J55" s="244"/>
    </row>
    <row r="56" spans="1:10" ht="9" customHeight="1">
      <c r="A56" s="315"/>
      <c r="C56" s="377"/>
      <c r="D56" s="6"/>
      <c r="E56" s="246"/>
      <c r="F56" s="244"/>
      <c r="G56" s="244"/>
      <c r="H56" s="244"/>
      <c r="I56" s="244"/>
      <c r="J56" s="244"/>
    </row>
    <row r="57" spans="1:10" ht="9" customHeight="1">
      <c r="A57" s="464"/>
      <c r="C57" s="377"/>
      <c r="D57" s="6"/>
      <c r="E57" s="246"/>
      <c r="F57" s="244"/>
      <c r="G57" s="244"/>
      <c r="H57" s="244"/>
      <c r="I57" s="244"/>
      <c r="J57" s="244"/>
    </row>
    <row r="58" spans="1:10" ht="9" customHeight="1">
      <c r="A58" s="464"/>
      <c r="C58" s="377"/>
      <c r="D58" s="6"/>
      <c r="E58" s="246"/>
      <c r="F58" s="244"/>
      <c r="G58" s="244"/>
      <c r="H58" s="244"/>
      <c r="I58" s="244"/>
      <c r="J58" s="244"/>
    </row>
    <row r="59" spans="1:10" ht="9" customHeight="1">
      <c r="A59" s="464"/>
      <c r="C59" s="377"/>
      <c r="D59" s="6"/>
      <c r="E59" s="246"/>
      <c r="F59" s="244"/>
      <c r="G59" s="244"/>
      <c r="H59" s="244"/>
      <c r="I59" s="244"/>
      <c r="J59" s="244"/>
    </row>
    <row r="60" spans="1:10" ht="9" customHeight="1">
      <c r="A60" s="464"/>
      <c r="C60" s="377"/>
      <c r="D60" s="6"/>
      <c r="E60" s="246"/>
      <c r="F60" s="244"/>
      <c r="G60" s="244"/>
      <c r="H60" s="244"/>
      <c r="I60" s="244"/>
      <c r="J60" s="244"/>
    </row>
    <row r="61" spans="1:10" ht="9" customHeight="1">
      <c r="A61" s="465"/>
      <c r="C61" s="377"/>
      <c r="D61" s="6"/>
      <c r="E61" s="246"/>
      <c r="F61" s="244"/>
      <c r="G61" s="244"/>
      <c r="H61" s="244"/>
      <c r="I61" s="244"/>
      <c r="J61" s="244"/>
    </row>
    <row r="62" spans="1:10" ht="9" customHeight="1">
      <c r="A62" s="465"/>
      <c r="C62" s="377"/>
      <c r="D62" s="6"/>
      <c r="E62" s="246"/>
      <c r="F62" s="244"/>
      <c r="G62" s="244"/>
      <c r="H62" s="244"/>
      <c r="I62" s="244"/>
      <c r="J62" s="244"/>
    </row>
    <row r="63" spans="1:10" ht="9" customHeight="1">
      <c r="A63" s="463"/>
      <c r="C63" s="377"/>
      <c r="D63" s="6"/>
      <c r="E63" s="246"/>
      <c r="F63" s="244"/>
      <c r="G63" s="244"/>
      <c r="H63" s="244"/>
      <c r="I63" s="244"/>
      <c r="J63" s="244"/>
    </row>
    <row r="64" spans="1:10" ht="9" customHeight="1">
      <c r="A64" s="462"/>
      <c r="C64" s="377"/>
      <c r="D64" s="6"/>
      <c r="E64" s="246"/>
      <c r="F64" s="244"/>
      <c r="G64" s="244"/>
      <c r="H64" s="244"/>
      <c r="I64" s="244"/>
      <c r="J64" s="244"/>
    </row>
    <row r="65" spans="1:10" ht="9" customHeight="1">
      <c r="A65" s="462"/>
      <c r="C65" s="377"/>
      <c r="D65" s="6"/>
      <c r="E65" s="246"/>
      <c r="F65" s="244"/>
      <c r="G65" s="244"/>
      <c r="H65" s="244"/>
      <c r="I65" s="244"/>
      <c r="J65" s="244"/>
    </row>
    <row r="66" spans="1:10" ht="9" customHeight="1">
      <c r="A66" s="462"/>
      <c r="C66" s="377"/>
      <c r="D66" s="6"/>
      <c r="E66" s="246"/>
      <c r="F66" s="244"/>
      <c r="G66" s="244"/>
      <c r="H66" s="244"/>
      <c r="I66" s="244"/>
      <c r="J66" s="244"/>
    </row>
    <row r="67" spans="1:10" ht="9" customHeight="1">
      <c r="A67" s="462"/>
      <c r="C67" s="377"/>
      <c r="D67" s="6"/>
      <c r="E67" s="246"/>
      <c r="F67" s="244"/>
      <c r="G67" s="244"/>
      <c r="H67" s="244"/>
      <c r="I67" s="244"/>
      <c r="J67" s="244"/>
    </row>
    <row r="68" spans="1:10" ht="9" customHeight="1">
      <c r="A68" s="464"/>
      <c r="C68" s="377"/>
      <c r="D68" s="6"/>
      <c r="E68" s="246"/>
      <c r="F68" s="244"/>
      <c r="G68" s="244"/>
      <c r="H68" s="244"/>
      <c r="I68" s="244"/>
      <c r="J68" s="244"/>
    </row>
    <row r="69" spans="1:10" ht="9" customHeight="1">
      <c r="A69" s="463"/>
      <c r="C69" s="377"/>
      <c r="D69" s="6"/>
      <c r="E69" s="246"/>
      <c r="F69" s="244"/>
      <c r="G69" s="244"/>
      <c r="H69" s="244"/>
      <c r="I69" s="244"/>
      <c r="J69" s="244"/>
    </row>
    <row r="70" spans="1:10" ht="9" customHeight="1">
      <c r="A70" s="462"/>
      <c r="C70" s="377"/>
      <c r="D70" s="6"/>
      <c r="E70" s="246"/>
      <c r="F70" s="244"/>
      <c r="G70" s="244"/>
      <c r="H70" s="244"/>
      <c r="I70" s="244"/>
      <c r="J70" s="244"/>
    </row>
    <row r="71" spans="1:10" ht="9" customHeight="1">
      <c r="A71" s="462"/>
      <c r="C71" s="377"/>
      <c r="D71" s="6"/>
      <c r="E71" s="246"/>
      <c r="F71" s="244"/>
      <c r="G71" s="244"/>
      <c r="H71" s="244"/>
      <c r="I71" s="244"/>
      <c r="J71" s="244"/>
    </row>
    <row r="72" spans="1:10" ht="9" customHeight="1">
      <c r="A72" s="462"/>
      <c r="C72" s="377"/>
      <c r="D72" s="6"/>
      <c r="E72" s="246"/>
      <c r="F72" s="244"/>
      <c r="G72" s="244"/>
      <c r="H72" s="244"/>
      <c r="I72" s="244"/>
      <c r="J72" s="244"/>
    </row>
    <row r="73" spans="1:10" ht="9" customHeight="1">
      <c r="A73" s="462"/>
      <c r="C73" s="377"/>
      <c r="D73" s="6"/>
      <c r="E73" s="246"/>
      <c r="F73" s="244"/>
      <c r="G73" s="244"/>
      <c r="H73" s="244"/>
      <c r="I73" s="244"/>
      <c r="J73" s="244"/>
    </row>
    <row r="74" spans="1:10" ht="9" customHeight="1">
      <c r="A74" s="464"/>
      <c r="C74" s="377"/>
      <c r="D74" s="6"/>
      <c r="E74" s="246"/>
      <c r="F74" s="244"/>
      <c r="G74" s="244"/>
      <c r="H74" s="244"/>
      <c r="I74" s="244"/>
      <c r="J74" s="244"/>
    </row>
    <row r="75" spans="1:10" ht="9" customHeight="1">
      <c r="A75" s="463"/>
      <c r="C75" s="377"/>
      <c r="D75" s="6"/>
      <c r="E75" s="246"/>
      <c r="F75" s="244"/>
      <c r="G75" s="244"/>
      <c r="H75" s="244"/>
      <c r="I75" s="244"/>
      <c r="J75" s="244"/>
    </row>
    <row r="76" spans="1:10" ht="9" customHeight="1">
      <c r="A76" s="462"/>
      <c r="C76" s="377"/>
      <c r="D76" s="6"/>
      <c r="E76" s="246"/>
      <c r="F76" s="244"/>
      <c r="G76" s="244"/>
      <c r="H76" s="244"/>
      <c r="I76" s="244"/>
      <c r="J76" s="244"/>
    </row>
    <row r="77" spans="1:10" ht="9" customHeight="1">
      <c r="A77" s="462"/>
      <c r="C77" s="377"/>
      <c r="D77" s="6"/>
      <c r="E77" s="246"/>
      <c r="F77" s="244"/>
      <c r="G77" s="244"/>
      <c r="H77" s="244"/>
      <c r="I77" s="244"/>
      <c r="J77" s="244"/>
    </row>
    <row r="78" spans="1:10" ht="9" customHeight="1">
      <c r="A78" s="462"/>
      <c r="D78" s="374"/>
      <c r="E78" s="246"/>
    </row>
    <row r="79" spans="1:10" ht="9" customHeight="1">
      <c r="A79" s="462"/>
      <c r="D79" s="374"/>
      <c r="E79" s="246"/>
    </row>
    <row r="80" spans="1:10" ht="9" customHeight="1">
      <c r="A80" s="462"/>
      <c r="D80" s="374"/>
      <c r="E80" s="246"/>
    </row>
    <row r="81" spans="1:5" ht="9" customHeight="1">
      <c r="A81" s="462"/>
      <c r="D81" s="374"/>
      <c r="E81" s="246"/>
    </row>
    <row r="82" spans="1:5" ht="9" customHeight="1">
      <c r="A82" s="462"/>
      <c r="D82" s="374"/>
      <c r="E82" s="246"/>
    </row>
    <row r="83" spans="1:5" ht="9" customHeight="1">
      <c r="A83" s="462"/>
      <c r="D83" s="374"/>
      <c r="E83" s="246"/>
    </row>
    <row r="84" spans="1:5" ht="9" customHeight="1">
      <c r="A84" s="464"/>
      <c r="D84" s="374"/>
      <c r="E84" s="246"/>
    </row>
    <row r="85" spans="1:5" ht="9" customHeight="1">
      <c r="A85" s="463"/>
      <c r="D85" s="374"/>
      <c r="E85" s="246"/>
    </row>
    <row r="86" spans="1:5" ht="9" customHeight="1">
      <c r="A86" s="462"/>
      <c r="D86" s="374"/>
      <c r="E86" s="246"/>
    </row>
    <row r="87" spans="1:5" ht="9" customHeight="1">
      <c r="A87" s="462"/>
      <c r="D87" s="374"/>
      <c r="E87" s="246"/>
    </row>
    <row r="88" spans="1:5" ht="9" customHeight="1">
      <c r="A88" s="462"/>
      <c r="D88" s="374"/>
      <c r="E88" s="246"/>
    </row>
    <row r="89" spans="1:5" ht="9" customHeight="1">
      <c r="A89" s="462"/>
      <c r="D89" s="374"/>
      <c r="E89" s="246"/>
    </row>
    <row r="90" spans="1:5" ht="9" customHeight="1">
      <c r="A90" s="462"/>
      <c r="D90" s="374"/>
      <c r="E90" s="246"/>
    </row>
    <row r="91" spans="1:5" ht="9" customHeight="1">
      <c r="A91" s="462"/>
      <c r="D91" s="374"/>
      <c r="E91" s="246"/>
    </row>
    <row r="92" spans="1:5" ht="9" customHeight="1">
      <c r="A92" s="462"/>
      <c r="D92" s="374"/>
      <c r="E92" s="246"/>
    </row>
    <row r="93" spans="1:5" ht="9" customHeight="1">
      <c r="A93" s="462"/>
      <c r="D93" s="374"/>
      <c r="E93" s="246"/>
    </row>
    <row r="94" spans="1:5" ht="9" customHeight="1">
      <c r="A94" s="462"/>
      <c r="D94" s="374"/>
      <c r="E94" s="246"/>
    </row>
    <row r="95" spans="1:5" ht="9" customHeight="1">
      <c r="A95" s="463"/>
      <c r="D95" s="374"/>
      <c r="E95" s="246"/>
    </row>
    <row r="96" spans="1:5" ht="9" customHeight="1">
      <c r="A96" s="462"/>
      <c r="D96" s="374"/>
      <c r="E96" s="246"/>
    </row>
    <row r="97" spans="1:5" ht="9" customHeight="1">
      <c r="A97" s="462"/>
      <c r="D97" s="374"/>
      <c r="E97" s="246"/>
    </row>
    <row r="98" spans="1:5" ht="9" customHeight="1">
      <c r="A98" s="462"/>
      <c r="D98" s="374"/>
      <c r="E98" s="246"/>
    </row>
    <row r="99" spans="1:5">
      <c r="A99" s="466"/>
      <c r="D99" s="374"/>
      <c r="E99" s="246"/>
    </row>
    <row r="100" spans="1:5">
      <c r="A100" s="466"/>
      <c r="D100" s="374"/>
      <c r="E100" s="246"/>
    </row>
    <row r="101" spans="1:5">
      <c r="A101" s="466"/>
      <c r="D101" s="374"/>
      <c r="E101" s="246"/>
    </row>
    <row r="102" spans="1:5">
      <c r="A102" s="466"/>
      <c r="D102" s="374"/>
    </row>
    <row r="103" spans="1:5">
      <c r="A103" s="466"/>
      <c r="D103" s="374"/>
    </row>
    <row r="104" spans="1:5">
      <c r="A104" s="466"/>
      <c r="D104" s="374"/>
    </row>
    <row r="105" spans="1:5">
      <c r="A105" s="466"/>
      <c r="D105" s="374"/>
    </row>
    <row r="106" spans="1:5" ht="15.75">
      <c r="A106" s="38"/>
      <c r="D106" s="374"/>
    </row>
    <row r="107" spans="1:5" ht="15.75">
      <c r="A107" s="38"/>
      <c r="D107" s="374"/>
    </row>
    <row r="108" spans="1:5" ht="15.75">
      <c r="A108" s="38"/>
      <c r="D108" s="374"/>
    </row>
    <row r="109" spans="1:5" ht="15.75">
      <c r="A109" s="38"/>
      <c r="D109" s="374"/>
    </row>
    <row r="110" spans="1:5" ht="15.75">
      <c r="A110" s="38"/>
      <c r="D110" s="374"/>
    </row>
    <row r="111" spans="1:5" ht="15.75">
      <c r="A111" s="38"/>
      <c r="D111" s="374"/>
    </row>
    <row r="112" spans="1:5" ht="15.75">
      <c r="A112" s="38"/>
      <c r="D112" s="374"/>
    </row>
    <row r="113" spans="1:4" ht="15.75">
      <c r="A113" s="38"/>
      <c r="D113" s="374"/>
    </row>
    <row r="114" spans="1:4" ht="15.75">
      <c r="A114" s="38"/>
      <c r="D114" s="374"/>
    </row>
    <row r="115" spans="1:4" ht="15.75">
      <c r="A115" s="38"/>
      <c r="D115" s="374"/>
    </row>
    <row r="116" spans="1:4" ht="15.75">
      <c r="A116" s="38"/>
      <c r="D116" s="374"/>
    </row>
    <row r="117" spans="1:4" ht="15.75">
      <c r="A117" s="38"/>
      <c r="D117" s="374"/>
    </row>
    <row r="118" spans="1:4" ht="15.75">
      <c r="A118" s="38"/>
      <c r="D118" s="374"/>
    </row>
    <row r="119" spans="1:4" ht="15.75">
      <c r="A119" s="38"/>
      <c r="D119" s="374"/>
    </row>
    <row r="120" spans="1:4" ht="15.75">
      <c r="A120" s="38"/>
      <c r="D120" s="374"/>
    </row>
    <row r="121" spans="1:4" ht="15.75">
      <c r="A121" s="38"/>
      <c r="D121" s="374"/>
    </row>
    <row r="122" spans="1:4" ht="15.75">
      <c r="A122" s="38"/>
      <c r="D122" s="374"/>
    </row>
    <row r="123" spans="1:4" ht="15.75">
      <c r="A123" s="38"/>
      <c r="D123" s="374"/>
    </row>
    <row r="124" spans="1:4" ht="15.75">
      <c r="A124" s="38"/>
      <c r="D124" s="374"/>
    </row>
    <row r="125" spans="1:4" ht="15.75">
      <c r="A125" s="38"/>
      <c r="D125" s="374"/>
    </row>
    <row r="126" spans="1:4" ht="15.75">
      <c r="A126" s="38"/>
      <c r="D126" s="374"/>
    </row>
    <row r="127" spans="1:4" ht="15.75">
      <c r="A127" s="38"/>
      <c r="D127" s="374"/>
    </row>
    <row r="128" spans="1:4" ht="15.75">
      <c r="A128" s="38"/>
      <c r="D128" s="374"/>
    </row>
    <row r="129" spans="1:4" ht="15.75">
      <c r="A129" s="38"/>
      <c r="D129" s="374"/>
    </row>
    <row r="130" spans="1:4" ht="15.75">
      <c r="A130" s="38"/>
      <c r="D130" s="374"/>
    </row>
    <row r="131" spans="1:4" ht="15.75">
      <c r="A131" s="38"/>
      <c r="D131" s="374"/>
    </row>
    <row r="132" spans="1:4" ht="15.75">
      <c r="A132" s="38"/>
      <c r="D132" s="374"/>
    </row>
    <row r="133" spans="1:4" ht="15.75">
      <c r="A133" s="38"/>
      <c r="D133" s="374"/>
    </row>
    <row r="134" spans="1:4" ht="15.75">
      <c r="A134" s="38"/>
      <c r="D134" s="374"/>
    </row>
    <row r="135" spans="1:4" ht="15.75">
      <c r="A135" s="38"/>
      <c r="D135" s="374"/>
    </row>
    <row r="136" spans="1:4" ht="15.75">
      <c r="A136" s="38"/>
      <c r="D136" s="374"/>
    </row>
    <row r="137" spans="1:4" ht="15.75">
      <c r="A137" s="38"/>
      <c r="D137" s="374"/>
    </row>
    <row r="138" spans="1:4" ht="15.75">
      <c r="A138" s="38"/>
      <c r="D138" s="374"/>
    </row>
    <row r="139" spans="1:4" ht="15.75">
      <c r="A139" s="38"/>
      <c r="D139" s="374"/>
    </row>
    <row r="140" spans="1:4" ht="15.75">
      <c r="A140" s="38"/>
      <c r="D140" s="374"/>
    </row>
    <row r="141" spans="1:4" ht="15.75">
      <c r="A141" s="38"/>
      <c r="D141" s="374"/>
    </row>
    <row r="142" spans="1:4" ht="15.75">
      <c r="A142" s="38"/>
      <c r="D142" s="374"/>
    </row>
    <row r="143" spans="1:4" ht="15.75">
      <c r="A143" s="38"/>
      <c r="D143" s="374"/>
    </row>
    <row r="144" spans="1:4" ht="15.75">
      <c r="A144" s="38"/>
      <c r="D144" s="374"/>
    </row>
    <row r="145" spans="1:4" ht="15.75">
      <c r="A145" s="38"/>
      <c r="D145" s="374"/>
    </row>
    <row r="146" spans="1:4" ht="15.75">
      <c r="A146" s="38"/>
      <c r="D146" s="374"/>
    </row>
    <row r="147" spans="1:4" ht="15.75">
      <c r="A147" s="38"/>
      <c r="D147" s="374"/>
    </row>
    <row r="148" spans="1:4" ht="15.75">
      <c r="A148" s="38"/>
      <c r="D148" s="374"/>
    </row>
    <row r="149" spans="1:4" ht="15.75">
      <c r="A149" s="38"/>
      <c r="D149" s="374"/>
    </row>
    <row r="150" spans="1:4" ht="15.75">
      <c r="A150" s="38"/>
      <c r="D150" s="374"/>
    </row>
    <row r="151" spans="1:4" ht="15.75">
      <c r="A151" s="38"/>
      <c r="D151" s="374"/>
    </row>
    <row r="152" spans="1:4" ht="15.75">
      <c r="A152" s="38"/>
      <c r="D152" s="374"/>
    </row>
    <row r="153" spans="1:4" ht="15.75">
      <c r="A153" s="38"/>
      <c r="D153" s="374"/>
    </row>
    <row r="154" spans="1:4" ht="15.75">
      <c r="A154" s="38"/>
      <c r="D154" s="374"/>
    </row>
    <row r="155" spans="1:4" ht="15.75">
      <c r="A155" s="38"/>
      <c r="D155" s="374"/>
    </row>
    <row r="156" spans="1:4" ht="15.75">
      <c r="A156" s="38"/>
      <c r="D156" s="374"/>
    </row>
    <row r="157" spans="1:4" ht="15.75">
      <c r="A157" s="38"/>
      <c r="D157" s="374"/>
    </row>
    <row r="158" spans="1:4" ht="15.75">
      <c r="A158" s="38"/>
      <c r="D158" s="374"/>
    </row>
    <row r="159" spans="1:4" ht="15.75">
      <c r="A159" s="38"/>
      <c r="D159" s="374"/>
    </row>
    <row r="160" spans="1:4" ht="15.75">
      <c r="A160" s="38"/>
      <c r="D160" s="374"/>
    </row>
    <row r="161" spans="1:4" ht="15.75">
      <c r="A161" s="38"/>
      <c r="D161" s="374"/>
    </row>
    <row r="162" spans="1:4" ht="15.75">
      <c r="A162" s="38"/>
      <c r="D162" s="374"/>
    </row>
    <row r="163" spans="1:4" ht="15.75">
      <c r="A163" s="38"/>
      <c r="D163" s="374"/>
    </row>
    <row r="164" spans="1:4" ht="15.75">
      <c r="A164" s="38"/>
      <c r="D164" s="374"/>
    </row>
    <row r="165" spans="1:4" ht="15.75">
      <c r="A165" s="38"/>
      <c r="D165" s="374"/>
    </row>
    <row r="166" spans="1:4" ht="15.75">
      <c r="A166" s="38"/>
      <c r="D166" s="374"/>
    </row>
    <row r="167" spans="1:4" ht="15.75">
      <c r="A167" s="38"/>
      <c r="D167" s="374"/>
    </row>
    <row r="168" spans="1:4" ht="15.75">
      <c r="A168" s="38"/>
      <c r="D168" s="374"/>
    </row>
    <row r="169" spans="1:4" ht="15.75">
      <c r="A169" s="38"/>
      <c r="D169" s="374"/>
    </row>
    <row r="170" spans="1:4" ht="15.75">
      <c r="A170" s="38"/>
      <c r="D170" s="374"/>
    </row>
    <row r="171" spans="1:4" ht="15.75">
      <c r="A171" s="38"/>
      <c r="D171" s="374"/>
    </row>
    <row r="172" spans="1:4" ht="15.75">
      <c r="A172" s="38"/>
      <c r="D172" s="374"/>
    </row>
    <row r="173" spans="1:4" ht="15.75">
      <c r="A173" s="38"/>
      <c r="D173" s="374"/>
    </row>
    <row r="174" spans="1:4" ht="15.75">
      <c r="A174" s="38"/>
      <c r="D174" s="374"/>
    </row>
    <row r="175" spans="1:4" ht="15.75">
      <c r="A175" s="38"/>
      <c r="D175" s="374"/>
    </row>
    <row r="176" spans="1:4" ht="15.75">
      <c r="A176" s="38"/>
      <c r="D176" s="374"/>
    </row>
    <row r="177" spans="1:4" ht="15.75">
      <c r="A177" s="38"/>
      <c r="D177" s="374"/>
    </row>
    <row r="178" spans="1:4" ht="15.75">
      <c r="A178" s="38"/>
      <c r="D178" s="374"/>
    </row>
    <row r="179" spans="1:4" ht="15.75">
      <c r="A179" s="38"/>
      <c r="D179" s="374"/>
    </row>
    <row r="180" spans="1:4" ht="15.75">
      <c r="A180" s="38"/>
      <c r="D180" s="374"/>
    </row>
    <row r="181" spans="1:4" ht="15.75">
      <c r="A181" s="38"/>
      <c r="D181" s="374"/>
    </row>
    <row r="182" spans="1:4" ht="15.75">
      <c r="A182" s="38"/>
      <c r="D182" s="374"/>
    </row>
    <row r="183" spans="1:4" ht="15.75">
      <c r="A183" s="38"/>
      <c r="D183" s="374"/>
    </row>
    <row r="184" spans="1:4" ht="15.75">
      <c r="A184" s="38"/>
      <c r="D184" s="374"/>
    </row>
    <row r="185" spans="1:4" ht="15.75">
      <c r="A185" s="38"/>
      <c r="D185" s="374"/>
    </row>
    <row r="186" spans="1:4" ht="15.75">
      <c r="A186" s="38"/>
      <c r="D186" s="374"/>
    </row>
    <row r="187" spans="1:4" ht="15.75">
      <c r="A187" s="38"/>
      <c r="D187" s="374"/>
    </row>
    <row r="188" spans="1:4" ht="15.75">
      <c r="A188" s="38"/>
      <c r="D188" s="374"/>
    </row>
    <row r="189" spans="1:4" ht="15.75">
      <c r="A189" s="38"/>
      <c r="D189" s="374"/>
    </row>
    <row r="190" spans="1:4" ht="15.75">
      <c r="A190" s="38"/>
      <c r="D190" s="374"/>
    </row>
    <row r="191" spans="1:4" ht="15.75">
      <c r="A191" s="38"/>
      <c r="D191" s="374"/>
    </row>
    <row r="192" spans="1:4" ht="15.75">
      <c r="A192" s="38"/>
      <c r="D192" s="374"/>
    </row>
    <row r="193" spans="1:4" ht="15.75">
      <c r="A193" s="38"/>
      <c r="D193" s="374"/>
    </row>
    <row r="194" spans="1:4" ht="15.75">
      <c r="A194" s="38"/>
      <c r="D194" s="374"/>
    </row>
    <row r="195" spans="1:4" ht="15.75">
      <c r="A195" s="38"/>
      <c r="D195" s="374"/>
    </row>
    <row r="196" spans="1:4" ht="15.75">
      <c r="A196" s="38"/>
      <c r="D196" s="374"/>
    </row>
    <row r="197" spans="1:4" ht="15.75">
      <c r="A197" s="39"/>
      <c r="D197" s="374"/>
    </row>
    <row r="198" spans="1:4" ht="15.75">
      <c r="A198" s="39"/>
      <c r="D198" s="374"/>
    </row>
    <row r="199" spans="1:4" ht="15.75">
      <c r="A199" s="39"/>
      <c r="D199" s="374"/>
    </row>
    <row r="200" spans="1:4" ht="15.75">
      <c r="A200" s="39"/>
    </row>
    <row r="201" spans="1:4" ht="15.75">
      <c r="A201" s="39"/>
    </row>
    <row r="202" spans="1:4" ht="15.75">
      <c r="A202" s="39"/>
    </row>
    <row r="203" spans="1:4" ht="15.75">
      <c r="A203" s="39"/>
    </row>
    <row r="204" spans="1:4" ht="15.75">
      <c r="A204" s="39"/>
    </row>
    <row r="205" spans="1:4" ht="15.75">
      <c r="A205" s="39"/>
    </row>
    <row r="206" spans="1:4" ht="15.75">
      <c r="A206" s="39"/>
    </row>
    <row r="207" spans="1:4" ht="15.75">
      <c r="A207" s="39"/>
    </row>
    <row r="208" spans="1:4" ht="15.75">
      <c r="A208" s="39"/>
    </row>
    <row r="209" spans="1:1" ht="15.75">
      <c r="A209" s="39"/>
    </row>
    <row r="210" spans="1:1" ht="15.75">
      <c r="A210" s="39"/>
    </row>
    <row r="211" spans="1:1" ht="15.75">
      <c r="A211" s="39"/>
    </row>
    <row r="212" spans="1:1" ht="15.75">
      <c r="A212" s="39"/>
    </row>
    <row r="213" spans="1:1" ht="15.75">
      <c r="A213" s="39"/>
    </row>
    <row r="214" spans="1:1" ht="15.75">
      <c r="A214" s="39"/>
    </row>
    <row r="215" spans="1:1" ht="15.75">
      <c r="A215" s="39"/>
    </row>
    <row r="216" spans="1:1" ht="15.75">
      <c r="A216" s="39"/>
    </row>
    <row r="217" spans="1:1" ht="15.75">
      <c r="A217" s="39"/>
    </row>
    <row r="218" spans="1:1" ht="15.75">
      <c r="A218" s="39"/>
    </row>
    <row r="219" spans="1:1" ht="15.75">
      <c r="A219" s="39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</sheetData>
  <mergeCells count="4">
    <mergeCell ref="A2:D2"/>
    <mergeCell ref="A3:D3"/>
    <mergeCell ref="A4:D4"/>
    <mergeCell ref="A5:D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topLeftCell="A2" zoomScale="55" zoomScaleNormal="55" workbookViewId="0">
      <selection activeCell="B42" sqref="B42"/>
    </sheetView>
  </sheetViews>
  <sheetFormatPr defaultRowHeight="12.75"/>
  <cols>
    <col min="1" max="1" width="125.85546875" style="317" customWidth="1"/>
    <col min="2" max="2" width="32.5703125" style="239" bestFit="1" customWidth="1"/>
    <col min="3" max="3" width="37.28515625" style="239" bestFit="1" customWidth="1"/>
    <col min="4" max="4" width="32.28515625" style="239" bestFit="1" customWidth="1"/>
    <col min="5" max="5" width="17.28515625" style="239" bestFit="1" customWidth="1"/>
    <col min="6" max="6" width="32.5703125" style="239" bestFit="1" customWidth="1"/>
    <col min="7" max="7" width="37.28515625" style="239" bestFit="1" customWidth="1"/>
    <col min="8" max="8" width="32.28515625" style="239" bestFit="1" customWidth="1"/>
    <col min="9" max="9" width="20.7109375" style="239" bestFit="1" customWidth="1"/>
    <col min="10" max="10" width="32.5703125" style="239" bestFit="1" customWidth="1"/>
    <col min="11" max="11" width="37.28515625" style="239" bestFit="1" customWidth="1"/>
    <col min="12" max="12" width="32.28515625" style="239" bestFit="1" customWidth="1"/>
    <col min="13" max="13" width="17.28515625" style="239" bestFit="1" customWidth="1"/>
    <col min="14" max="14" width="3.42578125" style="487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503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4"/>
    </row>
    <row r="2" spans="1:14" s="26" customFormat="1" ht="70.5" customHeight="1">
      <c r="A2" s="1218" t="s">
        <v>774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85"/>
    </row>
    <row r="3" spans="1:14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85"/>
    </row>
    <row r="4" spans="1:14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85"/>
    </row>
    <row r="5" spans="1:14" s="40" customFormat="1" ht="74.2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86"/>
    </row>
    <row r="6" spans="1:14" ht="6" customHeight="1"/>
    <row r="7" spans="1:14" ht="19.5" customHeight="1">
      <c r="A7" s="2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488"/>
    </row>
    <row r="8" spans="1:14" s="490" customFormat="1" ht="33.75" customHeight="1">
      <c r="A8" s="388"/>
      <c r="B8" s="1235" t="s">
        <v>183</v>
      </c>
      <c r="C8" s="1235"/>
      <c r="D8" s="1235"/>
      <c r="E8" s="1235"/>
      <c r="F8" s="1235" t="s">
        <v>184</v>
      </c>
      <c r="G8" s="1235"/>
      <c r="H8" s="1235"/>
      <c r="I8" s="1235"/>
      <c r="J8" s="1235" t="s">
        <v>178</v>
      </c>
      <c r="K8" s="1235"/>
      <c r="L8" s="1235"/>
      <c r="M8" s="1235"/>
    </row>
    <row r="9" spans="1:14" s="493" customFormat="1" ht="27.75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492"/>
    </row>
    <row r="10" spans="1:14" s="495" customFormat="1" ht="27.75">
      <c r="A10" s="395" t="s">
        <v>775</v>
      </c>
      <c r="B10" s="396">
        <v>5</v>
      </c>
      <c r="C10" s="396">
        <v>17303.834149999999</v>
      </c>
      <c r="D10" s="396">
        <v>69077.720430000001</v>
      </c>
      <c r="E10" s="396">
        <v>86386.554579999996</v>
      </c>
      <c r="F10" s="396">
        <v>25</v>
      </c>
      <c r="G10" s="396">
        <v>44662.132259999998</v>
      </c>
      <c r="H10" s="396">
        <v>119113.999</v>
      </c>
      <c r="I10" s="396">
        <v>163801.13125999999</v>
      </c>
      <c r="J10" s="396">
        <v>0</v>
      </c>
      <c r="K10" s="396">
        <v>54200.162819999998</v>
      </c>
      <c r="L10" s="396">
        <v>83320.857329999999</v>
      </c>
      <c r="M10" s="396">
        <v>137521.02015</v>
      </c>
      <c r="N10" s="490"/>
    </row>
    <row r="11" spans="1:14" s="495" customFormat="1" ht="27.75">
      <c r="A11" s="395" t="s">
        <v>776</v>
      </c>
      <c r="B11" s="398">
        <v>0</v>
      </c>
      <c r="C11" s="398">
        <v>38.688290000000002</v>
      </c>
      <c r="D11" s="398">
        <v>1404.35574</v>
      </c>
      <c r="E11" s="398">
        <v>1443.04403</v>
      </c>
      <c r="F11" s="398">
        <v>0</v>
      </c>
      <c r="G11" s="398">
        <v>3031.1749500000001</v>
      </c>
      <c r="H11" s="396">
        <v>8829.9084000000003</v>
      </c>
      <c r="I11" s="396">
        <v>11861.083349999999</v>
      </c>
      <c r="J11" s="396">
        <v>0</v>
      </c>
      <c r="K11" s="396">
        <v>4234.5997400000006</v>
      </c>
      <c r="L11" s="396">
        <v>6635.4351999999999</v>
      </c>
      <c r="M11" s="396">
        <v>10870.03494</v>
      </c>
      <c r="N11" s="490"/>
    </row>
    <row r="12" spans="1:14" s="495" customFormat="1" ht="27.75">
      <c r="A12" s="395" t="s">
        <v>777</v>
      </c>
      <c r="B12" s="398">
        <v>0</v>
      </c>
      <c r="C12" s="398">
        <v>0</v>
      </c>
      <c r="D12" s="398">
        <v>0</v>
      </c>
      <c r="E12" s="398">
        <v>0</v>
      </c>
      <c r="F12" s="398">
        <v>0</v>
      </c>
      <c r="G12" s="398">
        <v>0</v>
      </c>
      <c r="H12" s="396">
        <v>0</v>
      </c>
      <c r="I12" s="396">
        <v>0</v>
      </c>
      <c r="J12" s="396">
        <v>0</v>
      </c>
      <c r="K12" s="396">
        <v>0</v>
      </c>
      <c r="L12" s="396">
        <v>0</v>
      </c>
      <c r="M12" s="396">
        <v>0</v>
      </c>
      <c r="N12" s="490"/>
    </row>
    <row r="13" spans="1:14" s="495" customFormat="1" ht="27.75">
      <c r="A13" s="395" t="s">
        <v>137</v>
      </c>
      <c r="B13" s="396">
        <v>0</v>
      </c>
      <c r="C13" s="396">
        <v>0</v>
      </c>
      <c r="D13" s="396">
        <v>0</v>
      </c>
      <c r="E13" s="396">
        <v>0</v>
      </c>
      <c r="F13" s="396">
        <v>0</v>
      </c>
      <c r="G13" s="396">
        <v>0</v>
      </c>
      <c r="H13" s="396">
        <v>0</v>
      </c>
      <c r="I13" s="396">
        <v>0</v>
      </c>
      <c r="J13" s="396">
        <v>0</v>
      </c>
      <c r="K13" s="396">
        <v>0</v>
      </c>
      <c r="L13" s="396">
        <v>0</v>
      </c>
      <c r="M13" s="396">
        <v>0</v>
      </c>
      <c r="N13" s="490"/>
    </row>
    <row r="14" spans="1:14" s="495" customFormat="1" ht="27.75">
      <c r="A14" s="395" t="s">
        <v>778</v>
      </c>
      <c r="B14" s="396">
        <v>9.6239899999999992</v>
      </c>
      <c r="C14" s="396">
        <v>3944.6621399999999</v>
      </c>
      <c r="D14" s="396">
        <v>10475.80725</v>
      </c>
      <c r="E14" s="396">
        <v>14430.09338</v>
      </c>
      <c r="F14" s="396">
        <v>2742.95082</v>
      </c>
      <c r="G14" s="396">
        <v>19789.71083</v>
      </c>
      <c r="H14" s="396">
        <v>21481.090949999998</v>
      </c>
      <c r="I14" s="396">
        <v>44013.7526</v>
      </c>
      <c r="J14" s="396">
        <v>12.83333</v>
      </c>
      <c r="K14" s="396">
        <v>9719.6424700000007</v>
      </c>
      <c r="L14" s="396">
        <v>21096.778910000001</v>
      </c>
      <c r="M14" s="396">
        <v>30829.254710000001</v>
      </c>
      <c r="N14" s="490"/>
    </row>
    <row r="15" spans="1:14" s="495" customFormat="1" ht="27.75">
      <c r="A15" s="395" t="s">
        <v>138</v>
      </c>
      <c r="B15" s="396">
        <v>0</v>
      </c>
      <c r="C15" s="396">
        <v>0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  <c r="J15" s="396">
        <v>0</v>
      </c>
      <c r="K15" s="396">
        <v>0</v>
      </c>
      <c r="L15" s="396">
        <v>0</v>
      </c>
      <c r="M15" s="396">
        <v>0</v>
      </c>
      <c r="N15" s="490"/>
    </row>
    <row r="16" spans="1:14" s="495" customFormat="1" ht="27.75">
      <c r="A16" s="395" t="s">
        <v>139</v>
      </c>
      <c r="B16" s="396">
        <v>0</v>
      </c>
      <c r="C16" s="396">
        <v>0</v>
      </c>
      <c r="D16" s="396">
        <v>0</v>
      </c>
      <c r="E16" s="396">
        <v>0</v>
      </c>
      <c r="F16" s="396">
        <v>0</v>
      </c>
      <c r="G16" s="396">
        <v>0</v>
      </c>
      <c r="H16" s="396">
        <v>0</v>
      </c>
      <c r="I16" s="396">
        <v>0</v>
      </c>
      <c r="J16" s="396">
        <v>0</v>
      </c>
      <c r="K16" s="396">
        <v>0</v>
      </c>
      <c r="L16" s="396">
        <v>0</v>
      </c>
      <c r="M16" s="396">
        <v>0</v>
      </c>
      <c r="N16" s="490"/>
    </row>
    <row r="17" spans="1:14" s="495" customFormat="1" ht="27.75">
      <c r="A17" s="395" t="s">
        <v>140</v>
      </c>
      <c r="B17" s="396">
        <v>0</v>
      </c>
      <c r="C17" s="396">
        <v>0</v>
      </c>
      <c r="D17" s="396">
        <v>0</v>
      </c>
      <c r="E17" s="396">
        <v>0</v>
      </c>
      <c r="F17" s="396">
        <v>0</v>
      </c>
      <c r="G17" s="396">
        <v>0</v>
      </c>
      <c r="H17" s="396">
        <v>0</v>
      </c>
      <c r="I17" s="396">
        <v>0</v>
      </c>
      <c r="J17" s="396">
        <v>0</v>
      </c>
      <c r="K17" s="396">
        <v>0</v>
      </c>
      <c r="L17" s="396">
        <v>0</v>
      </c>
      <c r="M17" s="396">
        <v>0</v>
      </c>
      <c r="N17" s="490"/>
    </row>
    <row r="18" spans="1:14" s="495" customFormat="1" ht="27.75">
      <c r="A18" s="395" t="s">
        <v>779</v>
      </c>
      <c r="B18" s="396">
        <v>0</v>
      </c>
      <c r="C18" s="396">
        <v>156.74275</v>
      </c>
      <c r="D18" s="396">
        <v>781.22004000000004</v>
      </c>
      <c r="E18" s="396">
        <v>937.96279000000004</v>
      </c>
      <c r="F18" s="396">
        <v>0</v>
      </c>
      <c r="G18" s="396">
        <v>616.56282999999996</v>
      </c>
      <c r="H18" s="396">
        <v>3110.34249</v>
      </c>
      <c r="I18" s="396">
        <v>3726.9053199999998</v>
      </c>
      <c r="J18" s="396">
        <v>0</v>
      </c>
      <c r="K18" s="396">
        <v>542.59860000000003</v>
      </c>
      <c r="L18" s="396">
        <v>1566.3428899999999</v>
      </c>
      <c r="M18" s="396">
        <v>2108.9414900000002</v>
      </c>
      <c r="N18" s="490"/>
    </row>
    <row r="19" spans="1:14" s="495" customFormat="1" ht="27.75">
      <c r="A19" s="395" t="s">
        <v>141</v>
      </c>
      <c r="B19" s="396">
        <v>0</v>
      </c>
      <c r="C19" s="396">
        <v>11.25</v>
      </c>
      <c r="D19" s="396">
        <v>231.9837</v>
      </c>
      <c r="E19" s="396">
        <v>243.2337</v>
      </c>
      <c r="F19" s="396">
        <v>0</v>
      </c>
      <c r="G19" s="396">
        <v>259.09843000000001</v>
      </c>
      <c r="H19" s="396">
        <v>488.48385999999999</v>
      </c>
      <c r="I19" s="396">
        <v>747.58229000000006</v>
      </c>
      <c r="J19" s="396">
        <v>0</v>
      </c>
      <c r="K19" s="396">
        <v>292.92354999999998</v>
      </c>
      <c r="L19" s="396">
        <v>564.84325000000001</v>
      </c>
      <c r="M19" s="396">
        <v>857.7668000000001</v>
      </c>
      <c r="N19" s="490"/>
    </row>
    <row r="20" spans="1:14" s="495" customFormat="1" ht="27.75">
      <c r="A20" s="395" t="s">
        <v>142</v>
      </c>
      <c r="B20" s="396">
        <v>0</v>
      </c>
      <c r="C20" s="396">
        <v>0</v>
      </c>
      <c r="D20" s="396">
        <v>0</v>
      </c>
      <c r="E20" s="396">
        <v>0</v>
      </c>
      <c r="F20" s="396">
        <v>0</v>
      </c>
      <c r="G20" s="396">
        <v>127535.00006000001</v>
      </c>
      <c r="H20" s="396">
        <v>1673075.5363378001</v>
      </c>
      <c r="I20" s="396">
        <v>1800610.5363978001</v>
      </c>
      <c r="J20" s="396">
        <v>0</v>
      </c>
      <c r="K20" s="396">
        <v>0</v>
      </c>
      <c r="L20" s="396">
        <v>0</v>
      </c>
      <c r="M20" s="396">
        <v>0</v>
      </c>
      <c r="N20" s="490"/>
    </row>
    <row r="21" spans="1:14" s="495" customFormat="1" ht="27.75">
      <c r="A21" s="395" t="s">
        <v>143</v>
      </c>
      <c r="B21" s="396">
        <v>0</v>
      </c>
      <c r="C21" s="396">
        <v>0</v>
      </c>
      <c r="D21" s="396">
        <v>0</v>
      </c>
      <c r="E21" s="396">
        <v>0</v>
      </c>
      <c r="F21" s="396">
        <v>0</v>
      </c>
      <c r="G21" s="396">
        <v>0</v>
      </c>
      <c r="H21" s="396">
        <v>0</v>
      </c>
      <c r="I21" s="396">
        <v>0</v>
      </c>
      <c r="J21" s="396">
        <v>0</v>
      </c>
      <c r="K21" s="396">
        <v>0</v>
      </c>
      <c r="L21" s="396">
        <v>0</v>
      </c>
      <c r="M21" s="396">
        <v>0</v>
      </c>
      <c r="N21" s="490"/>
    </row>
    <row r="22" spans="1:14" s="495" customFormat="1" ht="27.75">
      <c r="A22" s="395" t="s">
        <v>144</v>
      </c>
      <c r="B22" s="396">
        <v>0</v>
      </c>
      <c r="C22" s="396">
        <v>0</v>
      </c>
      <c r="D22" s="396">
        <v>0</v>
      </c>
      <c r="E22" s="396">
        <v>0</v>
      </c>
      <c r="F22" s="396">
        <v>0</v>
      </c>
      <c r="G22" s="396">
        <v>0</v>
      </c>
      <c r="H22" s="396">
        <v>0</v>
      </c>
      <c r="I22" s="396">
        <v>0</v>
      </c>
      <c r="J22" s="396">
        <v>0</v>
      </c>
      <c r="K22" s="396">
        <v>0</v>
      </c>
      <c r="L22" s="396">
        <v>0</v>
      </c>
      <c r="M22" s="396">
        <v>0</v>
      </c>
      <c r="N22" s="490"/>
    </row>
    <row r="23" spans="1:14" s="495" customFormat="1" ht="27.75">
      <c r="A23" s="395" t="s">
        <v>145</v>
      </c>
      <c r="B23" s="396">
        <v>0</v>
      </c>
      <c r="C23" s="396">
        <v>0</v>
      </c>
      <c r="D23" s="396">
        <v>0</v>
      </c>
      <c r="E23" s="396">
        <v>0</v>
      </c>
      <c r="F23" s="396">
        <v>0</v>
      </c>
      <c r="G23" s="396">
        <v>0</v>
      </c>
      <c r="H23" s="396">
        <v>0</v>
      </c>
      <c r="I23" s="396">
        <v>0</v>
      </c>
      <c r="J23" s="396">
        <v>0</v>
      </c>
      <c r="K23" s="396">
        <v>0</v>
      </c>
      <c r="L23" s="396">
        <v>0</v>
      </c>
      <c r="M23" s="396">
        <v>0</v>
      </c>
      <c r="N23" s="490"/>
    </row>
    <row r="24" spans="1:14" s="495" customFormat="1" ht="27.75">
      <c r="A24" s="395" t="s">
        <v>146</v>
      </c>
      <c r="B24" s="396">
        <v>0</v>
      </c>
      <c r="C24" s="396">
        <v>0</v>
      </c>
      <c r="D24" s="396">
        <v>0</v>
      </c>
      <c r="E24" s="396">
        <v>0</v>
      </c>
      <c r="F24" s="396">
        <v>0</v>
      </c>
      <c r="G24" s="396">
        <v>0</v>
      </c>
      <c r="H24" s="396">
        <v>0</v>
      </c>
      <c r="I24" s="396">
        <v>0</v>
      </c>
      <c r="J24" s="396">
        <v>0</v>
      </c>
      <c r="K24" s="396">
        <v>33.774929999999998</v>
      </c>
      <c r="L24" s="396">
        <v>0</v>
      </c>
      <c r="M24" s="396">
        <v>33.774929999999998</v>
      </c>
      <c r="N24" s="490"/>
    </row>
    <row r="25" spans="1:14" s="495" customFormat="1" ht="27.75">
      <c r="A25" s="395" t="s">
        <v>147</v>
      </c>
      <c r="B25" s="396">
        <v>0</v>
      </c>
      <c r="C25" s="396">
        <v>0</v>
      </c>
      <c r="D25" s="396">
        <v>0</v>
      </c>
      <c r="E25" s="396">
        <v>0</v>
      </c>
      <c r="F25" s="396">
        <v>0</v>
      </c>
      <c r="G25" s="396">
        <v>0</v>
      </c>
      <c r="H25" s="396">
        <v>0</v>
      </c>
      <c r="I25" s="396">
        <v>0</v>
      </c>
      <c r="J25" s="396">
        <v>0</v>
      </c>
      <c r="K25" s="396">
        <v>0</v>
      </c>
      <c r="L25" s="396">
        <v>0</v>
      </c>
      <c r="M25" s="396">
        <v>0</v>
      </c>
      <c r="N25" s="490"/>
    </row>
    <row r="26" spans="1:14" s="495" customFormat="1" ht="27.75">
      <c r="A26" s="395" t="s">
        <v>148</v>
      </c>
      <c r="B26" s="396">
        <v>0</v>
      </c>
      <c r="C26" s="396">
        <v>0</v>
      </c>
      <c r="D26" s="396">
        <v>0</v>
      </c>
      <c r="E26" s="396">
        <v>0</v>
      </c>
      <c r="F26" s="396">
        <v>0</v>
      </c>
      <c r="G26" s="396">
        <v>0</v>
      </c>
      <c r="H26" s="396">
        <v>0</v>
      </c>
      <c r="I26" s="396">
        <v>0</v>
      </c>
      <c r="J26" s="396">
        <v>0</v>
      </c>
      <c r="K26" s="396">
        <v>0</v>
      </c>
      <c r="L26" s="396">
        <v>0</v>
      </c>
      <c r="M26" s="396">
        <v>0</v>
      </c>
      <c r="N26" s="490"/>
    </row>
    <row r="27" spans="1:14" s="498" customFormat="1" ht="27.75" thickBot="1">
      <c r="A27" s="399" t="s">
        <v>149</v>
      </c>
      <c r="B27" s="400">
        <v>0</v>
      </c>
      <c r="C27" s="400">
        <v>0</v>
      </c>
      <c r="D27" s="400">
        <v>0</v>
      </c>
      <c r="E27" s="400">
        <v>0</v>
      </c>
      <c r="F27" s="400">
        <v>0</v>
      </c>
      <c r="G27" s="400">
        <v>0</v>
      </c>
      <c r="H27" s="400">
        <v>0</v>
      </c>
      <c r="I27" s="400">
        <v>0</v>
      </c>
      <c r="J27" s="400">
        <v>0</v>
      </c>
      <c r="K27" s="400">
        <v>0</v>
      </c>
      <c r="L27" s="400">
        <v>0</v>
      </c>
      <c r="M27" s="400">
        <v>0</v>
      </c>
      <c r="N27" s="497"/>
    </row>
    <row r="28" spans="1:14" s="495" customFormat="1" ht="42" customHeight="1" thickTop="1" thickBot="1">
      <c r="A28" s="504" t="s">
        <v>168</v>
      </c>
      <c r="B28" s="500">
        <f>SUM(B10:B27)</f>
        <v>14.623989999999999</v>
      </c>
      <c r="C28" s="500">
        <f t="shared" ref="C28:I28" si="0">SUM(C10:C27)</f>
        <v>21455.177329999999</v>
      </c>
      <c r="D28" s="500">
        <f t="shared" si="0"/>
        <v>81971.087159999995</v>
      </c>
      <c r="E28" s="500">
        <f t="shared" si="0"/>
        <v>103440.88848000001</v>
      </c>
      <c r="F28" s="500">
        <f t="shared" si="0"/>
        <v>2767.95082</v>
      </c>
      <c r="G28" s="500">
        <f t="shared" si="0"/>
        <v>195893.67936000001</v>
      </c>
      <c r="H28" s="500">
        <f t="shared" si="0"/>
        <v>1826099.3610378001</v>
      </c>
      <c r="I28" s="500">
        <f t="shared" si="0"/>
        <v>2024760.9912178</v>
      </c>
      <c r="J28" s="500">
        <f>SUM(J10:J27)</f>
        <v>12.83333</v>
      </c>
      <c r="K28" s="500">
        <f>SUM(K10:K27)</f>
        <v>69023.702109999998</v>
      </c>
      <c r="L28" s="500">
        <f>SUM(L10:L27)</f>
        <v>113184.25758</v>
      </c>
      <c r="M28" s="500">
        <f>SUM(M10:M27)</f>
        <v>182220.79302000004</v>
      </c>
      <c r="N28" s="490"/>
    </row>
    <row r="29" spans="1:14" ht="11.25" customHeight="1" thickTop="1" thickBot="1">
      <c r="A29" s="405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</row>
    <row r="30" spans="1:14" ht="33" customHeight="1" thickTop="1">
      <c r="A30" s="408" t="s">
        <v>152</v>
      </c>
      <c r="B30" s="5"/>
      <c r="C30" s="6"/>
      <c r="D30" s="6"/>
      <c r="E30" s="6"/>
      <c r="F30" s="6"/>
      <c r="G30" s="6"/>
      <c r="H30" s="7"/>
      <c r="I30" s="7"/>
      <c r="J30" s="244"/>
      <c r="K30" s="244"/>
      <c r="L30" s="244"/>
      <c r="M30" s="244"/>
    </row>
    <row r="31" spans="1:14" ht="13.5" customHeight="1">
      <c r="A31" s="31"/>
      <c r="B31" s="32"/>
      <c r="C31" s="30"/>
      <c r="D31" s="30"/>
      <c r="E31" s="30"/>
      <c r="F31" s="30"/>
      <c r="G31" s="30"/>
      <c r="H31" s="30"/>
      <c r="I31" s="8"/>
      <c r="J31" s="244"/>
      <c r="K31" s="244"/>
      <c r="L31" s="244"/>
      <c r="M31" s="244"/>
    </row>
    <row r="32" spans="1:14" ht="13.5" customHeight="1">
      <c r="A32" s="31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</row>
    <row r="33" spans="1:13" ht="13.5" customHeight="1">
      <c r="A33" s="31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</row>
    <row r="34" spans="1:13" ht="13.5" customHeight="1">
      <c r="A34" s="31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</row>
    <row r="35" spans="1:13" ht="13.5" customHeight="1">
      <c r="A35" s="31"/>
      <c r="B35" s="32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</row>
    <row r="36" spans="1:13" ht="13.5" customHeight="1">
      <c r="A36" s="31"/>
      <c r="B36" s="32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</row>
    <row r="37" spans="1:13" ht="13.5" customHeight="1">
      <c r="A37" s="33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</row>
    <row r="38" spans="1:13" ht="13.5" customHeight="1">
      <c r="A38" s="31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</row>
    <row r="39" spans="1:13" ht="13.5" customHeight="1">
      <c r="A39" s="31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</row>
    <row r="40" spans="1:13" ht="13.5" customHeight="1">
      <c r="A40" s="31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</row>
    <row r="41" spans="1:13" ht="13.5" customHeight="1">
      <c r="A41" s="31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</row>
    <row r="42" spans="1:13" ht="13.5" customHeight="1">
      <c r="A42" s="31"/>
      <c r="B42" s="34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</row>
    <row r="43" spans="1:13" ht="13.5" customHeight="1">
      <c r="A43" s="33"/>
      <c r="B43" s="34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</row>
    <row r="44" spans="1:13" ht="13.5" customHeight="1">
      <c r="A44" s="31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</row>
    <row r="45" spans="1:13" ht="13.5" customHeight="1">
      <c r="A45" s="31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</row>
    <row r="46" spans="1:13" ht="13.5" customHeight="1">
      <c r="A46" s="31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</row>
    <row r="47" spans="1:13" ht="13.5" customHeight="1">
      <c r="A47" s="3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13" ht="13.5" customHeight="1">
      <c r="A48" s="31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31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31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31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3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31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31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31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35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35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35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35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36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36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3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31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31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31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31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35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3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31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31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31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31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35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3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31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31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31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31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31"/>
      <c r="C79" s="32"/>
      <c r="D79" s="32"/>
      <c r="E79" s="32"/>
      <c r="F79" s="32"/>
      <c r="G79" s="32"/>
      <c r="H79" s="32"/>
    </row>
    <row r="80" spans="1:13">
      <c r="A80" s="31"/>
      <c r="C80" s="32"/>
      <c r="D80" s="32"/>
      <c r="E80" s="32"/>
      <c r="F80" s="32"/>
      <c r="G80" s="32"/>
      <c r="H80" s="32"/>
    </row>
    <row r="81" spans="1:8">
      <c r="A81" s="31"/>
      <c r="C81" s="32"/>
      <c r="D81" s="32"/>
      <c r="E81" s="32"/>
      <c r="F81" s="32"/>
      <c r="G81" s="32"/>
      <c r="H81" s="32"/>
    </row>
    <row r="82" spans="1:8">
      <c r="A82" s="31"/>
      <c r="C82" s="32"/>
      <c r="D82" s="32"/>
      <c r="E82" s="32"/>
      <c r="F82" s="32"/>
      <c r="G82" s="32"/>
      <c r="H82" s="32"/>
    </row>
    <row r="83" spans="1:8">
      <c r="A83" s="35"/>
      <c r="C83" s="32"/>
      <c r="D83" s="32"/>
      <c r="E83" s="32"/>
      <c r="F83" s="32"/>
      <c r="G83" s="32"/>
      <c r="H83" s="32"/>
    </row>
    <row r="84" spans="1:8">
      <c r="A84" s="33"/>
      <c r="C84" s="32"/>
      <c r="D84" s="32"/>
      <c r="E84" s="32"/>
      <c r="F84" s="32"/>
      <c r="G84" s="32"/>
      <c r="H84" s="32"/>
    </row>
    <row r="85" spans="1:8">
      <c r="A85" s="31"/>
      <c r="C85" s="32"/>
      <c r="D85" s="32"/>
      <c r="E85" s="32"/>
      <c r="F85" s="32"/>
      <c r="G85" s="32"/>
      <c r="H85" s="32"/>
    </row>
    <row r="86" spans="1:8">
      <c r="A86" s="31"/>
      <c r="C86" s="32"/>
      <c r="D86" s="32"/>
      <c r="E86" s="32"/>
      <c r="F86" s="32"/>
      <c r="G86" s="32"/>
      <c r="H86" s="32"/>
    </row>
    <row r="87" spans="1:8">
      <c r="A87" s="31"/>
      <c r="C87" s="32"/>
      <c r="D87" s="32"/>
      <c r="E87" s="32"/>
      <c r="F87" s="32"/>
      <c r="G87" s="32"/>
      <c r="H87" s="32"/>
    </row>
    <row r="88" spans="1:8">
      <c r="A88" s="31"/>
      <c r="C88" s="32"/>
      <c r="D88" s="32"/>
      <c r="E88" s="32"/>
      <c r="F88" s="32"/>
      <c r="G88" s="32"/>
      <c r="H88" s="32"/>
    </row>
    <row r="89" spans="1:8">
      <c r="A89" s="31"/>
      <c r="C89" s="32"/>
      <c r="D89" s="32"/>
      <c r="E89" s="32"/>
      <c r="F89" s="32"/>
      <c r="G89" s="32"/>
      <c r="H89" s="32"/>
    </row>
    <row r="90" spans="1:8">
      <c r="A90" s="31"/>
      <c r="C90" s="32"/>
      <c r="D90" s="32"/>
      <c r="E90" s="32"/>
      <c r="F90" s="32"/>
      <c r="G90" s="32"/>
      <c r="H90" s="32"/>
    </row>
    <row r="91" spans="1:8">
      <c r="A91" s="31"/>
      <c r="C91" s="32"/>
      <c r="D91" s="32"/>
      <c r="E91" s="32"/>
      <c r="F91" s="32"/>
      <c r="G91" s="32"/>
      <c r="H91" s="32"/>
    </row>
    <row r="92" spans="1:8">
      <c r="A92" s="31"/>
      <c r="C92" s="32"/>
      <c r="D92" s="32"/>
      <c r="E92" s="32"/>
      <c r="F92" s="32"/>
      <c r="G92" s="32"/>
      <c r="H92" s="32"/>
    </row>
    <row r="93" spans="1:8">
      <c r="A93" s="31"/>
      <c r="C93" s="32"/>
      <c r="D93" s="32"/>
      <c r="E93" s="32"/>
      <c r="F93" s="32"/>
      <c r="G93" s="32"/>
      <c r="H93" s="32"/>
    </row>
    <row r="94" spans="1:8">
      <c r="A94" s="33"/>
      <c r="C94" s="32"/>
      <c r="D94" s="32"/>
      <c r="E94" s="32"/>
      <c r="F94" s="32"/>
      <c r="G94" s="32"/>
      <c r="H94" s="32"/>
    </row>
    <row r="95" spans="1:8">
      <c r="A95" s="31"/>
      <c r="C95" s="32"/>
      <c r="D95" s="32"/>
      <c r="E95" s="32"/>
      <c r="F95" s="32"/>
      <c r="G95" s="32"/>
      <c r="H95" s="32"/>
    </row>
    <row r="96" spans="1:8">
      <c r="A96" s="31"/>
      <c r="C96" s="32"/>
      <c r="D96" s="32"/>
      <c r="E96" s="32"/>
      <c r="F96" s="32"/>
      <c r="G96" s="32"/>
      <c r="H96" s="32"/>
    </row>
    <row r="97" spans="1:8">
      <c r="A97" s="31"/>
      <c r="C97" s="32"/>
      <c r="D97" s="32"/>
      <c r="E97" s="32"/>
      <c r="F97" s="32"/>
      <c r="G97" s="32"/>
      <c r="H97" s="32"/>
    </row>
    <row r="98" spans="1:8">
      <c r="A98" s="37"/>
      <c r="C98" s="32"/>
      <c r="D98" s="32"/>
      <c r="E98" s="32"/>
      <c r="F98" s="32"/>
      <c r="G98" s="32"/>
      <c r="H98" s="32"/>
    </row>
    <row r="99" spans="1:8">
      <c r="A99" s="37"/>
      <c r="C99" s="32"/>
      <c r="D99" s="32"/>
      <c r="E99" s="32"/>
      <c r="F99" s="32"/>
      <c r="G99" s="32"/>
      <c r="H99" s="32"/>
    </row>
    <row r="100" spans="1:8">
      <c r="A100" s="37"/>
      <c r="C100" s="32"/>
      <c r="D100" s="32"/>
      <c r="E100" s="32"/>
      <c r="F100" s="32"/>
      <c r="G100" s="32"/>
      <c r="H100" s="32"/>
    </row>
    <row r="101" spans="1:8">
      <c r="A101" s="37"/>
      <c r="C101" s="32"/>
      <c r="D101" s="32"/>
      <c r="E101" s="32"/>
      <c r="F101" s="32"/>
      <c r="G101" s="32"/>
      <c r="H101" s="32"/>
    </row>
    <row r="102" spans="1:8">
      <c r="A102" s="37"/>
      <c r="C102" s="32"/>
      <c r="D102" s="32"/>
      <c r="E102" s="32"/>
      <c r="F102" s="32"/>
      <c r="G102" s="32"/>
      <c r="H102" s="32"/>
    </row>
    <row r="103" spans="1:8">
      <c r="A103" s="37"/>
      <c r="C103" s="32"/>
      <c r="D103" s="32"/>
      <c r="E103" s="32"/>
      <c r="F103" s="32"/>
      <c r="G103" s="32"/>
      <c r="H103" s="32"/>
    </row>
    <row r="104" spans="1:8">
      <c r="A104" s="37"/>
      <c r="C104" s="32"/>
      <c r="D104" s="32"/>
      <c r="E104" s="32"/>
      <c r="F104" s="32"/>
      <c r="G104" s="32"/>
      <c r="H104" s="32"/>
    </row>
    <row r="105" spans="1:8">
      <c r="A105" s="37"/>
      <c r="C105" s="32"/>
      <c r="D105" s="32"/>
      <c r="E105" s="32"/>
      <c r="F105" s="32"/>
      <c r="G105" s="32"/>
      <c r="H105" s="32"/>
    </row>
    <row r="106" spans="1:8">
      <c r="A106" s="37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topLeftCell="A2" zoomScale="40" zoomScaleNormal="40" workbookViewId="0">
      <selection activeCell="A2" sqref="A2:M2"/>
    </sheetView>
  </sheetViews>
  <sheetFormatPr defaultRowHeight="12.75"/>
  <cols>
    <col min="1" max="1" width="125.85546875" style="445" customWidth="1"/>
    <col min="2" max="2" width="33" style="239" bestFit="1" customWidth="1"/>
    <col min="3" max="3" width="37.7109375" style="239" bestFit="1" customWidth="1"/>
    <col min="4" max="4" width="32.7109375" style="239" bestFit="1" customWidth="1"/>
    <col min="5" max="5" width="15.85546875" style="239" bestFit="1" customWidth="1"/>
    <col min="6" max="6" width="33" style="239" bestFit="1" customWidth="1"/>
    <col min="7" max="7" width="37.7109375" style="239" bestFit="1" customWidth="1"/>
    <col min="8" max="8" width="32.7109375" style="239" bestFit="1" customWidth="1"/>
    <col min="9" max="9" width="15.85546875" style="239" bestFit="1" customWidth="1"/>
    <col min="10" max="10" width="33" style="239" bestFit="1" customWidth="1"/>
    <col min="11" max="11" width="37.7109375" style="239" bestFit="1" customWidth="1"/>
    <col min="12" max="12" width="32.7109375" style="239" bestFit="1" customWidth="1"/>
    <col min="13" max="13" width="15.85546875" style="239" bestFit="1" customWidth="1"/>
    <col min="14" max="14" width="3.42578125" style="487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48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4"/>
    </row>
    <row r="2" spans="1:14" s="26" customFormat="1" ht="70.5" customHeight="1">
      <c r="A2" s="1218" t="s">
        <v>774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85"/>
    </row>
    <row r="3" spans="1:14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85"/>
    </row>
    <row r="4" spans="1:14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85"/>
    </row>
    <row r="5" spans="1:14" s="40" customFormat="1" ht="74.2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86"/>
    </row>
    <row r="6" spans="1:14" ht="6" customHeight="1"/>
    <row r="7" spans="1:14" ht="19.5" customHeight="1">
      <c r="A7" s="447"/>
      <c r="B7" s="28"/>
      <c r="C7" s="28"/>
      <c r="D7" s="29"/>
      <c r="E7" s="29"/>
      <c r="F7" s="28"/>
      <c r="G7" s="29"/>
      <c r="H7" s="28"/>
      <c r="I7" s="28"/>
      <c r="J7" s="29"/>
      <c r="K7" s="29"/>
      <c r="L7" s="28"/>
      <c r="M7" s="29"/>
      <c r="N7" s="488"/>
    </row>
    <row r="8" spans="1:14" s="490" customFormat="1" ht="33.75" customHeight="1">
      <c r="A8" s="489"/>
      <c r="B8" s="1235" t="s">
        <v>179</v>
      </c>
      <c r="C8" s="1235"/>
      <c r="D8" s="1235"/>
      <c r="E8" s="1235"/>
      <c r="F8" s="1235" t="s">
        <v>185</v>
      </c>
      <c r="G8" s="1235"/>
      <c r="H8" s="1235"/>
      <c r="I8" s="1235"/>
      <c r="J8" s="1235" t="s">
        <v>186</v>
      </c>
      <c r="K8" s="1235"/>
      <c r="L8" s="1235"/>
      <c r="M8" s="1235"/>
    </row>
    <row r="9" spans="1:14" s="493" customFormat="1" ht="48.75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2" t="s">
        <v>165</v>
      </c>
      <c r="G9" s="391" t="s">
        <v>166</v>
      </c>
      <c r="H9" s="391" t="s">
        <v>167</v>
      </c>
      <c r="I9" s="392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492"/>
    </row>
    <row r="10" spans="1:14" s="841" customFormat="1" ht="55.5" customHeight="1">
      <c r="A10" s="838" t="s">
        <v>775</v>
      </c>
      <c r="B10" s="839">
        <v>70</v>
      </c>
      <c r="C10" s="839">
        <v>7099.7983700000004</v>
      </c>
      <c r="D10" s="839">
        <v>29831.735359999999</v>
      </c>
      <c r="E10" s="839">
        <v>37001.533729999996</v>
      </c>
      <c r="F10" s="839">
        <v>0</v>
      </c>
      <c r="G10" s="839">
        <v>12476.96149</v>
      </c>
      <c r="H10" s="839">
        <v>35648.045479999993</v>
      </c>
      <c r="I10" s="839">
        <v>48125.006970000002</v>
      </c>
      <c r="J10" s="839">
        <v>0</v>
      </c>
      <c r="K10" s="839">
        <v>9199.3989899999997</v>
      </c>
      <c r="L10" s="839">
        <v>44386.565649999997</v>
      </c>
      <c r="M10" s="839">
        <v>53585.964639999998</v>
      </c>
      <c r="N10" s="840"/>
    </row>
    <row r="11" spans="1:14" s="841" customFormat="1" ht="55.5" customHeight="1">
      <c r="A11" s="838" t="s">
        <v>776</v>
      </c>
      <c r="B11" s="842">
        <v>0</v>
      </c>
      <c r="C11" s="842">
        <v>139.95214000000001</v>
      </c>
      <c r="D11" s="842">
        <v>34.299999999999997</v>
      </c>
      <c r="E11" s="842">
        <v>174.25214000000003</v>
      </c>
      <c r="F11" s="842">
        <v>0</v>
      </c>
      <c r="G11" s="842">
        <v>88.075749999999999</v>
      </c>
      <c r="H11" s="839">
        <v>101.98735000000001</v>
      </c>
      <c r="I11" s="839">
        <v>190.06310000000002</v>
      </c>
      <c r="J11" s="839">
        <v>0</v>
      </c>
      <c r="K11" s="839">
        <v>0</v>
      </c>
      <c r="L11" s="839">
        <v>44.28</v>
      </c>
      <c r="M11" s="839">
        <v>44.28</v>
      </c>
      <c r="N11" s="840"/>
    </row>
    <row r="12" spans="1:14" s="841" customFormat="1" ht="55.5" customHeight="1">
      <c r="A12" s="838" t="s">
        <v>777</v>
      </c>
      <c r="B12" s="842">
        <v>0</v>
      </c>
      <c r="C12" s="842">
        <v>0</v>
      </c>
      <c r="D12" s="842">
        <v>0</v>
      </c>
      <c r="E12" s="842">
        <v>0</v>
      </c>
      <c r="F12" s="842">
        <v>0</v>
      </c>
      <c r="G12" s="842">
        <v>0</v>
      </c>
      <c r="H12" s="839">
        <v>0</v>
      </c>
      <c r="I12" s="839">
        <v>0</v>
      </c>
      <c r="J12" s="839">
        <v>0</v>
      </c>
      <c r="K12" s="839">
        <v>0</v>
      </c>
      <c r="L12" s="839">
        <v>0</v>
      </c>
      <c r="M12" s="839">
        <v>0</v>
      </c>
      <c r="N12" s="840"/>
    </row>
    <row r="13" spans="1:14" s="841" customFormat="1" ht="55.5" customHeight="1">
      <c r="A13" s="838" t="s">
        <v>137</v>
      </c>
      <c r="B13" s="839">
        <v>0</v>
      </c>
      <c r="C13" s="839">
        <v>0</v>
      </c>
      <c r="D13" s="839">
        <v>0</v>
      </c>
      <c r="E13" s="839">
        <v>0</v>
      </c>
      <c r="F13" s="839">
        <v>0</v>
      </c>
      <c r="G13" s="839">
        <v>0</v>
      </c>
      <c r="H13" s="839">
        <v>0</v>
      </c>
      <c r="I13" s="839">
        <v>0</v>
      </c>
      <c r="J13" s="839">
        <v>0</v>
      </c>
      <c r="K13" s="839">
        <v>0</v>
      </c>
      <c r="L13" s="839">
        <v>0</v>
      </c>
      <c r="M13" s="839">
        <v>0</v>
      </c>
      <c r="N13" s="840"/>
    </row>
    <row r="14" spans="1:14" s="841" customFormat="1" ht="55.5" customHeight="1">
      <c r="A14" s="838" t="s">
        <v>778</v>
      </c>
      <c r="B14" s="839">
        <v>0</v>
      </c>
      <c r="C14" s="839">
        <v>2359.6958300000001</v>
      </c>
      <c r="D14" s="839">
        <v>3624.2848300000001</v>
      </c>
      <c r="E14" s="839">
        <v>5983.9806600000002</v>
      </c>
      <c r="F14" s="839">
        <v>16.05162</v>
      </c>
      <c r="G14" s="839">
        <v>6764.8906500000003</v>
      </c>
      <c r="H14" s="839">
        <v>6433.2647400000005</v>
      </c>
      <c r="I14" s="839">
        <v>13214.20701</v>
      </c>
      <c r="J14" s="839">
        <v>0</v>
      </c>
      <c r="K14" s="839">
        <v>1406.8763200000001</v>
      </c>
      <c r="L14" s="839">
        <v>5510.5486000000001</v>
      </c>
      <c r="M14" s="839">
        <v>6917.4249199999995</v>
      </c>
      <c r="N14" s="840"/>
    </row>
    <row r="15" spans="1:14" s="841" customFormat="1" ht="55.5" customHeight="1">
      <c r="A15" s="838" t="s">
        <v>138</v>
      </c>
      <c r="B15" s="839">
        <v>0</v>
      </c>
      <c r="C15" s="839">
        <v>0</v>
      </c>
      <c r="D15" s="839">
        <v>0</v>
      </c>
      <c r="E15" s="839">
        <v>0</v>
      </c>
      <c r="F15" s="839">
        <v>0</v>
      </c>
      <c r="G15" s="839">
        <v>0</v>
      </c>
      <c r="H15" s="839">
        <v>0</v>
      </c>
      <c r="I15" s="839">
        <v>0</v>
      </c>
      <c r="J15" s="839">
        <v>0</v>
      </c>
      <c r="K15" s="839">
        <v>0</v>
      </c>
      <c r="L15" s="839">
        <v>0</v>
      </c>
      <c r="M15" s="839">
        <v>0</v>
      </c>
      <c r="N15" s="840"/>
    </row>
    <row r="16" spans="1:14" s="841" customFormat="1" ht="55.5" customHeight="1">
      <c r="A16" s="838" t="s">
        <v>139</v>
      </c>
      <c r="B16" s="839">
        <v>0</v>
      </c>
      <c r="C16" s="839">
        <v>0</v>
      </c>
      <c r="D16" s="839">
        <v>0</v>
      </c>
      <c r="E16" s="839">
        <v>0</v>
      </c>
      <c r="F16" s="839">
        <v>0</v>
      </c>
      <c r="G16" s="839">
        <v>0</v>
      </c>
      <c r="H16" s="839">
        <v>0</v>
      </c>
      <c r="I16" s="839">
        <v>0</v>
      </c>
      <c r="J16" s="839">
        <v>0</v>
      </c>
      <c r="K16" s="839">
        <v>0</v>
      </c>
      <c r="L16" s="839">
        <v>0</v>
      </c>
      <c r="M16" s="839">
        <v>0</v>
      </c>
      <c r="N16" s="840"/>
    </row>
    <row r="17" spans="1:14" s="841" customFormat="1" ht="55.5" customHeight="1">
      <c r="A17" s="838" t="s">
        <v>140</v>
      </c>
      <c r="B17" s="839">
        <v>0</v>
      </c>
      <c r="C17" s="839">
        <v>0</v>
      </c>
      <c r="D17" s="839">
        <v>0</v>
      </c>
      <c r="E17" s="839">
        <v>0</v>
      </c>
      <c r="F17" s="839">
        <v>0</v>
      </c>
      <c r="G17" s="839">
        <v>0</v>
      </c>
      <c r="H17" s="839">
        <v>0</v>
      </c>
      <c r="I17" s="839">
        <v>0</v>
      </c>
      <c r="J17" s="839">
        <v>0</v>
      </c>
      <c r="K17" s="839">
        <v>0</v>
      </c>
      <c r="L17" s="839">
        <v>0</v>
      </c>
      <c r="M17" s="839">
        <v>0</v>
      </c>
      <c r="N17" s="840"/>
    </row>
    <row r="18" spans="1:14" s="841" customFormat="1" ht="55.5" customHeight="1">
      <c r="A18" s="838" t="s">
        <v>779</v>
      </c>
      <c r="B18" s="839">
        <v>0</v>
      </c>
      <c r="C18" s="839">
        <v>176.83270000000002</v>
      </c>
      <c r="D18" s="839">
        <v>2714.5661700000001</v>
      </c>
      <c r="E18" s="839">
        <v>2891.39887</v>
      </c>
      <c r="F18" s="839">
        <v>0</v>
      </c>
      <c r="G18" s="839">
        <v>287.41618</v>
      </c>
      <c r="H18" s="839">
        <v>486.32772999999997</v>
      </c>
      <c r="I18" s="839">
        <v>773.74391000000003</v>
      </c>
      <c r="J18" s="839">
        <v>0</v>
      </c>
      <c r="K18" s="839">
        <v>0</v>
      </c>
      <c r="L18" s="839">
        <v>96.216119999999989</v>
      </c>
      <c r="M18" s="839">
        <v>96.216119999999989</v>
      </c>
      <c r="N18" s="840"/>
    </row>
    <row r="19" spans="1:14" s="841" customFormat="1" ht="55.5" customHeight="1">
      <c r="A19" s="838" t="s">
        <v>141</v>
      </c>
      <c r="B19" s="839">
        <v>0</v>
      </c>
      <c r="C19" s="839">
        <v>68.96302</v>
      </c>
      <c r="D19" s="839">
        <v>401.99728000000005</v>
      </c>
      <c r="E19" s="839">
        <v>470.96029999999996</v>
      </c>
      <c r="F19" s="839">
        <v>0</v>
      </c>
      <c r="G19" s="839">
        <v>917.12368000000004</v>
      </c>
      <c r="H19" s="839">
        <v>4104.7834700000003</v>
      </c>
      <c r="I19" s="839">
        <v>5021.90715</v>
      </c>
      <c r="J19" s="839">
        <v>0</v>
      </c>
      <c r="K19" s="839">
        <v>0</v>
      </c>
      <c r="L19" s="839">
        <v>0</v>
      </c>
      <c r="M19" s="839">
        <v>0</v>
      </c>
      <c r="N19" s="840"/>
    </row>
    <row r="20" spans="1:14" s="841" customFormat="1" ht="55.5" customHeight="1">
      <c r="A20" s="838" t="s">
        <v>142</v>
      </c>
      <c r="B20" s="839">
        <v>0</v>
      </c>
      <c r="C20" s="839">
        <v>0</v>
      </c>
      <c r="D20" s="839">
        <v>0</v>
      </c>
      <c r="E20" s="839">
        <v>0</v>
      </c>
      <c r="F20" s="839">
        <v>0</v>
      </c>
      <c r="G20" s="839">
        <v>0</v>
      </c>
      <c r="H20" s="839">
        <v>0</v>
      </c>
      <c r="I20" s="839">
        <v>0</v>
      </c>
      <c r="J20" s="839">
        <v>0</v>
      </c>
      <c r="K20" s="839">
        <v>0</v>
      </c>
      <c r="L20" s="839">
        <v>0</v>
      </c>
      <c r="M20" s="839">
        <v>0</v>
      </c>
      <c r="N20" s="840"/>
    </row>
    <row r="21" spans="1:14" s="841" customFormat="1" ht="55.5" customHeight="1">
      <c r="A21" s="838" t="s">
        <v>143</v>
      </c>
      <c r="B21" s="839">
        <v>0</v>
      </c>
      <c r="C21" s="839">
        <v>0</v>
      </c>
      <c r="D21" s="839">
        <v>0</v>
      </c>
      <c r="E21" s="839">
        <v>0</v>
      </c>
      <c r="F21" s="839">
        <v>0</v>
      </c>
      <c r="G21" s="839">
        <v>0</v>
      </c>
      <c r="H21" s="839">
        <v>0</v>
      </c>
      <c r="I21" s="839">
        <v>0</v>
      </c>
      <c r="J21" s="839">
        <v>0</v>
      </c>
      <c r="K21" s="839">
        <v>0</v>
      </c>
      <c r="L21" s="839">
        <v>0</v>
      </c>
      <c r="M21" s="839">
        <v>0</v>
      </c>
      <c r="N21" s="840"/>
    </row>
    <row r="22" spans="1:14" s="841" customFormat="1" ht="55.5" customHeight="1">
      <c r="A22" s="838" t="s">
        <v>144</v>
      </c>
      <c r="B22" s="839">
        <v>0</v>
      </c>
      <c r="C22" s="839">
        <v>0</v>
      </c>
      <c r="D22" s="839">
        <v>0</v>
      </c>
      <c r="E22" s="839">
        <v>0</v>
      </c>
      <c r="F22" s="839">
        <v>0</v>
      </c>
      <c r="G22" s="839">
        <v>0</v>
      </c>
      <c r="H22" s="839">
        <v>0</v>
      </c>
      <c r="I22" s="839">
        <v>0</v>
      </c>
      <c r="J22" s="839">
        <v>0</v>
      </c>
      <c r="K22" s="839">
        <v>0</v>
      </c>
      <c r="L22" s="839">
        <v>0</v>
      </c>
      <c r="M22" s="839">
        <v>0</v>
      </c>
      <c r="N22" s="840"/>
    </row>
    <row r="23" spans="1:14" s="841" customFormat="1" ht="55.5" customHeight="1">
      <c r="A23" s="838" t="s">
        <v>145</v>
      </c>
      <c r="B23" s="839">
        <v>0</v>
      </c>
      <c r="C23" s="839">
        <v>0</v>
      </c>
      <c r="D23" s="839">
        <v>0</v>
      </c>
      <c r="E23" s="839">
        <v>0</v>
      </c>
      <c r="F23" s="839">
        <v>0</v>
      </c>
      <c r="G23" s="839">
        <v>0</v>
      </c>
      <c r="H23" s="839">
        <v>0</v>
      </c>
      <c r="I23" s="839">
        <v>0</v>
      </c>
      <c r="J23" s="839">
        <v>0</v>
      </c>
      <c r="K23" s="839">
        <v>0</v>
      </c>
      <c r="L23" s="839">
        <v>0</v>
      </c>
      <c r="M23" s="839">
        <v>0</v>
      </c>
      <c r="N23" s="840"/>
    </row>
    <row r="24" spans="1:14" s="841" customFormat="1" ht="55.5" customHeight="1">
      <c r="A24" s="838" t="s">
        <v>146</v>
      </c>
      <c r="B24" s="839">
        <v>0</v>
      </c>
      <c r="C24" s="839">
        <v>0</v>
      </c>
      <c r="D24" s="839">
        <v>0</v>
      </c>
      <c r="E24" s="839">
        <v>0</v>
      </c>
      <c r="F24" s="839">
        <v>0</v>
      </c>
      <c r="G24" s="839">
        <v>0</v>
      </c>
      <c r="H24" s="839">
        <v>0</v>
      </c>
      <c r="I24" s="839">
        <v>0</v>
      </c>
      <c r="J24" s="839">
        <v>0</v>
      </c>
      <c r="K24" s="839">
        <v>0</v>
      </c>
      <c r="L24" s="839">
        <v>0</v>
      </c>
      <c r="M24" s="839">
        <v>0</v>
      </c>
      <c r="N24" s="840"/>
    </row>
    <row r="25" spans="1:14" s="841" customFormat="1" ht="55.5" customHeight="1">
      <c r="A25" s="838" t="s">
        <v>147</v>
      </c>
      <c r="B25" s="839">
        <v>0</v>
      </c>
      <c r="C25" s="839">
        <v>0</v>
      </c>
      <c r="D25" s="839">
        <v>0</v>
      </c>
      <c r="E25" s="839">
        <v>0</v>
      </c>
      <c r="F25" s="839">
        <v>0</v>
      </c>
      <c r="G25" s="839">
        <v>0</v>
      </c>
      <c r="H25" s="839">
        <v>0</v>
      </c>
      <c r="I25" s="839">
        <v>0</v>
      </c>
      <c r="J25" s="839">
        <v>0</v>
      </c>
      <c r="K25" s="839">
        <v>0</v>
      </c>
      <c r="L25" s="839">
        <v>0</v>
      </c>
      <c r="M25" s="839">
        <v>0</v>
      </c>
      <c r="N25" s="840"/>
    </row>
    <row r="26" spans="1:14" s="841" customFormat="1" ht="55.5" customHeight="1">
      <c r="A26" s="838" t="s">
        <v>148</v>
      </c>
      <c r="B26" s="839">
        <v>0</v>
      </c>
      <c r="C26" s="839">
        <v>0</v>
      </c>
      <c r="D26" s="839">
        <v>0</v>
      </c>
      <c r="E26" s="839">
        <v>0</v>
      </c>
      <c r="F26" s="839">
        <v>0</v>
      </c>
      <c r="G26" s="839">
        <v>0</v>
      </c>
      <c r="H26" s="839">
        <v>0</v>
      </c>
      <c r="I26" s="839">
        <v>0</v>
      </c>
      <c r="J26" s="839">
        <v>0</v>
      </c>
      <c r="K26" s="839">
        <v>0</v>
      </c>
      <c r="L26" s="839">
        <v>0</v>
      </c>
      <c r="M26" s="839">
        <v>0</v>
      </c>
      <c r="N26" s="840"/>
    </row>
    <row r="27" spans="1:14" s="841" customFormat="1" ht="55.5" customHeight="1" thickBot="1">
      <c r="A27" s="838" t="s">
        <v>149</v>
      </c>
      <c r="B27" s="839">
        <v>0</v>
      </c>
      <c r="C27" s="839">
        <v>0</v>
      </c>
      <c r="D27" s="839">
        <v>0</v>
      </c>
      <c r="E27" s="839">
        <v>0</v>
      </c>
      <c r="F27" s="839">
        <v>0</v>
      </c>
      <c r="G27" s="839">
        <v>0</v>
      </c>
      <c r="H27" s="839">
        <v>0</v>
      </c>
      <c r="I27" s="839">
        <v>0</v>
      </c>
      <c r="J27" s="839">
        <v>0</v>
      </c>
      <c r="K27" s="839">
        <v>0</v>
      </c>
      <c r="L27" s="839">
        <v>0</v>
      </c>
      <c r="M27" s="839">
        <v>0</v>
      </c>
      <c r="N27" s="840"/>
    </row>
    <row r="28" spans="1:14" s="495" customFormat="1" ht="42" customHeight="1" thickTop="1" thickBot="1">
      <c r="A28" s="499" t="s">
        <v>168</v>
      </c>
      <c r="B28" s="500">
        <f>SUM(B10:B27)</f>
        <v>70</v>
      </c>
      <c r="C28" s="500">
        <f t="shared" ref="C28:M28" si="0">SUM(C10:C27)</f>
        <v>9845.2420600000005</v>
      </c>
      <c r="D28" s="500">
        <f t="shared" si="0"/>
        <v>36606.88364</v>
      </c>
      <c r="E28" s="500">
        <f t="shared" si="0"/>
        <v>46522.12569999999</v>
      </c>
      <c r="F28" s="500">
        <f t="shared" si="0"/>
        <v>16.05162</v>
      </c>
      <c r="G28" s="500">
        <f t="shared" si="0"/>
        <v>20534.46775</v>
      </c>
      <c r="H28" s="500">
        <f t="shared" si="0"/>
        <v>46774.408769999995</v>
      </c>
      <c r="I28" s="500">
        <f t="shared" si="0"/>
        <v>67324.928140000004</v>
      </c>
      <c r="J28" s="500">
        <f t="shared" si="0"/>
        <v>0</v>
      </c>
      <c r="K28" s="500">
        <f t="shared" si="0"/>
        <v>10606.275309999999</v>
      </c>
      <c r="L28" s="500">
        <f t="shared" si="0"/>
        <v>50037.610369999995</v>
      </c>
      <c r="M28" s="500">
        <f t="shared" si="0"/>
        <v>60643.885679999992</v>
      </c>
      <c r="N28" s="490"/>
    </row>
    <row r="29" spans="1:14" ht="11.25" customHeight="1" thickTop="1" thickBot="1">
      <c r="A29" s="501"/>
      <c r="B29" s="406"/>
      <c r="C29" s="407"/>
      <c r="D29" s="407"/>
      <c r="E29" s="407"/>
      <c r="F29" s="407"/>
      <c r="G29" s="407"/>
      <c r="H29" s="406"/>
      <c r="I29" s="406"/>
      <c r="J29" s="406"/>
      <c r="K29" s="406"/>
      <c r="L29" s="406"/>
      <c r="M29" s="406"/>
    </row>
    <row r="30" spans="1:14" ht="33" customHeight="1" thickTop="1">
      <c r="A30" s="843" t="s">
        <v>152</v>
      </c>
      <c r="B30" s="5"/>
      <c r="C30" s="6"/>
      <c r="D30" s="6"/>
      <c r="E30" s="6"/>
      <c r="F30" s="6"/>
      <c r="G30" s="6"/>
      <c r="H30" s="7"/>
      <c r="I30" s="7"/>
      <c r="J30" s="244"/>
      <c r="K30" s="244"/>
      <c r="L30" s="244"/>
      <c r="M30" s="244"/>
    </row>
    <row r="31" spans="1:14" ht="13.5" customHeight="1">
      <c r="A31" s="462"/>
      <c r="B31" s="32"/>
      <c r="C31" s="30"/>
      <c r="D31" s="30"/>
      <c r="E31" s="30"/>
      <c r="F31" s="30"/>
      <c r="G31" s="30"/>
      <c r="H31" s="30"/>
      <c r="I31" s="8"/>
      <c r="J31" s="244"/>
      <c r="K31" s="244"/>
      <c r="L31" s="244"/>
      <c r="M31" s="244"/>
    </row>
    <row r="32" spans="1:14" ht="13.5" customHeight="1">
      <c r="A32" s="462"/>
      <c r="B32" s="32"/>
      <c r="C32" s="30"/>
      <c r="D32" s="30"/>
      <c r="E32" s="30"/>
      <c r="F32" s="30"/>
      <c r="G32" s="30"/>
      <c r="H32" s="30"/>
      <c r="I32" s="8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30"/>
      <c r="G33" s="30"/>
      <c r="H33" s="30"/>
      <c r="I33" s="8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30"/>
      <c r="G34" s="30"/>
      <c r="H34" s="30"/>
      <c r="I34" s="8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30"/>
      <c r="G35" s="30"/>
      <c r="H35" s="30"/>
      <c r="I35" s="8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30"/>
      <c r="G36" s="30"/>
      <c r="H36" s="30"/>
      <c r="I36" s="8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30"/>
      <c r="G37" s="30"/>
      <c r="H37" s="30"/>
      <c r="I37" s="8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30"/>
      <c r="G38" s="30"/>
      <c r="H38" s="30"/>
      <c r="I38" s="8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30"/>
      <c r="G39" s="30"/>
      <c r="H39" s="30"/>
      <c r="I39" s="8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30"/>
      <c r="G40" s="30"/>
      <c r="H40" s="30"/>
      <c r="I40" s="8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30"/>
      <c r="G41" s="30"/>
      <c r="H41" s="30"/>
      <c r="I41" s="8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30"/>
      <c r="G42" s="30"/>
      <c r="H42" s="30"/>
      <c r="I42" s="8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30"/>
      <c r="G43" s="30"/>
      <c r="H43" s="30"/>
      <c r="I43" s="8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30"/>
      <c r="G44" s="30"/>
      <c r="H44" s="30"/>
      <c r="I44" s="8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30"/>
      <c r="G45" s="30"/>
      <c r="H45" s="30"/>
      <c r="I45" s="8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30"/>
      <c r="G46" s="30"/>
      <c r="H46" s="30"/>
      <c r="I46" s="8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30"/>
      <c r="G47" s="30"/>
      <c r="H47" s="30"/>
      <c r="I47" s="8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30"/>
      <c r="G48" s="30"/>
      <c r="H48" s="30"/>
      <c r="I48" s="8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30"/>
      <c r="G49" s="30"/>
      <c r="H49" s="30"/>
      <c r="I49" s="8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30"/>
      <c r="G50" s="30"/>
      <c r="H50" s="30"/>
      <c r="I50" s="8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30"/>
      <c r="G51" s="30"/>
      <c r="H51" s="30"/>
      <c r="I51" s="8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30"/>
      <c r="G52" s="30"/>
      <c r="H52" s="30"/>
      <c r="I52" s="8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30"/>
      <c r="G53" s="30"/>
      <c r="H53" s="30"/>
      <c r="I53" s="8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30"/>
      <c r="G54" s="30"/>
      <c r="H54" s="30"/>
      <c r="I54" s="8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30"/>
      <c r="G55" s="30"/>
      <c r="H55" s="30"/>
      <c r="I55" s="8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30"/>
      <c r="G56" s="30"/>
      <c r="H56" s="30"/>
      <c r="I56" s="8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30"/>
      <c r="G57" s="30"/>
      <c r="H57" s="30"/>
      <c r="I57" s="8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30"/>
      <c r="G58" s="30"/>
      <c r="H58" s="30"/>
      <c r="I58" s="8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30"/>
      <c r="G59" s="30"/>
      <c r="H59" s="30"/>
      <c r="I59" s="8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30"/>
      <c r="G60" s="30"/>
      <c r="H60" s="30"/>
      <c r="I60" s="8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30"/>
      <c r="G61" s="30"/>
      <c r="H61" s="30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30"/>
      <c r="G62" s="30"/>
      <c r="H62" s="30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30"/>
      <c r="G63" s="30"/>
      <c r="H63" s="30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30"/>
      <c r="G67" s="30"/>
      <c r="H67" s="30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30"/>
      <c r="G68" s="30"/>
      <c r="H68" s="30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30"/>
      <c r="G69" s="30"/>
      <c r="H69" s="30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30"/>
      <c r="G70" s="30"/>
      <c r="H70" s="30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30"/>
      <c r="G71" s="30"/>
      <c r="H71" s="30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30"/>
      <c r="G72" s="30"/>
      <c r="H72" s="30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30"/>
      <c r="G73" s="30"/>
      <c r="H73" s="30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30"/>
      <c r="G74" s="30"/>
      <c r="H74" s="30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30"/>
      <c r="G75" s="30"/>
      <c r="H75" s="30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  <c r="F79" s="32"/>
      <c r="G79" s="32"/>
      <c r="H79" s="32"/>
    </row>
    <row r="80" spans="1:13">
      <c r="A80" s="462"/>
      <c r="C80" s="32"/>
      <c r="D80" s="32"/>
      <c r="E80" s="32"/>
      <c r="F80" s="32"/>
      <c r="G80" s="32"/>
      <c r="H80" s="32"/>
    </row>
    <row r="81" spans="1:8">
      <c r="A81" s="462"/>
      <c r="C81" s="32"/>
      <c r="D81" s="32"/>
      <c r="E81" s="32"/>
      <c r="F81" s="32"/>
      <c r="G81" s="32"/>
      <c r="H81" s="32"/>
    </row>
    <row r="82" spans="1:8">
      <c r="A82" s="462"/>
      <c r="C82" s="32"/>
      <c r="D82" s="32"/>
      <c r="E82" s="32"/>
      <c r="F82" s="32"/>
      <c r="G82" s="32"/>
      <c r="H82" s="32"/>
    </row>
    <row r="83" spans="1:8">
      <c r="A83" s="464"/>
      <c r="C83" s="32"/>
      <c r="D83" s="32"/>
      <c r="E83" s="32"/>
      <c r="F83" s="32"/>
      <c r="G83" s="32"/>
      <c r="H83" s="32"/>
    </row>
    <row r="84" spans="1:8">
      <c r="A84" s="463"/>
      <c r="C84" s="32"/>
      <c r="D84" s="32"/>
      <c r="E84" s="32"/>
      <c r="F84" s="32"/>
      <c r="G84" s="32"/>
      <c r="H84" s="32"/>
    </row>
    <row r="85" spans="1:8">
      <c r="A85" s="462"/>
      <c r="C85" s="32"/>
      <c r="D85" s="32"/>
      <c r="E85" s="32"/>
      <c r="F85" s="32"/>
      <c r="G85" s="32"/>
      <c r="H85" s="32"/>
    </row>
    <row r="86" spans="1:8">
      <c r="A86" s="462"/>
      <c r="C86" s="32"/>
      <c r="D86" s="32"/>
      <c r="E86" s="32"/>
      <c r="F86" s="32"/>
      <c r="G86" s="32"/>
      <c r="H86" s="32"/>
    </row>
    <row r="87" spans="1:8">
      <c r="A87" s="462"/>
      <c r="C87" s="32"/>
      <c r="D87" s="32"/>
      <c r="E87" s="32"/>
      <c r="F87" s="32"/>
      <c r="G87" s="32"/>
      <c r="H87" s="32"/>
    </row>
    <row r="88" spans="1:8">
      <c r="A88" s="462"/>
      <c r="C88" s="32"/>
      <c r="D88" s="32"/>
      <c r="E88" s="32"/>
      <c r="F88" s="32"/>
      <c r="G88" s="32"/>
      <c r="H88" s="32"/>
    </row>
    <row r="89" spans="1:8">
      <c r="A89" s="462"/>
      <c r="C89" s="32"/>
      <c r="D89" s="32"/>
      <c r="E89" s="32"/>
      <c r="F89" s="32"/>
      <c r="G89" s="32"/>
      <c r="H89" s="32"/>
    </row>
    <row r="90" spans="1:8">
      <c r="A90" s="462"/>
      <c r="C90" s="32"/>
      <c r="D90" s="32"/>
      <c r="E90" s="32"/>
      <c r="F90" s="32"/>
      <c r="G90" s="32"/>
      <c r="H90" s="32"/>
    </row>
    <row r="91" spans="1:8">
      <c r="A91" s="462"/>
      <c r="C91" s="32"/>
      <c r="D91" s="32"/>
      <c r="E91" s="32"/>
      <c r="F91" s="32"/>
      <c r="G91" s="32"/>
      <c r="H91" s="32"/>
    </row>
    <row r="92" spans="1:8">
      <c r="A92" s="462"/>
      <c r="C92" s="32"/>
      <c r="D92" s="32"/>
      <c r="E92" s="32"/>
      <c r="F92" s="32"/>
      <c r="G92" s="32"/>
      <c r="H92" s="32"/>
    </row>
    <row r="93" spans="1:8">
      <c r="A93" s="462"/>
      <c r="C93" s="32"/>
      <c r="D93" s="32"/>
      <c r="E93" s="32"/>
      <c r="F93" s="32"/>
      <c r="G93" s="32"/>
      <c r="H93" s="32"/>
    </row>
    <row r="94" spans="1:8">
      <c r="A94" s="463"/>
      <c r="C94" s="32"/>
      <c r="D94" s="32"/>
      <c r="E94" s="32"/>
      <c r="F94" s="32"/>
      <c r="G94" s="32"/>
      <c r="H94" s="32"/>
    </row>
    <row r="95" spans="1:8">
      <c r="A95" s="462"/>
      <c r="C95" s="32"/>
      <c r="D95" s="32"/>
      <c r="E95" s="32"/>
      <c r="F95" s="32"/>
      <c r="G95" s="32"/>
      <c r="H95" s="32"/>
    </row>
    <row r="96" spans="1:8">
      <c r="A96" s="462"/>
      <c r="C96" s="32"/>
      <c r="D96" s="32"/>
      <c r="E96" s="32"/>
      <c r="F96" s="32"/>
      <c r="G96" s="32"/>
      <c r="H96" s="32"/>
    </row>
    <row r="97" spans="1:8">
      <c r="A97" s="462"/>
      <c r="C97" s="32"/>
      <c r="D97" s="32"/>
      <c r="E97" s="32"/>
      <c r="F97" s="32"/>
      <c r="G97" s="32"/>
      <c r="H97" s="32"/>
    </row>
    <row r="98" spans="1:8">
      <c r="A98" s="466"/>
      <c r="C98" s="32"/>
      <c r="D98" s="32"/>
      <c r="E98" s="32"/>
      <c r="F98" s="32"/>
      <c r="G98" s="32"/>
      <c r="H98" s="32"/>
    </row>
    <row r="99" spans="1:8">
      <c r="A99" s="466"/>
      <c r="C99" s="32"/>
      <c r="D99" s="32"/>
      <c r="E99" s="32"/>
      <c r="F99" s="32"/>
      <c r="G99" s="32"/>
      <c r="H99" s="32"/>
    </row>
    <row r="100" spans="1:8">
      <c r="A100" s="466"/>
      <c r="C100" s="32"/>
      <c r="D100" s="32"/>
      <c r="E100" s="32"/>
      <c r="F100" s="32"/>
      <c r="G100" s="32"/>
      <c r="H100" s="32"/>
    </row>
    <row r="101" spans="1:8">
      <c r="A101" s="466"/>
      <c r="C101" s="32"/>
      <c r="D101" s="32"/>
      <c r="E101" s="32"/>
      <c r="F101" s="32"/>
      <c r="G101" s="32"/>
      <c r="H101" s="32"/>
    </row>
    <row r="102" spans="1:8">
      <c r="A102" s="466"/>
      <c r="C102" s="32"/>
      <c r="D102" s="32"/>
      <c r="E102" s="32"/>
      <c r="F102" s="32"/>
      <c r="G102" s="32"/>
      <c r="H102" s="32"/>
    </row>
    <row r="103" spans="1:8">
      <c r="A103" s="466"/>
      <c r="C103" s="32"/>
      <c r="D103" s="32"/>
      <c r="E103" s="32"/>
      <c r="F103" s="32"/>
      <c r="G103" s="32"/>
      <c r="H103" s="32"/>
    </row>
    <row r="104" spans="1:8">
      <c r="A104" s="466"/>
      <c r="C104" s="32"/>
      <c r="D104" s="32"/>
      <c r="E104" s="32"/>
      <c r="F104" s="32"/>
      <c r="G104" s="32"/>
      <c r="H104" s="32"/>
    </row>
    <row r="105" spans="1:8">
      <c r="A105" s="466"/>
      <c r="C105" s="32"/>
      <c r="D105" s="32"/>
      <c r="E105" s="32"/>
      <c r="F105" s="32"/>
      <c r="G105" s="32"/>
      <c r="H105" s="32"/>
    </row>
    <row r="106" spans="1:8">
      <c r="A106" s="466"/>
      <c r="C106" s="32"/>
      <c r="D106" s="32"/>
      <c r="E106" s="32"/>
      <c r="F106" s="32"/>
      <c r="G106" s="32"/>
      <c r="H106" s="32"/>
    </row>
    <row r="107" spans="1:8" ht="15.75">
      <c r="A107" s="38"/>
      <c r="C107" s="32"/>
      <c r="D107" s="32"/>
      <c r="E107" s="32"/>
      <c r="F107" s="32"/>
      <c r="G107" s="32"/>
      <c r="H107" s="32"/>
    </row>
    <row r="108" spans="1:8" ht="15.75">
      <c r="A108" s="38"/>
      <c r="C108" s="32"/>
      <c r="D108" s="32"/>
      <c r="E108" s="32"/>
      <c r="F108" s="32"/>
      <c r="G108" s="32"/>
      <c r="H108" s="32"/>
    </row>
    <row r="109" spans="1:8" ht="15.75">
      <c r="A109" s="38"/>
      <c r="C109" s="32"/>
      <c r="D109" s="32"/>
      <c r="E109" s="32"/>
      <c r="F109" s="32"/>
      <c r="G109" s="32"/>
      <c r="H109" s="32"/>
    </row>
    <row r="110" spans="1:8" ht="15.75">
      <c r="A110" s="38"/>
      <c r="C110" s="32"/>
      <c r="D110" s="32"/>
      <c r="E110" s="32"/>
      <c r="F110" s="32"/>
      <c r="G110" s="32"/>
      <c r="H110" s="32"/>
    </row>
    <row r="111" spans="1:8" ht="15.75">
      <c r="A111" s="38"/>
      <c r="C111" s="32"/>
      <c r="D111" s="32"/>
      <c r="E111" s="32"/>
      <c r="F111" s="32"/>
      <c r="G111" s="32"/>
      <c r="H111" s="32"/>
    </row>
    <row r="112" spans="1:8" ht="15.75">
      <c r="A112" s="38"/>
      <c r="C112" s="32"/>
      <c r="D112" s="32"/>
      <c r="E112" s="32"/>
      <c r="F112" s="32"/>
      <c r="G112" s="32"/>
      <c r="H112" s="32"/>
    </row>
    <row r="113" spans="1:8" ht="15.75">
      <c r="A113" s="38"/>
      <c r="C113" s="32"/>
      <c r="D113" s="32"/>
      <c r="E113" s="32"/>
      <c r="F113" s="32"/>
      <c r="G113" s="32"/>
      <c r="H113" s="32"/>
    </row>
    <row r="114" spans="1:8" ht="15.75">
      <c r="A114" s="38"/>
      <c r="C114" s="32"/>
      <c r="D114" s="32"/>
      <c r="E114" s="32"/>
      <c r="F114" s="32"/>
      <c r="G114" s="32"/>
      <c r="H114" s="32"/>
    </row>
    <row r="115" spans="1:8" ht="15.75">
      <c r="A115" s="38"/>
      <c r="C115" s="32"/>
      <c r="D115" s="32"/>
      <c r="E115" s="32"/>
      <c r="F115" s="32"/>
      <c r="G115" s="32"/>
      <c r="H115" s="32"/>
    </row>
    <row r="116" spans="1:8" ht="15.75">
      <c r="A116" s="38"/>
      <c r="C116" s="32"/>
      <c r="D116" s="32"/>
      <c r="E116" s="32"/>
      <c r="F116" s="32"/>
      <c r="G116" s="32"/>
      <c r="H116" s="32"/>
    </row>
    <row r="117" spans="1:8" ht="15.75">
      <c r="A117" s="38"/>
      <c r="C117" s="32"/>
      <c r="D117" s="32"/>
      <c r="E117" s="32"/>
      <c r="F117" s="32"/>
      <c r="G117" s="32"/>
      <c r="H117" s="32"/>
    </row>
    <row r="118" spans="1:8" ht="15.75">
      <c r="A118" s="38"/>
      <c r="C118" s="32"/>
      <c r="D118" s="32"/>
      <c r="E118" s="32"/>
      <c r="F118" s="32"/>
      <c r="G118" s="32"/>
      <c r="H118" s="32"/>
    </row>
    <row r="119" spans="1:8" ht="15.75">
      <c r="A119" s="38"/>
      <c r="C119" s="32"/>
      <c r="D119" s="32"/>
      <c r="E119" s="32"/>
      <c r="F119" s="32"/>
      <c r="G119" s="32"/>
      <c r="H119" s="32"/>
    </row>
    <row r="120" spans="1:8" ht="15.75">
      <c r="A120" s="38"/>
    </row>
    <row r="121" spans="1:8" ht="15.75">
      <c r="A121" s="38"/>
    </row>
    <row r="122" spans="1:8" ht="15.75">
      <c r="A122" s="38"/>
    </row>
    <row r="123" spans="1:8" ht="15.75">
      <c r="A123" s="38"/>
    </row>
    <row r="124" spans="1:8" ht="15.75">
      <c r="A124" s="38"/>
    </row>
    <row r="125" spans="1:8" ht="15.75">
      <c r="A125" s="38"/>
    </row>
    <row r="126" spans="1:8" ht="15.75">
      <c r="A126" s="38"/>
    </row>
    <row r="127" spans="1:8" ht="15.75">
      <c r="A127" s="38"/>
    </row>
    <row r="128" spans="1:8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N653"/>
  <sheetViews>
    <sheetView topLeftCell="A2" zoomScale="41" zoomScaleNormal="41" workbookViewId="0">
      <selection activeCell="A2" sqref="A2:M2"/>
    </sheetView>
  </sheetViews>
  <sheetFormatPr defaultRowHeight="12.75"/>
  <cols>
    <col min="1" max="1" width="140.85546875" style="445" customWidth="1"/>
    <col min="2" max="2" width="32.140625" style="239" bestFit="1" customWidth="1"/>
    <col min="3" max="3" width="36.7109375" style="239" bestFit="1" customWidth="1"/>
    <col min="4" max="4" width="31.85546875" style="239" bestFit="1" customWidth="1"/>
    <col min="5" max="5" width="18.28515625" style="239" bestFit="1" customWidth="1"/>
    <col min="6" max="6" width="32.140625" style="239" bestFit="1" customWidth="1"/>
    <col min="7" max="7" width="36.7109375" style="239" bestFit="1" customWidth="1"/>
    <col min="8" max="8" width="31.85546875" style="239" bestFit="1" customWidth="1"/>
    <col min="9" max="9" width="15.42578125" style="239" bestFit="1" customWidth="1"/>
    <col min="10" max="10" width="32.140625" style="239" bestFit="1" customWidth="1"/>
    <col min="11" max="11" width="36.7109375" style="239" bestFit="1" customWidth="1"/>
    <col min="12" max="12" width="31.85546875" style="239" bestFit="1" customWidth="1"/>
    <col min="13" max="13" width="21.7109375" style="239" bestFit="1" customWidth="1"/>
    <col min="14" max="14" width="3.42578125" style="487" customWidth="1"/>
    <col min="15" max="256" width="11.42578125" style="239" customWidth="1"/>
    <col min="257" max="16384" width="9.140625" style="239"/>
  </cols>
  <sheetData>
    <row r="1" spans="1:14" s="25" customFormat="1" ht="5.25" hidden="1" customHeight="1">
      <c r="A1" s="48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4"/>
    </row>
    <row r="2" spans="1:14" s="26" customFormat="1" ht="70.5" customHeight="1">
      <c r="A2" s="1218" t="s">
        <v>774</v>
      </c>
      <c r="B2" s="1218"/>
      <c r="C2" s="1218"/>
      <c r="D2" s="1218"/>
      <c r="E2" s="1218"/>
      <c r="F2" s="1218"/>
      <c r="G2" s="1218"/>
      <c r="H2" s="1218"/>
      <c r="I2" s="1218"/>
      <c r="J2" s="1218"/>
      <c r="K2" s="1218"/>
      <c r="L2" s="1218"/>
      <c r="M2" s="1218"/>
      <c r="N2" s="485"/>
    </row>
    <row r="3" spans="1:14" s="26" customFormat="1" ht="42.75" customHeight="1">
      <c r="A3" s="1218" t="s">
        <v>182</v>
      </c>
      <c r="B3" s="1218"/>
      <c r="C3" s="1218"/>
      <c r="D3" s="1218"/>
      <c r="E3" s="1218"/>
      <c r="F3" s="1218"/>
      <c r="G3" s="1218"/>
      <c r="H3" s="1218"/>
      <c r="I3" s="1218"/>
      <c r="J3" s="1218"/>
      <c r="K3" s="1218"/>
      <c r="L3" s="1218"/>
      <c r="M3" s="1218"/>
      <c r="N3" s="485"/>
    </row>
    <row r="4" spans="1:14" s="26" customFormat="1" ht="40.5" customHeight="1">
      <c r="A4" s="1218" t="s">
        <v>922</v>
      </c>
      <c r="B4" s="1218"/>
      <c r="C4" s="1218"/>
      <c r="D4" s="1218"/>
      <c r="E4" s="1218"/>
      <c r="F4" s="1218"/>
      <c r="G4" s="1218"/>
      <c r="H4" s="1218"/>
      <c r="I4" s="1218"/>
      <c r="J4" s="1218"/>
      <c r="K4" s="1218"/>
      <c r="L4" s="1218"/>
      <c r="M4" s="1218"/>
      <c r="N4" s="485"/>
    </row>
    <row r="5" spans="1:14" s="40" customFormat="1" ht="74.25" customHeight="1">
      <c r="A5" s="1219" t="s">
        <v>75</v>
      </c>
      <c r="B5" s="1219"/>
      <c r="C5" s="1219"/>
      <c r="D5" s="1219"/>
      <c r="E5" s="1219"/>
      <c r="F5" s="1219"/>
      <c r="G5" s="1219"/>
      <c r="H5" s="1219"/>
      <c r="I5" s="1219"/>
      <c r="J5" s="1219"/>
      <c r="K5" s="1219"/>
      <c r="L5" s="1219"/>
      <c r="M5" s="1219"/>
      <c r="N5" s="486"/>
    </row>
    <row r="6" spans="1:14" ht="6" customHeight="1"/>
    <row r="7" spans="1:14" ht="19.5" customHeight="1">
      <c r="A7" s="447"/>
      <c r="B7" s="28"/>
      <c r="C7" s="28"/>
      <c r="D7" s="29"/>
      <c r="E7" s="29"/>
      <c r="F7" s="29"/>
      <c r="G7" s="29"/>
      <c r="H7" s="28"/>
      <c r="I7" s="29"/>
      <c r="J7" s="29"/>
      <c r="K7" s="29"/>
      <c r="L7" s="28"/>
      <c r="M7" s="29"/>
      <c r="N7" s="488"/>
    </row>
    <row r="8" spans="1:14" s="490" customFormat="1" ht="33.75" customHeight="1">
      <c r="A8" s="489"/>
      <c r="B8" s="1235" t="s">
        <v>187</v>
      </c>
      <c r="C8" s="1235"/>
      <c r="D8" s="1235"/>
      <c r="E8" s="1235"/>
      <c r="F8" s="1235" t="s">
        <v>188</v>
      </c>
      <c r="G8" s="1235"/>
      <c r="H8" s="1235"/>
      <c r="I8" s="1235"/>
      <c r="J8" s="1235" t="s">
        <v>136</v>
      </c>
      <c r="K8" s="1235"/>
      <c r="L8" s="1235"/>
      <c r="M8" s="1235"/>
    </row>
    <row r="9" spans="1:14" s="493" customFormat="1" ht="75" customHeight="1">
      <c r="A9" s="491" t="s">
        <v>164</v>
      </c>
      <c r="B9" s="391" t="s">
        <v>165</v>
      </c>
      <c r="C9" s="392" t="s">
        <v>166</v>
      </c>
      <c r="D9" s="391" t="s">
        <v>167</v>
      </c>
      <c r="E9" s="391" t="s">
        <v>136</v>
      </c>
      <c r="F9" s="391" t="s">
        <v>165</v>
      </c>
      <c r="G9" s="391" t="s">
        <v>166</v>
      </c>
      <c r="H9" s="392" t="s">
        <v>167</v>
      </c>
      <c r="I9" s="391" t="s">
        <v>136</v>
      </c>
      <c r="J9" s="391" t="s">
        <v>165</v>
      </c>
      <c r="K9" s="391" t="s">
        <v>166</v>
      </c>
      <c r="L9" s="392" t="s">
        <v>167</v>
      </c>
      <c r="M9" s="391" t="s">
        <v>136</v>
      </c>
      <c r="N9" s="492"/>
    </row>
    <row r="10" spans="1:14" s="495" customFormat="1" ht="27.75">
      <c r="A10" s="494" t="s">
        <v>775</v>
      </c>
      <c r="B10" s="396">
        <v>2.0877300000000001</v>
      </c>
      <c r="C10" s="396">
        <v>81424.988939999996</v>
      </c>
      <c r="D10" s="396">
        <v>476694.22373000003</v>
      </c>
      <c r="E10" s="396">
        <v>558121.30039999995</v>
      </c>
      <c r="F10" s="396">
        <v>4.375</v>
      </c>
      <c r="G10" s="396">
        <v>8434.0305000000008</v>
      </c>
      <c r="H10" s="396">
        <v>41675.981329999995</v>
      </c>
      <c r="I10" s="396">
        <v>50114.386829999996</v>
      </c>
      <c r="J10" s="396">
        <v>106.46272999999999</v>
      </c>
      <c r="K10" s="396">
        <v>234801.30752</v>
      </c>
      <c r="L10" s="396">
        <v>899749.12830999994</v>
      </c>
      <c r="M10" s="396">
        <v>1134656.8985599999</v>
      </c>
      <c r="N10" s="490"/>
    </row>
    <row r="11" spans="1:14" s="495" customFormat="1" ht="27.75">
      <c r="A11" s="494" t="s">
        <v>776</v>
      </c>
      <c r="B11" s="398">
        <v>0</v>
      </c>
      <c r="C11" s="398">
        <v>753.46834999999999</v>
      </c>
      <c r="D11" s="398">
        <v>7718.5154299999995</v>
      </c>
      <c r="E11" s="398">
        <v>8471.9837799999987</v>
      </c>
      <c r="F11" s="396">
        <v>11.806620000000001</v>
      </c>
      <c r="G11" s="396">
        <v>953.12881000000004</v>
      </c>
      <c r="H11" s="396">
        <v>251.13285000000002</v>
      </c>
      <c r="I11" s="396">
        <v>1216.06828</v>
      </c>
      <c r="J11" s="396">
        <v>11.806620000000001</v>
      </c>
      <c r="K11" s="396">
        <v>9239.088029999999</v>
      </c>
      <c r="L11" s="396">
        <v>25019.914969999998</v>
      </c>
      <c r="M11" s="396">
        <v>34270.80962</v>
      </c>
      <c r="N11" s="490"/>
    </row>
    <row r="12" spans="1:14" s="495" customFormat="1" ht="27.75">
      <c r="A12" s="494" t="s">
        <v>777</v>
      </c>
      <c r="B12" s="398">
        <v>0</v>
      </c>
      <c r="C12" s="398">
        <v>0</v>
      </c>
      <c r="D12" s="398">
        <v>0</v>
      </c>
      <c r="E12" s="398">
        <v>0</v>
      </c>
      <c r="F12" s="396">
        <v>0</v>
      </c>
      <c r="G12" s="396">
        <v>0</v>
      </c>
      <c r="H12" s="396">
        <v>0</v>
      </c>
      <c r="I12" s="396">
        <v>0</v>
      </c>
      <c r="J12" s="396">
        <v>0</v>
      </c>
      <c r="K12" s="396">
        <v>0</v>
      </c>
      <c r="L12" s="396">
        <v>0</v>
      </c>
      <c r="M12" s="396">
        <v>0</v>
      </c>
      <c r="N12" s="490"/>
    </row>
    <row r="13" spans="1:14" s="495" customFormat="1" ht="27.75">
      <c r="A13" s="494" t="s">
        <v>137</v>
      </c>
      <c r="B13" s="396">
        <v>0</v>
      </c>
      <c r="C13" s="396">
        <v>0</v>
      </c>
      <c r="D13" s="396">
        <v>0</v>
      </c>
      <c r="E13" s="396">
        <v>0</v>
      </c>
      <c r="F13" s="396">
        <v>0</v>
      </c>
      <c r="G13" s="396">
        <v>0</v>
      </c>
      <c r="H13" s="396">
        <v>0</v>
      </c>
      <c r="I13" s="396">
        <v>0</v>
      </c>
      <c r="J13" s="396">
        <v>0</v>
      </c>
      <c r="K13" s="396">
        <v>0</v>
      </c>
      <c r="L13" s="396">
        <v>0</v>
      </c>
      <c r="M13" s="396">
        <v>0</v>
      </c>
      <c r="N13" s="490"/>
    </row>
    <row r="14" spans="1:14" s="495" customFormat="1" ht="27.75">
      <c r="A14" s="494" t="s">
        <v>778</v>
      </c>
      <c r="B14" s="396">
        <v>18.291820000000001</v>
      </c>
      <c r="C14" s="396">
        <v>47951.43159</v>
      </c>
      <c r="D14" s="396">
        <v>88915.420010000002</v>
      </c>
      <c r="E14" s="396">
        <v>136885.14341999998</v>
      </c>
      <c r="F14" s="396">
        <v>11.25</v>
      </c>
      <c r="G14" s="396">
        <v>4224.2363099999993</v>
      </c>
      <c r="H14" s="396">
        <v>4195.0343700000003</v>
      </c>
      <c r="I14" s="396">
        <v>8430.5206799999996</v>
      </c>
      <c r="J14" s="396">
        <v>2811.0015800000001</v>
      </c>
      <c r="K14" s="396">
        <v>96161.146139999997</v>
      </c>
      <c r="L14" s="396">
        <v>161732.22965999998</v>
      </c>
      <c r="M14" s="396">
        <v>260704.37737999999</v>
      </c>
      <c r="N14" s="490"/>
    </row>
    <row r="15" spans="1:14" s="495" customFormat="1" ht="27.75">
      <c r="A15" s="494" t="s">
        <v>138</v>
      </c>
      <c r="B15" s="396">
        <v>0</v>
      </c>
      <c r="C15" s="396">
        <v>0</v>
      </c>
      <c r="D15" s="396">
        <v>0</v>
      </c>
      <c r="E15" s="396">
        <v>0</v>
      </c>
      <c r="F15" s="396">
        <v>0</v>
      </c>
      <c r="G15" s="396">
        <v>0</v>
      </c>
      <c r="H15" s="396">
        <v>0</v>
      </c>
      <c r="I15" s="396">
        <v>0</v>
      </c>
      <c r="J15" s="396">
        <v>0</v>
      </c>
      <c r="K15" s="396">
        <v>0</v>
      </c>
      <c r="L15" s="396">
        <v>0</v>
      </c>
      <c r="M15" s="396">
        <v>0</v>
      </c>
      <c r="N15" s="490"/>
    </row>
    <row r="16" spans="1:14" s="495" customFormat="1" ht="27.75">
      <c r="A16" s="494" t="s">
        <v>139</v>
      </c>
      <c r="B16" s="396">
        <v>0</v>
      </c>
      <c r="C16" s="396">
        <v>29998</v>
      </c>
      <c r="D16" s="396">
        <v>6870.1484500000006</v>
      </c>
      <c r="E16" s="396">
        <v>36868.148450000001</v>
      </c>
      <c r="F16" s="396">
        <v>0</v>
      </c>
      <c r="G16" s="396">
        <v>0</v>
      </c>
      <c r="H16" s="396">
        <v>0</v>
      </c>
      <c r="I16" s="396">
        <v>0</v>
      </c>
      <c r="J16" s="396">
        <v>0</v>
      </c>
      <c r="K16" s="396">
        <v>29998</v>
      </c>
      <c r="L16" s="396">
        <v>6870.1484500000006</v>
      </c>
      <c r="M16" s="396">
        <v>36868.148450000001</v>
      </c>
      <c r="N16" s="490"/>
    </row>
    <row r="17" spans="1:14" s="495" customFormat="1" ht="27.75">
      <c r="A17" s="494" t="s">
        <v>140</v>
      </c>
      <c r="B17" s="396">
        <v>0</v>
      </c>
      <c r="C17" s="396">
        <v>0</v>
      </c>
      <c r="D17" s="396">
        <v>0</v>
      </c>
      <c r="E17" s="396">
        <v>0</v>
      </c>
      <c r="F17" s="396">
        <v>0</v>
      </c>
      <c r="G17" s="396">
        <v>0</v>
      </c>
      <c r="H17" s="396">
        <v>0</v>
      </c>
      <c r="I17" s="396">
        <v>0</v>
      </c>
      <c r="J17" s="396">
        <v>0</v>
      </c>
      <c r="K17" s="396">
        <v>0</v>
      </c>
      <c r="L17" s="396">
        <v>0</v>
      </c>
      <c r="M17" s="396">
        <v>0</v>
      </c>
      <c r="N17" s="490"/>
    </row>
    <row r="18" spans="1:14" s="495" customFormat="1" ht="27.75">
      <c r="A18" s="494" t="s">
        <v>779</v>
      </c>
      <c r="B18" s="396">
        <v>0</v>
      </c>
      <c r="C18" s="396">
        <v>594.40872000000002</v>
      </c>
      <c r="D18" s="396">
        <v>6278.9050299999999</v>
      </c>
      <c r="E18" s="396">
        <v>6873.3137500000003</v>
      </c>
      <c r="F18" s="396">
        <v>0</v>
      </c>
      <c r="G18" s="396">
        <v>50</v>
      </c>
      <c r="H18" s="396">
        <v>7389.3892900000001</v>
      </c>
      <c r="I18" s="396">
        <v>7439.3892900000001</v>
      </c>
      <c r="J18" s="396">
        <v>0</v>
      </c>
      <c r="K18" s="396">
        <v>2424.56178</v>
      </c>
      <c r="L18" s="396">
        <v>22423.30976</v>
      </c>
      <c r="M18" s="396">
        <v>24847.87154</v>
      </c>
      <c r="N18" s="490"/>
    </row>
    <row r="19" spans="1:14" s="495" customFormat="1" ht="27.75">
      <c r="A19" s="494" t="s">
        <v>141</v>
      </c>
      <c r="B19" s="396">
        <v>0</v>
      </c>
      <c r="C19" s="396">
        <v>192.31673000000001</v>
      </c>
      <c r="D19" s="396">
        <v>1695.8426000000002</v>
      </c>
      <c r="E19" s="396">
        <v>1888.1593300000002</v>
      </c>
      <c r="F19" s="396">
        <v>0</v>
      </c>
      <c r="G19" s="396">
        <v>0</v>
      </c>
      <c r="H19" s="396">
        <v>0</v>
      </c>
      <c r="I19" s="396">
        <v>0</v>
      </c>
      <c r="J19" s="396">
        <v>0</v>
      </c>
      <c r="K19" s="396">
        <v>1741.6754099999998</v>
      </c>
      <c r="L19" s="396">
        <v>7487.9341599999998</v>
      </c>
      <c r="M19" s="396">
        <v>9229.6095700000005</v>
      </c>
      <c r="N19" s="490"/>
    </row>
    <row r="20" spans="1:14" s="495" customFormat="1" ht="27.75">
      <c r="A20" s="494" t="s">
        <v>142</v>
      </c>
      <c r="B20" s="396">
        <v>0</v>
      </c>
      <c r="C20" s="396">
        <v>0</v>
      </c>
      <c r="D20" s="396">
        <v>0</v>
      </c>
      <c r="E20" s="396">
        <v>0</v>
      </c>
      <c r="F20" s="396">
        <v>0</v>
      </c>
      <c r="G20" s="396">
        <v>0</v>
      </c>
      <c r="H20" s="396">
        <v>0</v>
      </c>
      <c r="I20" s="396">
        <v>0</v>
      </c>
      <c r="J20" s="396">
        <v>0</v>
      </c>
      <c r="K20" s="396">
        <v>127535.00006000001</v>
      </c>
      <c r="L20" s="396">
        <v>1673075.5363378001</v>
      </c>
      <c r="M20" s="396">
        <v>1800610.5363978001</v>
      </c>
      <c r="N20" s="490"/>
    </row>
    <row r="21" spans="1:14" s="495" customFormat="1" ht="27.75">
      <c r="A21" s="494" t="s">
        <v>143</v>
      </c>
      <c r="B21" s="396">
        <v>0</v>
      </c>
      <c r="C21" s="396">
        <v>0</v>
      </c>
      <c r="D21" s="396">
        <v>0</v>
      </c>
      <c r="E21" s="396">
        <v>0</v>
      </c>
      <c r="F21" s="396">
        <v>0</v>
      </c>
      <c r="G21" s="396">
        <v>0</v>
      </c>
      <c r="H21" s="396">
        <v>0</v>
      </c>
      <c r="I21" s="396">
        <v>0</v>
      </c>
      <c r="J21" s="396">
        <v>0</v>
      </c>
      <c r="K21" s="396">
        <v>0</v>
      </c>
      <c r="L21" s="396">
        <v>0</v>
      </c>
      <c r="M21" s="396">
        <v>0</v>
      </c>
      <c r="N21" s="490"/>
    </row>
    <row r="22" spans="1:14" s="495" customFormat="1" ht="27.75">
      <c r="A22" s="494" t="s">
        <v>144</v>
      </c>
      <c r="B22" s="396">
        <v>0</v>
      </c>
      <c r="C22" s="396">
        <v>0</v>
      </c>
      <c r="D22" s="396">
        <v>0</v>
      </c>
      <c r="E22" s="396">
        <v>0</v>
      </c>
      <c r="F22" s="396">
        <v>0</v>
      </c>
      <c r="G22" s="396">
        <v>0</v>
      </c>
      <c r="H22" s="396">
        <v>0</v>
      </c>
      <c r="I22" s="396">
        <v>0</v>
      </c>
      <c r="J22" s="396">
        <v>0</v>
      </c>
      <c r="K22" s="396">
        <v>0</v>
      </c>
      <c r="L22" s="396">
        <v>0</v>
      </c>
      <c r="M22" s="396">
        <v>0</v>
      </c>
      <c r="N22" s="490"/>
    </row>
    <row r="23" spans="1:14" s="495" customFormat="1" ht="27.75">
      <c r="A23" s="494" t="s">
        <v>145</v>
      </c>
      <c r="B23" s="396">
        <v>0</v>
      </c>
      <c r="C23" s="396">
        <v>0</v>
      </c>
      <c r="D23" s="396">
        <v>0</v>
      </c>
      <c r="E23" s="396">
        <v>0</v>
      </c>
      <c r="F23" s="396">
        <v>0</v>
      </c>
      <c r="G23" s="396">
        <v>0</v>
      </c>
      <c r="H23" s="396">
        <v>0</v>
      </c>
      <c r="I23" s="396">
        <v>0</v>
      </c>
      <c r="J23" s="396">
        <v>0</v>
      </c>
      <c r="K23" s="396">
        <v>0</v>
      </c>
      <c r="L23" s="396">
        <v>0</v>
      </c>
      <c r="M23" s="396">
        <v>0</v>
      </c>
      <c r="N23" s="490"/>
    </row>
    <row r="24" spans="1:14" s="495" customFormat="1" ht="27.75">
      <c r="A24" s="494" t="s">
        <v>146</v>
      </c>
      <c r="B24" s="396">
        <v>0</v>
      </c>
      <c r="C24" s="396">
        <v>0</v>
      </c>
      <c r="D24" s="396">
        <v>0</v>
      </c>
      <c r="E24" s="396">
        <v>0</v>
      </c>
      <c r="F24" s="396">
        <v>0</v>
      </c>
      <c r="G24" s="396">
        <v>0</v>
      </c>
      <c r="H24" s="396">
        <v>0</v>
      </c>
      <c r="I24" s="396">
        <v>0</v>
      </c>
      <c r="J24" s="396">
        <v>0</v>
      </c>
      <c r="K24" s="396">
        <v>33.774929999999998</v>
      </c>
      <c r="L24" s="396">
        <v>0</v>
      </c>
      <c r="M24" s="396">
        <v>33.774929999999998</v>
      </c>
      <c r="N24" s="490"/>
    </row>
    <row r="25" spans="1:14" s="495" customFormat="1" ht="27.75">
      <c r="A25" s="494" t="s">
        <v>147</v>
      </c>
      <c r="B25" s="396">
        <v>0</v>
      </c>
      <c r="C25" s="396">
        <v>0</v>
      </c>
      <c r="D25" s="396">
        <v>0</v>
      </c>
      <c r="E25" s="396">
        <v>0</v>
      </c>
      <c r="F25" s="396">
        <v>0</v>
      </c>
      <c r="G25" s="396">
        <v>0</v>
      </c>
      <c r="H25" s="396">
        <v>0</v>
      </c>
      <c r="I25" s="396">
        <v>0</v>
      </c>
      <c r="J25" s="396">
        <v>0</v>
      </c>
      <c r="K25" s="396">
        <v>0</v>
      </c>
      <c r="L25" s="396">
        <v>0</v>
      </c>
      <c r="M25" s="396">
        <v>0</v>
      </c>
      <c r="N25" s="490"/>
    </row>
    <row r="26" spans="1:14" s="495" customFormat="1" ht="27.75">
      <c r="A26" s="494" t="s">
        <v>148</v>
      </c>
      <c r="B26" s="396">
        <v>0</v>
      </c>
      <c r="C26" s="396">
        <v>0</v>
      </c>
      <c r="D26" s="396">
        <v>0</v>
      </c>
      <c r="E26" s="396">
        <v>0</v>
      </c>
      <c r="F26" s="396">
        <v>0</v>
      </c>
      <c r="G26" s="396">
        <v>0</v>
      </c>
      <c r="H26" s="396">
        <v>0</v>
      </c>
      <c r="I26" s="396">
        <v>0</v>
      </c>
      <c r="J26" s="396">
        <v>0</v>
      </c>
      <c r="K26" s="396">
        <v>0</v>
      </c>
      <c r="L26" s="396">
        <v>0</v>
      </c>
      <c r="M26" s="396">
        <v>0</v>
      </c>
      <c r="N26" s="490"/>
    </row>
    <row r="27" spans="1:14" s="498" customFormat="1" ht="27.75" thickBot="1">
      <c r="A27" s="496" t="s">
        <v>149</v>
      </c>
      <c r="B27" s="400">
        <v>0</v>
      </c>
      <c r="C27" s="400">
        <v>0</v>
      </c>
      <c r="D27" s="400">
        <v>0</v>
      </c>
      <c r="E27" s="400">
        <v>0</v>
      </c>
      <c r="F27" s="400">
        <v>0</v>
      </c>
      <c r="G27" s="400">
        <v>0</v>
      </c>
      <c r="H27" s="400">
        <v>0</v>
      </c>
      <c r="I27" s="400">
        <v>0</v>
      </c>
      <c r="J27" s="400">
        <v>0</v>
      </c>
      <c r="K27" s="400">
        <v>0</v>
      </c>
      <c r="L27" s="400">
        <v>0</v>
      </c>
      <c r="M27" s="400">
        <v>0</v>
      </c>
      <c r="N27" s="497"/>
    </row>
    <row r="28" spans="1:14" s="495" customFormat="1" ht="42" customHeight="1" thickTop="1" thickBot="1">
      <c r="A28" s="499" t="s">
        <v>168</v>
      </c>
      <c r="B28" s="500">
        <f>SUM(B10:B27)</f>
        <v>20.379550000000002</v>
      </c>
      <c r="C28" s="500">
        <f t="shared" ref="C28:I28" si="0">SUM(C10:C27)</f>
        <v>160914.61432999998</v>
      </c>
      <c r="D28" s="500">
        <f t="shared" si="0"/>
        <v>588173.05524999998</v>
      </c>
      <c r="E28" s="500">
        <f t="shared" si="0"/>
        <v>749108.04912999994</v>
      </c>
      <c r="F28" s="500">
        <f t="shared" si="0"/>
        <v>27.431620000000002</v>
      </c>
      <c r="G28" s="500">
        <f t="shared" si="0"/>
        <v>13661.395619999999</v>
      </c>
      <c r="H28" s="500">
        <f t="shared" si="0"/>
        <v>53511.537839999997</v>
      </c>
      <c r="I28" s="500">
        <f t="shared" si="0"/>
        <v>67200.365080000003</v>
      </c>
      <c r="J28" s="500">
        <f>SUM(J10:J27)</f>
        <v>2929.2709300000001</v>
      </c>
      <c r="K28" s="500">
        <f>SUM(K10:K27)</f>
        <v>501934.55387</v>
      </c>
      <c r="L28" s="500">
        <f>SUM(L10:L27)</f>
        <v>2796358.2016478004</v>
      </c>
      <c r="M28" s="500">
        <f>SUM(M10:M27)</f>
        <v>3301222.0264477995</v>
      </c>
      <c r="N28" s="490"/>
    </row>
    <row r="29" spans="1:14" ht="11.25" customHeight="1" thickTop="1" thickBot="1">
      <c r="A29" s="501"/>
      <c r="B29" s="406"/>
      <c r="C29" s="407"/>
      <c r="D29" s="407"/>
      <c r="E29" s="407"/>
      <c r="F29" s="406"/>
      <c r="G29" s="406"/>
      <c r="H29" s="406"/>
      <c r="I29" s="406"/>
      <c r="J29" s="406"/>
      <c r="K29" s="406"/>
      <c r="L29" s="406"/>
      <c r="M29" s="406"/>
    </row>
    <row r="30" spans="1:14" ht="33" customHeight="1" thickTop="1">
      <c r="A30" s="843" t="s">
        <v>152</v>
      </c>
      <c r="B30" s="5"/>
      <c r="C30" s="6"/>
      <c r="D30" s="6"/>
      <c r="E30" s="6"/>
      <c r="F30" s="244"/>
      <c r="G30" s="244"/>
      <c r="H30" s="244"/>
      <c r="I30" s="244"/>
      <c r="J30" s="244"/>
      <c r="K30" s="244"/>
      <c r="L30" s="244"/>
      <c r="M30" s="244"/>
    </row>
    <row r="31" spans="1:14" ht="13.5" customHeight="1">
      <c r="A31" s="462"/>
      <c r="B31" s="32"/>
      <c r="C31" s="30"/>
      <c r="D31" s="30"/>
      <c r="E31" s="30"/>
      <c r="F31" s="244"/>
      <c r="G31" s="244"/>
      <c r="H31" s="244"/>
      <c r="I31" s="244"/>
      <c r="J31" s="244"/>
      <c r="K31" s="244"/>
      <c r="L31" s="244"/>
      <c r="M31" s="244"/>
    </row>
    <row r="32" spans="1:14" ht="13.5" customHeight="1">
      <c r="A32" s="462"/>
      <c r="B32" s="32"/>
      <c r="C32" s="30"/>
      <c r="D32" s="30"/>
      <c r="E32" s="30"/>
      <c r="F32" s="244"/>
      <c r="G32" s="244"/>
      <c r="H32" s="244"/>
      <c r="I32" s="244"/>
      <c r="J32" s="244"/>
      <c r="K32" s="244"/>
      <c r="L32" s="244"/>
      <c r="M32" s="244"/>
    </row>
    <row r="33" spans="1:13" ht="13.5" customHeight="1">
      <c r="A33" s="462"/>
      <c r="B33" s="32"/>
      <c r="C33" s="30"/>
      <c r="D33" s="30"/>
      <c r="E33" s="30"/>
      <c r="F33" s="244"/>
      <c r="G33" s="244"/>
      <c r="H33" s="244"/>
      <c r="I33" s="244"/>
      <c r="J33" s="244"/>
      <c r="K33" s="244"/>
      <c r="L33" s="244"/>
      <c r="M33" s="244"/>
    </row>
    <row r="34" spans="1:13" ht="13.5" customHeight="1">
      <c r="A34" s="462"/>
      <c r="B34" s="32"/>
      <c r="C34" s="30"/>
      <c r="D34" s="30"/>
      <c r="E34" s="30"/>
      <c r="F34" s="244"/>
      <c r="G34" s="244"/>
      <c r="H34" s="244"/>
      <c r="I34" s="244"/>
      <c r="J34" s="244"/>
      <c r="K34" s="244"/>
      <c r="L34" s="244"/>
      <c r="M34" s="244"/>
    </row>
    <row r="35" spans="1:13" ht="13.5" customHeight="1">
      <c r="A35" s="462"/>
      <c r="B35" s="32"/>
      <c r="C35" s="30"/>
      <c r="D35" s="30"/>
      <c r="E35" s="30"/>
      <c r="F35" s="244"/>
      <c r="G35" s="244"/>
      <c r="H35" s="244"/>
      <c r="I35" s="244"/>
      <c r="J35" s="244"/>
      <c r="K35" s="244"/>
      <c r="L35" s="244"/>
      <c r="M35" s="244"/>
    </row>
    <row r="36" spans="1:13" ht="13.5" customHeight="1">
      <c r="A36" s="462"/>
      <c r="B36" s="32"/>
      <c r="C36" s="30"/>
      <c r="D36" s="30"/>
      <c r="E36" s="30"/>
      <c r="F36" s="244"/>
      <c r="G36" s="244"/>
      <c r="H36" s="244"/>
      <c r="I36" s="244"/>
      <c r="J36" s="244"/>
      <c r="K36" s="244"/>
      <c r="L36" s="244"/>
      <c r="M36" s="244"/>
    </row>
    <row r="37" spans="1:13" ht="13.5" customHeight="1">
      <c r="A37" s="463"/>
      <c r="B37" s="34"/>
      <c r="C37" s="30"/>
      <c r="D37" s="30"/>
      <c r="E37" s="30"/>
      <c r="F37" s="244"/>
      <c r="G37" s="244"/>
      <c r="H37" s="244"/>
      <c r="I37" s="244"/>
      <c r="J37" s="244"/>
      <c r="K37" s="244"/>
      <c r="L37" s="244"/>
      <c r="M37" s="244"/>
    </row>
    <row r="38" spans="1:13" ht="13.5" customHeight="1">
      <c r="A38" s="462"/>
      <c r="B38" s="34"/>
      <c r="C38" s="30"/>
      <c r="D38" s="30"/>
      <c r="E38" s="30"/>
      <c r="F38" s="244"/>
      <c r="G38" s="244"/>
      <c r="H38" s="244"/>
      <c r="I38" s="244"/>
      <c r="J38" s="244"/>
      <c r="K38" s="244"/>
      <c r="L38" s="244"/>
      <c r="M38" s="244"/>
    </row>
    <row r="39" spans="1:13" ht="13.5" customHeight="1">
      <c r="A39" s="462"/>
      <c r="B39" s="34"/>
      <c r="C39" s="30"/>
      <c r="D39" s="30"/>
      <c r="E39" s="30"/>
      <c r="F39" s="244"/>
      <c r="G39" s="244"/>
      <c r="H39" s="244"/>
      <c r="I39" s="244"/>
      <c r="J39" s="244"/>
      <c r="K39" s="244"/>
      <c r="L39" s="244"/>
      <c r="M39" s="244"/>
    </row>
    <row r="40" spans="1:13" ht="13.5" customHeight="1">
      <c r="A40" s="462"/>
      <c r="B40" s="34"/>
      <c r="C40" s="30"/>
      <c r="D40" s="30"/>
      <c r="E40" s="30"/>
      <c r="F40" s="244"/>
      <c r="G40" s="244"/>
      <c r="H40" s="244"/>
      <c r="I40" s="244"/>
      <c r="J40" s="244"/>
      <c r="K40" s="244"/>
      <c r="L40" s="244"/>
      <c r="M40" s="244"/>
    </row>
    <row r="41" spans="1:13" ht="13.5" customHeight="1">
      <c r="A41" s="462"/>
      <c r="B41" s="34"/>
      <c r="C41" s="30"/>
      <c r="D41" s="30"/>
      <c r="E41" s="30"/>
      <c r="F41" s="244"/>
      <c r="G41" s="244"/>
      <c r="H41" s="244"/>
      <c r="I41" s="244"/>
      <c r="J41" s="244"/>
      <c r="K41" s="244"/>
      <c r="L41" s="244"/>
      <c r="M41" s="244"/>
    </row>
    <row r="42" spans="1:13" ht="13.5" customHeight="1">
      <c r="A42" s="462"/>
      <c r="B42" s="34"/>
      <c r="C42" s="30"/>
      <c r="D42" s="30"/>
      <c r="E42" s="30"/>
      <c r="F42" s="244"/>
      <c r="G42" s="244"/>
      <c r="H42" s="244"/>
      <c r="I42" s="244"/>
      <c r="J42" s="244"/>
      <c r="K42" s="244"/>
      <c r="L42" s="244"/>
      <c r="M42" s="244"/>
    </row>
    <row r="43" spans="1:13" ht="13.5" customHeight="1">
      <c r="A43" s="463"/>
      <c r="B43" s="34"/>
      <c r="C43" s="30"/>
      <c r="D43" s="30"/>
      <c r="E43" s="30"/>
      <c r="F43" s="244"/>
      <c r="G43" s="244"/>
      <c r="H43" s="244"/>
      <c r="I43" s="244"/>
      <c r="J43" s="244"/>
      <c r="K43" s="244"/>
      <c r="L43" s="244"/>
      <c r="M43" s="244"/>
    </row>
    <row r="44" spans="1:13" ht="13.5" customHeight="1">
      <c r="A44" s="462"/>
      <c r="B44" s="32"/>
      <c r="C44" s="30"/>
      <c r="D44" s="30"/>
      <c r="E44" s="30"/>
      <c r="F44" s="244"/>
      <c r="G44" s="244"/>
      <c r="H44" s="244"/>
      <c r="I44" s="244"/>
      <c r="J44" s="244"/>
      <c r="K44" s="244"/>
      <c r="L44" s="244"/>
      <c r="M44" s="244"/>
    </row>
    <row r="45" spans="1:13" ht="13.5" customHeight="1">
      <c r="A45" s="462"/>
      <c r="B45" s="32"/>
      <c r="C45" s="30"/>
      <c r="D45" s="30"/>
      <c r="E45" s="30"/>
      <c r="F45" s="244"/>
      <c r="G45" s="244"/>
      <c r="H45" s="244"/>
      <c r="I45" s="244"/>
      <c r="J45" s="244"/>
      <c r="K45" s="244"/>
      <c r="L45" s="244"/>
      <c r="M45" s="244"/>
    </row>
    <row r="46" spans="1:13" ht="13.5" customHeight="1">
      <c r="A46" s="462"/>
      <c r="B46" s="32"/>
      <c r="C46" s="30"/>
      <c r="D46" s="30"/>
      <c r="E46" s="30"/>
      <c r="F46" s="244"/>
      <c r="G46" s="244"/>
      <c r="H46" s="244"/>
      <c r="I46" s="244"/>
      <c r="J46" s="244"/>
      <c r="K46" s="244"/>
      <c r="L46" s="244"/>
      <c r="M46" s="244"/>
    </row>
    <row r="47" spans="1:13" ht="13.5" customHeight="1">
      <c r="A47" s="463"/>
      <c r="B47" s="32"/>
      <c r="C47" s="30"/>
      <c r="D47" s="30"/>
      <c r="E47" s="30"/>
      <c r="F47" s="244"/>
      <c r="G47" s="244"/>
      <c r="H47" s="244"/>
      <c r="I47" s="244"/>
      <c r="J47" s="244"/>
      <c r="K47" s="244"/>
      <c r="L47" s="244"/>
      <c r="M47" s="244"/>
    </row>
    <row r="48" spans="1:13" ht="13.5" customHeight="1">
      <c r="A48" s="462"/>
      <c r="B48" s="32"/>
      <c r="C48" s="30"/>
      <c r="D48" s="30"/>
      <c r="E48" s="30"/>
      <c r="F48" s="244"/>
      <c r="G48" s="244"/>
      <c r="H48" s="244"/>
      <c r="I48" s="244"/>
      <c r="J48" s="244"/>
      <c r="K48" s="244"/>
      <c r="L48" s="244"/>
      <c r="M48" s="244"/>
    </row>
    <row r="49" spans="1:13" ht="13.5" customHeight="1">
      <c r="A49" s="462"/>
      <c r="B49" s="32"/>
      <c r="C49" s="30"/>
      <c r="D49" s="30"/>
      <c r="E49" s="30"/>
      <c r="F49" s="244"/>
      <c r="G49" s="244"/>
      <c r="H49" s="244"/>
      <c r="I49" s="244"/>
      <c r="J49" s="244"/>
      <c r="K49" s="244"/>
      <c r="L49" s="244"/>
      <c r="M49" s="244"/>
    </row>
    <row r="50" spans="1:13" ht="13.5" customHeight="1">
      <c r="A50" s="462"/>
      <c r="B50" s="32"/>
      <c r="C50" s="30"/>
      <c r="D50" s="30"/>
      <c r="E50" s="30"/>
      <c r="F50" s="244"/>
      <c r="G50" s="244"/>
      <c r="H50" s="244"/>
      <c r="I50" s="244"/>
      <c r="J50" s="244"/>
      <c r="K50" s="244"/>
      <c r="L50" s="244"/>
      <c r="M50" s="244"/>
    </row>
    <row r="51" spans="1:13" ht="13.5" customHeight="1">
      <c r="A51" s="462"/>
      <c r="B51" s="32"/>
      <c r="C51" s="30"/>
      <c r="D51" s="30"/>
      <c r="E51" s="30"/>
      <c r="F51" s="244"/>
      <c r="G51" s="244"/>
      <c r="H51" s="244"/>
      <c r="I51" s="244"/>
      <c r="J51" s="244"/>
      <c r="K51" s="244"/>
      <c r="L51" s="244"/>
      <c r="M51" s="244"/>
    </row>
    <row r="52" spans="1:13" ht="13.5" customHeight="1">
      <c r="A52" s="463"/>
      <c r="B52" s="32"/>
      <c r="C52" s="30"/>
      <c r="D52" s="30"/>
      <c r="E52" s="30"/>
      <c r="F52" s="244"/>
      <c r="G52" s="244"/>
      <c r="H52" s="244"/>
      <c r="I52" s="244"/>
      <c r="J52" s="244"/>
      <c r="K52" s="244"/>
      <c r="L52" s="244"/>
      <c r="M52" s="244"/>
    </row>
    <row r="53" spans="1:13" ht="13.5" customHeight="1">
      <c r="A53" s="462"/>
      <c r="B53" s="32"/>
      <c r="C53" s="30"/>
      <c r="D53" s="30"/>
      <c r="E53" s="30"/>
      <c r="F53" s="244"/>
      <c r="G53" s="244"/>
      <c r="H53" s="244"/>
      <c r="I53" s="244"/>
      <c r="J53" s="244"/>
      <c r="K53" s="244"/>
      <c r="L53" s="244"/>
      <c r="M53" s="244"/>
    </row>
    <row r="54" spans="1:13" ht="13.5" customHeight="1">
      <c r="A54" s="462"/>
      <c r="B54" s="32"/>
      <c r="C54" s="30"/>
      <c r="D54" s="30"/>
      <c r="E54" s="30"/>
      <c r="F54" s="244"/>
      <c r="G54" s="244"/>
      <c r="H54" s="244"/>
      <c r="I54" s="244"/>
      <c r="J54" s="244"/>
      <c r="K54" s="244"/>
      <c r="L54" s="244"/>
      <c r="M54" s="244"/>
    </row>
    <row r="55" spans="1:13" ht="13.5" customHeight="1">
      <c r="A55" s="462"/>
      <c r="B55" s="32"/>
      <c r="C55" s="30"/>
      <c r="D55" s="30"/>
      <c r="E55" s="30"/>
      <c r="F55" s="244"/>
      <c r="G55" s="244"/>
      <c r="H55" s="244"/>
      <c r="I55" s="244"/>
      <c r="J55" s="244"/>
      <c r="K55" s="244"/>
      <c r="L55" s="244"/>
      <c r="M55" s="244"/>
    </row>
    <row r="56" spans="1:13" ht="9" customHeight="1">
      <c r="A56" s="464"/>
      <c r="B56" s="32"/>
      <c r="C56" s="30"/>
      <c r="D56" s="30"/>
      <c r="E56" s="30"/>
      <c r="F56" s="244"/>
      <c r="G56" s="244"/>
      <c r="H56" s="244"/>
      <c r="I56" s="244"/>
      <c r="J56" s="244"/>
      <c r="K56" s="244"/>
      <c r="L56" s="244"/>
      <c r="M56" s="244"/>
    </row>
    <row r="57" spans="1:13" ht="9" customHeight="1">
      <c r="A57" s="464"/>
      <c r="B57" s="32"/>
      <c r="C57" s="30"/>
      <c r="D57" s="30"/>
      <c r="E57" s="30"/>
      <c r="F57" s="244"/>
      <c r="G57" s="244"/>
      <c r="H57" s="244"/>
      <c r="I57" s="244"/>
      <c r="J57" s="244"/>
      <c r="K57" s="244"/>
      <c r="L57" s="244"/>
      <c r="M57" s="244"/>
    </row>
    <row r="58" spans="1:13" ht="9" customHeight="1">
      <c r="A58" s="464"/>
      <c r="B58" s="32"/>
      <c r="C58" s="30"/>
      <c r="D58" s="30"/>
      <c r="E58" s="30"/>
      <c r="F58" s="244"/>
      <c r="G58" s="244"/>
      <c r="H58" s="244"/>
      <c r="I58" s="244"/>
      <c r="J58" s="244"/>
      <c r="K58" s="244"/>
      <c r="L58" s="244"/>
      <c r="M58" s="244"/>
    </row>
    <row r="59" spans="1:13" ht="9" customHeight="1">
      <c r="A59" s="464"/>
      <c r="B59" s="32"/>
      <c r="C59" s="30"/>
      <c r="D59" s="30"/>
      <c r="E59" s="30"/>
      <c r="F59" s="244"/>
      <c r="G59" s="244"/>
      <c r="H59" s="244"/>
      <c r="I59" s="244"/>
      <c r="J59" s="244"/>
      <c r="K59" s="244"/>
      <c r="L59" s="244"/>
      <c r="M59" s="244"/>
    </row>
    <row r="60" spans="1:13" ht="9" customHeight="1">
      <c r="A60" s="465"/>
      <c r="B60" s="32"/>
      <c r="C60" s="30"/>
      <c r="D60" s="30"/>
      <c r="E60" s="30"/>
      <c r="F60" s="244"/>
      <c r="G60" s="244"/>
      <c r="H60" s="244"/>
      <c r="I60" s="244"/>
      <c r="J60" s="244"/>
      <c r="K60" s="244"/>
      <c r="L60" s="244"/>
      <c r="M60" s="244"/>
    </row>
    <row r="61" spans="1:13" ht="9" customHeight="1">
      <c r="A61" s="465"/>
      <c r="C61" s="30"/>
      <c r="D61" s="30"/>
      <c r="E61" s="30"/>
      <c r="F61" s="244"/>
      <c r="G61" s="244"/>
      <c r="H61" s="244"/>
      <c r="I61" s="244"/>
      <c r="J61" s="244"/>
      <c r="K61" s="244"/>
      <c r="L61" s="244"/>
      <c r="M61" s="244"/>
    </row>
    <row r="62" spans="1:13" ht="9" customHeight="1">
      <c r="A62" s="463"/>
      <c r="C62" s="30"/>
      <c r="D62" s="30"/>
      <c r="E62" s="30"/>
      <c r="F62" s="244"/>
      <c r="G62" s="244"/>
      <c r="H62" s="244"/>
      <c r="I62" s="244"/>
      <c r="J62" s="244"/>
      <c r="K62" s="244"/>
      <c r="L62" s="244"/>
      <c r="M62" s="244"/>
    </row>
    <row r="63" spans="1:13" ht="9" customHeight="1">
      <c r="A63" s="462"/>
      <c r="C63" s="30"/>
      <c r="D63" s="30"/>
      <c r="E63" s="30"/>
      <c r="F63" s="244"/>
      <c r="G63" s="244"/>
      <c r="H63" s="244"/>
      <c r="I63" s="244"/>
      <c r="J63" s="244"/>
      <c r="K63" s="244"/>
      <c r="L63" s="244"/>
      <c r="M63" s="244"/>
    </row>
    <row r="64" spans="1:13" ht="9" customHeight="1">
      <c r="A64" s="462"/>
      <c r="C64" s="30"/>
      <c r="D64" s="30"/>
      <c r="E64" s="30"/>
      <c r="F64" s="244"/>
      <c r="G64" s="244"/>
      <c r="H64" s="244"/>
      <c r="I64" s="244"/>
      <c r="J64" s="244"/>
      <c r="K64" s="244"/>
      <c r="L64" s="244"/>
      <c r="M64" s="244"/>
    </row>
    <row r="65" spans="1:13" ht="9" customHeight="1">
      <c r="A65" s="462"/>
      <c r="C65" s="30"/>
      <c r="D65" s="30"/>
      <c r="E65" s="30"/>
      <c r="F65" s="244"/>
      <c r="G65" s="244"/>
      <c r="H65" s="244"/>
      <c r="I65" s="244"/>
      <c r="J65" s="244"/>
      <c r="K65" s="244"/>
      <c r="L65" s="244"/>
      <c r="M65" s="244"/>
    </row>
    <row r="66" spans="1:13" ht="9" customHeight="1">
      <c r="A66" s="462"/>
      <c r="C66" s="30"/>
      <c r="D66" s="30"/>
      <c r="E66" s="30"/>
      <c r="F66" s="244"/>
      <c r="G66" s="244"/>
      <c r="H66" s="244"/>
      <c r="I66" s="244"/>
      <c r="J66" s="244"/>
      <c r="K66" s="244"/>
      <c r="L66" s="244"/>
      <c r="M66" s="244"/>
    </row>
    <row r="67" spans="1:13" ht="9" customHeight="1">
      <c r="A67" s="464"/>
      <c r="C67" s="30"/>
      <c r="D67" s="30"/>
      <c r="E67" s="30"/>
      <c r="F67" s="244"/>
      <c r="G67" s="244"/>
      <c r="H67" s="244"/>
      <c r="I67" s="244"/>
      <c r="J67" s="244"/>
      <c r="K67" s="244"/>
      <c r="L67" s="244"/>
      <c r="M67" s="244"/>
    </row>
    <row r="68" spans="1:13" ht="9" customHeight="1">
      <c r="A68" s="463"/>
      <c r="C68" s="30"/>
      <c r="D68" s="30"/>
      <c r="E68" s="30"/>
      <c r="F68" s="244"/>
      <c r="G68" s="244"/>
      <c r="H68" s="244"/>
      <c r="I68" s="244"/>
      <c r="J68" s="244"/>
      <c r="K68" s="244"/>
      <c r="L68" s="244"/>
      <c r="M68" s="244"/>
    </row>
    <row r="69" spans="1:13" ht="9" customHeight="1">
      <c r="A69" s="462"/>
      <c r="C69" s="30"/>
      <c r="D69" s="30"/>
      <c r="E69" s="30"/>
      <c r="F69" s="244"/>
      <c r="G69" s="244"/>
      <c r="H69" s="244"/>
      <c r="I69" s="244"/>
      <c r="J69" s="244"/>
      <c r="K69" s="244"/>
      <c r="L69" s="244"/>
      <c r="M69" s="244"/>
    </row>
    <row r="70" spans="1:13" ht="9" customHeight="1">
      <c r="A70" s="462"/>
      <c r="C70" s="30"/>
      <c r="D70" s="30"/>
      <c r="E70" s="30"/>
      <c r="F70" s="244"/>
      <c r="G70" s="244"/>
      <c r="H70" s="244"/>
      <c r="I70" s="244"/>
      <c r="J70" s="244"/>
      <c r="K70" s="244"/>
      <c r="L70" s="244"/>
      <c r="M70" s="244"/>
    </row>
    <row r="71" spans="1:13" ht="9" customHeight="1">
      <c r="A71" s="462"/>
      <c r="C71" s="30"/>
      <c r="D71" s="30"/>
      <c r="E71" s="30"/>
      <c r="F71" s="244"/>
      <c r="G71" s="244"/>
      <c r="H71" s="244"/>
      <c r="I71" s="244"/>
      <c r="J71" s="244"/>
      <c r="K71" s="244"/>
      <c r="L71" s="244"/>
      <c r="M71" s="244"/>
    </row>
    <row r="72" spans="1:13" ht="9" customHeight="1">
      <c r="A72" s="462"/>
      <c r="C72" s="30"/>
      <c r="D72" s="30"/>
      <c r="E72" s="30"/>
      <c r="F72" s="244"/>
      <c r="G72" s="244"/>
      <c r="H72" s="244"/>
      <c r="I72" s="244"/>
      <c r="J72" s="244"/>
      <c r="K72" s="244"/>
      <c r="L72" s="244"/>
      <c r="M72" s="244"/>
    </row>
    <row r="73" spans="1:13" ht="9" customHeight="1">
      <c r="A73" s="464"/>
      <c r="C73" s="30"/>
      <c r="D73" s="30"/>
      <c r="E73" s="30"/>
      <c r="F73" s="244"/>
      <c r="G73" s="244"/>
      <c r="H73" s="244"/>
      <c r="I73" s="244"/>
      <c r="J73" s="244"/>
      <c r="K73" s="244"/>
      <c r="L73" s="244"/>
      <c r="M73" s="244"/>
    </row>
    <row r="74" spans="1:13" ht="9" customHeight="1">
      <c r="A74" s="463"/>
      <c r="C74" s="30"/>
      <c r="D74" s="30"/>
      <c r="E74" s="30"/>
      <c r="F74" s="244"/>
      <c r="G74" s="244"/>
      <c r="H74" s="244"/>
      <c r="I74" s="244"/>
      <c r="J74" s="244"/>
      <c r="K74" s="244"/>
      <c r="L74" s="244"/>
      <c r="M74" s="244"/>
    </row>
    <row r="75" spans="1:13" ht="9" customHeight="1">
      <c r="A75" s="462"/>
      <c r="C75" s="30"/>
      <c r="D75" s="30"/>
      <c r="E75" s="30"/>
      <c r="F75" s="244"/>
      <c r="G75" s="244"/>
      <c r="H75" s="244"/>
      <c r="I75" s="244"/>
      <c r="J75" s="244"/>
      <c r="K75" s="244"/>
      <c r="L75" s="244"/>
      <c r="M75" s="244"/>
    </row>
    <row r="76" spans="1:13" ht="9" customHeight="1">
      <c r="A76" s="462"/>
      <c r="C76" s="30"/>
      <c r="D76" s="30"/>
      <c r="E76" s="30"/>
      <c r="F76" s="244"/>
      <c r="G76" s="244"/>
      <c r="H76" s="244"/>
      <c r="I76" s="244"/>
      <c r="J76" s="244"/>
      <c r="K76" s="244"/>
      <c r="L76" s="244"/>
      <c r="M76" s="244"/>
    </row>
    <row r="77" spans="1:13" ht="9" customHeight="1">
      <c r="A77" s="462"/>
      <c r="C77" s="30"/>
      <c r="D77" s="30"/>
      <c r="E77" s="30"/>
      <c r="F77" s="244"/>
      <c r="G77" s="244"/>
      <c r="H77" s="244"/>
      <c r="I77" s="244"/>
      <c r="J77" s="244"/>
      <c r="K77" s="244"/>
      <c r="L77" s="244"/>
      <c r="M77" s="244"/>
    </row>
    <row r="78" spans="1:13" ht="9" customHeight="1">
      <c r="A78" s="462"/>
      <c r="C78" s="30"/>
      <c r="D78" s="30"/>
      <c r="E78" s="30"/>
      <c r="F78" s="244"/>
      <c r="G78" s="244"/>
      <c r="H78" s="244"/>
      <c r="I78" s="244"/>
      <c r="J78" s="244"/>
      <c r="K78" s="244"/>
      <c r="L78" s="244"/>
      <c r="M78" s="244"/>
    </row>
    <row r="79" spans="1:13">
      <c r="A79" s="462"/>
      <c r="C79" s="32"/>
      <c r="D79" s="32"/>
      <c r="E79" s="32"/>
    </row>
    <row r="80" spans="1:13">
      <c r="A80" s="462"/>
      <c r="C80" s="32"/>
      <c r="D80" s="32"/>
      <c r="E80" s="32"/>
    </row>
    <row r="81" spans="1:5">
      <c r="A81" s="462"/>
      <c r="C81" s="32"/>
      <c r="D81" s="32"/>
      <c r="E81" s="32"/>
    </row>
    <row r="82" spans="1:5">
      <c r="A82" s="462"/>
      <c r="C82" s="32"/>
      <c r="D82" s="32"/>
      <c r="E82" s="32"/>
    </row>
    <row r="83" spans="1:5">
      <c r="A83" s="464"/>
      <c r="C83" s="32"/>
      <c r="D83" s="32"/>
      <c r="E83" s="32"/>
    </row>
    <row r="84" spans="1:5">
      <c r="A84" s="463"/>
      <c r="C84" s="32"/>
      <c r="D84" s="32"/>
      <c r="E84" s="32"/>
    </row>
    <row r="85" spans="1:5">
      <c r="A85" s="462"/>
      <c r="C85" s="32"/>
      <c r="D85" s="32"/>
      <c r="E85" s="32"/>
    </row>
    <row r="86" spans="1:5">
      <c r="A86" s="462"/>
      <c r="C86" s="32"/>
      <c r="D86" s="32"/>
      <c r="E86" s="32"/>
    </row>
    <row r="87" spans="1:5">
      <c r="A87" s="462"/>
      <c r="C87" s="32"/>
      <c r="D87" s="32"/>
      <c r="E87" s="32"/>
    </row>
    <row r="88" spans="1:5">
      <c r="A88" s="462"/>
      <c r="C88" s="32"/>
      <c r="D88" s="32"/>
      <c r="E88" s="32"/>
    </row>
    <row r="89" spans="1:5">
      <c r="A89" s="462"/>
      <c r="C89" s="32"/>
      <c r="D89" s="32"/>
      <c r="E89" s="32"/>
    </row>
    <row r="90" spans="1:5">
      <c r="A90" s="462"/>
      <c r="C90" s="32"/>
      <c r="D90" s="32"/>
      <c r="E90" s="32"/>
    </row>
    <row r="91" spans="1:5">
      <c r="A91" s="462"/>
      <c r="C91" s="32"/>
      <c r="D91" s="32"/>
      <c r="E91" s="32"/>
    </row>
    <row r="92" spans="1:5">
      <c r="A92" s="462"/>
      <c r="C92" s="32"/>
      <c r="D92" s="32"/>
      <c r="E92" s="32"/>
    </row>
    <row r="93" spans="1:5">
      <c r="A93" s="462"/>
      <c r="C93" s="32"/>
      <c r="D93" s="32"/>
      <c r="E93" s="32"/>
    </row>
    <row r="94" spans="1:5">
      <c r="A94" s="463"/>
      <c r="C94" s="32"/>
      <c r="D94" s="32"/>
      <c r="E94" s="32"/>
    </row>
    <row r="95" spans="1:5">
      <c r="A95" s="462"/>
      <c r="C95" s="32"/>
      <c r="D95" s="32"/>
      <c r="E95" s="32"/>
    </row>
    <row r="96" spans="1:5">
      <c r="A96" s="462"/>
      <c r="C96" s="32"/>
      <c r="D96" s="32"/>
      <c r="E96" s="32"/>
    </row>
    <row r="97" spans="1:5">
      <c r="A97" s="462"/>
      <c r="C97" s="32"/>
      <c r="D97" s="32"/>
      <c r="E97" s="32"/>
    </row>
    <row r="98" spans="1:5">
      <c r="A98" s="466"/>
      <c r="C98" s="32"/>
      <c r="D98" s="32"/>
      <c r="E98" s="32"/>
    </row>
    <row r="99" spans="1:5">
      <c r="A99" s="466"/>
      <c r="C99" s="32"/>
      <c r="D99" s="32"/>
      <c r="E99" s="32"/>
    </row>
    <row r="100" spans="1:5">
      <c r="A100" s="466"/>
      <c r="C100" s="32"/>
      <c r="D100" s="32"/>
      <c r="E100" s="32"/>
    </row>
    <row r="101" spans="1:5">
      <c r="A101" s="466"/>
      <c r="C101" s="32"/>
      <c r="D101" s="32"/>
      <c r="E101" s="32"/>
    </row>
    <row r="102" spans="1:5">
      <c r="A102" s="466"/>
      <c r="C102" s="32"/>
      <c r="D102" s="32"/>
      <c r="E102" s="32"/>
    </row>
    <row r="103" spans="1:5">
      <c r="A103" s="466"/>
      <c r="C103" s="32"/>
      <c r="D103" s="32"/>
      <c r="E103" s="32"/>
    </row>
    <row r="104" spans="1:5">
      <c r="A104" s="466"/>
      <c r="C104" s="32"/>
      <c r="D104" s="32"/>
      <c r="E104" s="32"/>
    </row>
    <row r="105" spans="1:5">
      <c r="A105" s="466"/>
      <c r="C105" s="32"/>
      <c r="D105" s="32"/>
      <c r="E105" s="32"/>
    </row>
    <row r="106" spans="1:5">
      <c r="A106" s="466"/>
      <c r="C106" s="32"/>
      <c r="D106" s="32"/>
      <c r="E106" s="32"/>
    </row>
    <row r="107" spans="1:5" ht="15.75">
      <c r="A107" s="38"/>
      <c r="C107" s="32"/>
      <c r="D107" s="32"/>
      <c r="E107" s="32"/>
    </row>
    <row r="108" spans="1:5" ht="15.75">
      <c r="A108" s="38"/>
      <c r="C108" s="32"/>
      <c r="D108" s="32"/>
      <c r="E108" s="32"/>
    </row>
    <row r="109" spans="1:5" ht="15.75">
      <c r="A109" s="38"/>
      <c r="C109" s="32"/>
      <c r="D109" s="32"/>
      <c r="E109" s="32"/>
    </row>
    <row r="110" spans="1:5" ht="15.75">
      <c r="A110" s="38"/>
      <c r="C110" s="32"/>
      <c r="D110" s="32"/>
      <c r="E110" s="32"/>
    </row>
    <row r="111" spans="1:5" ht="15.75">
      <c r="A111" s="38"/>
      <c r="C111" s="32"/>
      <c r="D111" s="32"/>
      <c r="E111" s="32"/>
    </row>
    <row r="112" spans="1:5" ht="15.75">
      <c r="A112" s="38"/>
      <c r="C112" s="32"/>
      <c r="D112" s="32"/>
      <c r="E112" s="32"/>
    </row>
    <row r="113" spans="1:5" ht="15.75">
      <c r="A113" s="38"/>
      <c r="C113" s="32"/>
      <c r="D113" s="32"/>
      <c r="E113" s="32"/>
    </row>
    <row r="114" spans="1:5" ht="15.75">
      <c r="A114" s="38"/>
      <c r="C114" s="32"/>
      <c r="D114" s="32"/>
      <c r="E114" s="32"/>
    </row>
    <row r="115" spans="1:5" ht="15.75">
      <c r="A115" s="38"/>
      <c r="C115" s="32"/>
      <c r="D115" s="32"/>
      <c r="E115" s="32"/>
    </row>
    <row r="116" spans="1:5" ht="15.75">
      <c r="A116" s="38"/>
      <c r="C116" s="32"/>
      <c r="D116" s="32"/>
      <c r="E116" s="32"/>
    </row>
    <row r="117" spans="1:5" ht="15.75">
      <c r="A117" s="38"/>
      <c r="C117" s="32"/>
      <c r="D117" s="32"/>
      <c r="E117" s="32"/>
    </row>
    <row r="118" spans="1:5" ht="15.75">
      <c r="A118" s="38"/>
      <c r="C118" s="32"/>
      <c r="D118" s="32"/>
      <c r="E118" s="32"/>
    </row>
    <row r="119" spans="1:5" ht="15.75">
      <c r="A119" s="38"/>
      <c r="C119" s="32"/>
      <c r="D119" s="32"/>
      <c r="E119" s="32"/>
    </row>
    <row r="120" spans="1:5" ht="15.75">
      <c r="A120" s="38"/>
    </row>
    <row r="121" spans="1:5" ht="15.75">
      <c r="A121" s="38"/>
    </row>
    <row r="122" spans="1:5" ht="15.75">
      <c r="A122" s="38"/>
    </row>
    <row r="123" spans="1:5" ht="15.75">
      <c r="A123" s="38"/>
    </row>
    <row r="124" spans="1:5" ht="15.75">
      <c r="A124" s="38"/>
    </row>
    <row r="125" spans="1:5" ht="15.75">
      <c r="A125" s="38"/>
    </row>
    <row r="126" spans="1:5" ht="15.75">
      <c r="A126" s="38"/>
    </row>
    <row r="127" spans="1:5" ht="15.75">
      <c r="A127" s="38"/>
    </row>
    <row r="128" spans="1:5" ht="15.75">
      <c r="A128" s="38"/>
    </row>
    <row r="129" spans="1:1" ht="15.75">
      <c r="A129" s="38"/>
    </row>
    <row r="130" spans="1:1" ht="15.75">
      <c r="A130" s="38"/>
    </row>
    <row r="131" spans="1:1" ht="15.75">
      <c r="A131" s="38"/>
    </row>
    <row r="132" spans="1:1" ht="15.75">
      <c r="A132" s="38"/>
    </row>
    <row r="133" spans="1:1" ht="15.75">
      <c r="A133" s="38"/>
    </row>
    <row r="134" spans="1:1" ht="15.75">
      <c r="A134" s="38"/>
    </row>
    <row r="135" spans="1:1" ht="15.75">
      <c r="A135" s="38"/>
    </row>
    <row r="136" spans="1:1" ht="15.75">
      <c r="A136" s="38"/>
    </row>
    <row r="137" spans="1:1" ht="15.75">
      <c r="A137" s="38"/>
    </row>
    <row r="138" spans="1:1" ht="15.75">
      <c r="A138" s="38"/>
    </row>
    <row r="139" spans="1:1" ht="15.75">
      <c r="A139" s="38"/>
    </row>
    <row r="140" spans="1:1" ht="15.75">
      <c r="A140" s="38"/>
    </row>
    <row r="141" spans="1:1" ht="15.75">
      <c r="A141" s="38"/>
    </row>
    <row r="142" spans="1:1" ht="15.75">
      <c r="A142" s="38"/>
    </row>
    <row r="143" spans="1:1" ht="15.75">
      <c r="A143" s="38"/>
    </row>
    <row r="144" spans="1:1" ht="15.75">
      <c r="A144" s="38"/>
    </row>
    <row r="145" spans="1:1" ht="15.75">
      <c r="A145" s="38"/>
    </row>
    <row r="146" spans="1:1" ht="15.75">
      <c r="A146" s="38"/>
    </row>
    <row r="147" spans="1:1" ht="15.75">
      <c r="A147" s="38"/>
    </row>
    <row r="148" spans="1:1" ht="15.75">
      <c r="A148" s="38"/>
    </row>
    <row r="149" spans="1:1" ht="15.75">
      <c r="A149" s="38"/>
    </row>
    <row r="150" spans="1:1" ht="15.75">
      <c r="A150" s="38"/>
    </row>
    <row r="151" spans="1:1" ht="15.75">
      <c r="A151" s="38"/>
    </row>
    <row r="152" spans="1:1" ht="15.75">
      <c r="A152" s="38"/>
    </row>
    <row r="153" spans="1:1" ht="15.75">
      <c r="A153" s="38"/>
    </row>
    <row r="154" spans="1:1" ht="15.75">
      <c r="A154" s="38"/>
    </row>
    <row r="155" spans="1:1" ht="15.75">
      <c r="A155" s="38"/>
    </row>
    <row r="156" spans="1:1" ht="15.75">
      <c r="A156" s="38"/>
    </row>
    <row r="157" spans="1:1" ht="15.75">
      <c r="A157" s="38"/>
    </row>
    <row r="158" spans="1:1" ht="15.75">
      <c r="A158" s="38"/>
    </row>
    <row r="159" spans="1:1" ht="15.75">
      <c r="A159" s="38"/>
    </row>
    <row r="160" spans="1:1" ht="15.75">
      <c r="A160" s="38"/>
    </row>
    <row r="161" spans="1:1" ht="15.75">
      <c r="A161" s="38"/>
    </row>
    <row r="162" spans="1:1" ht="15.75">
      <c r="A162" s="38"/>
    </row>
    <row r="163" spans="1:1" ht="15.75">
      <c r="A163" s="38"/>
    </row>
    <row r="164" spans="1:1" ht="15.75">
      <c r="A164" s="38"/>
    </row>
    <row r="165" spans="1:1" ht="15.75">
      <c r="A165" s="38"/>
    </row>
    <row r="166" spans="1:1" ht="15.75">
      <c r="A166" s="38"/>
    </row>
    <row r="167" spans="1:1" ht="15.75">
      <c r="A167" s="38"/>
    </row>
    <row r="168" spans="1:1" ht="15.75">
      <c r="A168" s="38"/>
    </row>
    <row r="169" spans="1:1" ht="15.75">
      <c r="A169" s="38"/>
    </row>
    <row r="170" spans="1:1" ht="15.75">
      <c r="A170" s="38"/>
    </row>
    <row r="171" spans="1:1" ht="15.75">
      <c r="A171" s="38"/>
    </row>
    <row r="172" spans="1:1" ht="15.75">
      <c r="A172" s="38"/>
    </row>
    <row r="173" spans="1:1" ht="15.75">
      <c r="A173" s="38"/>
    </row>
    <row r="174" spans="1:1" ht="15.75">
      <c r="A174" s="38"/>
    </row>
    <row r="175" spans="1:1" ht="15.75">
      <c r="A175" s="38"/>
    </row>
    <row r="176" spans="1:1" ht="15.75">
      <c r="A176" s="38"/>
    </row>
    <row r="177" spans="1:1" ht="15.75">
      <c r="A177" s="38"/>
    </row>
    <row r="178" spans="1:1" ht="15.75">
      <c r="A178" s="38"/>
    </row>
    <row r="179" spans="1:1" ht="15.75">
      <c r="A179" s="38"/>
    </row>
    <row r="180" spans="1:1" ht="15.75">
      <c r="A180" s="38"/>
    </row>
    <row r="181" spans="1:1" ht="15.75">
      <c r="A181" s="38"/>
    </row>
    <row r="182" spans="1:1" ht="15.75">
      <c r="A182" s="38"/>
    </row>
    <row r="183" spans="1:1" ht="15.75">
      <c r="A183" s="38"/>
    </row>
    <row r="184" spans="1:1" ht="15.75">
      <c r="A184" s="38"/>
    </row>
    <row r="185" spans="1:1" ht="15.75">
      <c r="A185" s="38"/>
    </row>
    <row r="186" spans="1:1" ht="15.75">
      <c r="A186" s="38"/>
    </row>
    <row r="187" spans="1:1" ht="15.75">
      <c r="A187" s="38"/>
    </row>
    <row r="188" spans="1:1" ht="15.75">
      <c r="A188" s="38"/>
    </row>
    <row r="189" spans="1:1" ht="15.75">
      <c r="A189" s="38"/>
    </row>
    <row r="190" spans="1:1" ht="15.75">
      <c r="A190" s="38"/>
    </row>
    <row r="191" spans="1:1" ht="15.75">
      <c r="A191" s="38"/>
    </row>
    <row r="192" spans="1:1" ht="15.75">
      <c r="A192" s="38"/>
    </row>
    <row r="193" spans="1:1" ht="15.75">
      <c r="A193" s="38"/>
    </row>
    <row r="194" spans="1:1" ht="15.75">
      <c r="A194" s="38"/>
    </row>
    <row r="195" spans="1:1" ht="15.75">
      <c r="A195" s="38"/>
    </row>
    <row r="196" spans="1:1" ht="15.75">
      <c r="A196" s="38"/>
    </row>
    <row r="197" spans="1:1" ht="15.75">
      <c r="A197" s="38"/>
    </row>
    <row r="198" spans="1:1" ht="15.75">
      <c r="A198" s="38"/>
    </row>
    <row r="199" spans="1:1" ht="15.75">
      <c r="A199" s="38"/>
    </row>
    <row r="200" spans="1:1" ht="15.75">
      <c r="A200" s="38"/>
    </row>
    <row r="201" spans="1:1" ht="15.75">
      <c r="A201" s="38"/>
    </row>
    <row r="202" spans="1:1" ht="15.75">
      <c r="A202" s="38"/>
    </row>
    <row r="203" spans="1:1" ht="15.75">
      <c r="A203" s="38"/>
    </row>
    <row r="204" spans="1:1" ht="15.75">
      <c r="A204" s="38"/>
    </row>
    <row r="205" spans="1:1" ht="15.75">
      <c r="A205" s="38"/>
    </row>
    <row r="206" spans="1:1" ht="15.75">
      <c r="A206" s="38"/>
    </row>
    <row r="207" spans="1:1" ht="15.75">
      <c r="A207" s="38"/>
    </row>
    <row r="208" spans="1:1" ht="15.75">
      <c r="A208" s="38"/>
    </row>
    <row r="209" spans="1:1" ht="15.75">
      <c r="A209" s="38"/>
    </row>
    <row r="210" spans="1:1" ht="15.75">
      <c r="A210" s="38"/>
    </row>
    <row r="211" spans="1:1" ht="15.75">
      <c r="A211" s="38"/>
    </row>
    <row r="212" spans="1:1" ht="15.75">
      <c r="A212" s="38"/>
    </row>
    <row r="213" spans="1:1" ht="15.75">
      <c r="A213" s="38"/>
    </row>
    <row r="214" spans="1:1" ht="15.75">
      <c r="A214" s="38"/>
    </row>
    <row r="215" spans="1:1" ht="15.75">
      <c r="A215" s="38"/>
    </row>
    <row r="216" spans="1:1" ht="15.75">
      <c r="A216" s="38"/>
    </row>
    <row r="217" spans="1:1" ht="15.75">
      <c r="A217" s="38"/>
    </row>
    <row r="218" spans="1:1" ht="15.75">
      <c r="A218" s="38"/>
    </row>
    <row r="219" spans="1:1" ht="15.75">
      <c r="A219" s="38"/>
    </row>
    <row r="220" spans="1:1" ht="15.75">
      <c r="A220" s="39"/>
    </row>
    <row r="221" spans="1:1" ht="15.75">
      <c r="A221" s="39"/>
    </row>
    <row r="222" spans="1:1" ht="15.75">
      <c r="A222" s="39"/>
    </row>
    <row r="223" spans="1:1" ht="15.75">
      <c r="A223" s="39"/>
    </row>
    <row r="224" spans="1:1" ht="15.75">
      <c r="A224" s="39"/>
    </row>
    <row r="225" spans="1:1" ht="15.75">
      <c r="A225" s="39"/>
    </row>
    <row r="226" spans="1:1" ht="15.75">
      <c r="A226" s="39"/>
    </row>
    <row r="227" spans="1:1" ht="15.75">
      <c r="A227" s="39"/>
    </row>
    <row r="228" spans="1:1" ht="15.75">
      <c r="A228" s="39"/>
    </row>
    <row r="229" spans="1:1" ht="15.75">
      <c r="A229" s="39"/>
    </row>
    <row r="230" spans="1:1" ht="15.75">
      <c r="A230" s="39"/>
    </row>
    <row r="231" spans="1:1" ht="15.75">
      <c r="A231" s="39"/>
    </row>
    <row r="232" spans="1:1" ht="15.75">
      <c r="A232" s="39"/>
    </row>
    <row r="233" spans="1:1" ht="15.75">
      <c r="A233" s="39"/>
    </row>
    <row r="234" spans="1:1" ht="15.75">
      <c r="A234" s="39"/>
    </row>
    <row r="235" spans="1:1" ht="15.75">
      <c r="A235" s="39"/>
    </row>
    <row r="236" spans="1:1" ht="15.75">
      <c r="A236" s="39"/>
    </row>
    <row r="237" spans="1:1" ht="15.75">
      <c r="A237" s="39"/>
    </row>
    <row r="238" spans="1:1" ht="15.75">
      <c r="A238" s="39"/>
    </row>
    <row r="239" spans="1:1" ht="15.75">
      <c r="A239" s="39"/>
    </row>
    <row r="240" spans="1:1" ht="15.75">
      <c r="A240" s="39"/>
    </row>
    <row r="241" spans="1:1" ht="15.75">
      <c r="A241" s="39"/>
    </row>
    <row r="242" spans="1:1" ht="15.75">
      <c r="A242" s="39"/>
    </row>
    <row r="243" spans="1:1" ht="15.75">
      <c r="A243" s="39"/>
    </row>
    <row r="244" spans="1:1" ht="15.75">
      <c r="A244" s="39"/>
    </row>
    <row r="245" spans="1:1" ht="15.75">
      <c r="A245" s="39"/>
    </row>
    <row r="246" spans="1:1" ht="15.75">
      <c r="A246" s="39"/>
    </row>
    <row r="247" spans="1:1" ht="15.75">
      <c r="A247" s="39"/>
    </row>
    <row r="248" spans="1:1" ht="15.75">
      <c r="A248" s="39"/>
    </row>
    <row r="249" spans="1:1" ht="15.75">
      <c r="A249" s="39"/>
    </row>
    <row r="250" spans="1:1" ht="15.75">
      <c r="A250" s="39"/>
    </row>
    <row r="251" spans="1:1" ht="15.75">
      <c r="A251" s="39"/>
    </row>
    <row r="252" spans="1:1" ht="15.75">
      <c r="A252" s="39"/>
    </row>
    <row r="253" spans="1:1" ht="15.75">
      <c r="A253" s="39"/>
    </row>
    <row r="254" spans="1:1" ht="15.75">
      <c r="A254" s="39"/>
    </row>
    <row r="255" spans="1:1" ht="15.75">
      <c r="A255" s="39"/>
    </row>
    <row r="256" spans="1:1" ht="15.75">
      <c r="A256" s="39"/>
    </row>
    <row r="257" spans="1:1" ht="15.75">
      <c r="A257" s="39"/>
    </row>
    <row r="258" spans="1:1" ht="15.75">
      <c r="A258" s="39"/>
    </row>
    <row r="259" spans="1:1" ht="15.75">
      <c r="A259" s="39"/>
    </row>
    <row r="260" spans="1:1" ht="15.75">
      <c r="A260" s="39"/>
    </row>
    <row r="261" spans="1:1" ht="15.75">
      <c r="A261" s="39"/>
    </row>
    <row r="262" spans="1:1" ht="15.75">
      <c r="A262" s="39"/>
    </row>
    <row r="263" spans="1:1" ht="15.75">
      <c r="A263" s="39"/>
    </row>
    <row r="264" spans="1:1" ht="15.75">
      <c r="A264" s="39"/>
    </row>
    <row r="265" spans="1:1" ht="15.75">
      <c r="A265" s="39"/>
    </row>
    <row r="266" spans="1:1" ht="15.75">
      <c r="A266" s="39"/>
    </row>
    <row r="267" spans="1:1" ht="15.75">
      <c r="A267" s="39"/>
    </row>
    <row r="268" spans="1:1" ht="15.75">
      <c r="A268" s="39"/>
    </row>
    <row r="269" spans="1:1" ht="15.75">
      <c r="A269" s="39"/>
    </row>
    <row r="270" spans="1:1" ht="15.75">
      <c r="A270" s="39"/>
    </row>
    <row r="271" spans="1:1" ht="15.75">
      <c r="A271" s="39"/>
    </row>
    <row r="272" spans="1:1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R652"/>
  <sheetViews>
    <sheetView topLeftCell="A2" zoomScale="28" zoomScaleNormal="28" workbookViewId="0">
      <selection activeCell="A2" sqref="A2:Q2"/>
    </sheetView>
  </sheetViews>
  <sheetFormatPr defaultRowHeight="60"/>
  <cols>
    <col min="1" max="1" width="228" style="317" customWidth="1"/>
    <col min="2" max="2" width="71.5703125" style="239" customWidth="1"/>
    <col min="3" max="3" width="71.5703125" style="446" customWidth="1"/>
    <col min="4" max="17" width="71.570312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18" s="25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</row>
    <row r="2" spans="1:18" s="26" customFormat="1" ht="145.5" customHeight="1">
      <c r="A2" s="1229" t="s">
        <v>774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</row>
    <row r="3" spans="1:18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</row>
    <row r="4" spans="1:18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</row>
    <row r="5" spans="1:18" s="40" customFormat="1" ht="144.75" customHeight="1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</row>
    <row r="6" spans="1:18" ht="6" customHeight="1">
      <c r="R6" s="239"/>
    </row>
    <row r="7" spans="1:18" s="13" customFormat="1" ht="82.5" customHeight="1">
      <c r="A7" s="527"/>
      <c r="B7" s="1225" t="s">
        <v>183</v>
      </c>
      <c r="C7" s="1225"/>
      <c r="D7" s="1225"/>
      <c r="E7" s="1225"/>
      <c r="F7" s="1225"/>
      <c r="G7" s="1225"/>
      <c r="H7" s="1225"/>
      <c r="I7" s="1225"/>
      <c r="J7" s="1225" t="s">
        <v>184</v>
      </c>
      <c r="K7" s="1225"/>
      <c r="L7" s="1225"/>
      <c r="M7" s="1225"/>
      <c r="N7" s="1225"/>
      <c r="O7" s="1225"/>
      <c r="P7" s="1225"/>
      <c r="Q7" s="1225"/>
    </row>
    <row r="8" spans="1:18" s="12" customFormat="1" ht="135">
      <c r="A8" s="472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</row>
    <row r="9" spans="1:18" ht="49.5">
      <c r="A9" s="477" t="s">
        <v>775</v>
      </c>
      <c r="B9" s="451">
        <v>86026.314620000005</v>
      </c>
      <c r="C9" s="451">
        <v>0</v>
      </c>
      <c r="D9" s="451">
        <v>109.17133</v>
      </c>
      <c r="E9" s="451">
        <v>0</v>
      </c>
      <c r="F9" s="451">
        <v>251.06863000000001</v>
      </c>
      <c r="G9" s="451">
        <v>0</v>
      </c>
      <c r="H9" s="451">
        <v>0</v>
      </c>
      <c r="I9" s="451">
        <v>86386.554579999996</v>
      </c>
      <c r="J9" s="451">
        <v>162057.86624</v>
      </c>
      <c r="K9" s="451">
        <v>225.16358</v>
      </c>
      <c r="L9" s="451">
        <v>625.50887999999998</v>
      </c>
      <c r="M9" s="451">
        <v>0</v>
      </c>
      <c r="N9" s="451">
        <v>892.59256000000005</v>
      </c>
      <c r="O9" s="451">
        <v>0</v>
      </c>
      <c r="P9" s="451">
        <v>0</v>
      </c>
      <c r="Q9" s="451">
        <v>163801.13125999999</v>
      </c>
      <c r="R9" s="239"/>
    </row>
    <row r="10" spans="1:18" ht="49.5">
      <c r="A10" s="477" t="s">
        <v>776</v>
      </c>
      <c r="B10" s="452">
        <v>1443.04403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0</v>
      </c>
      <c r="I10" s="452">
        <v>1443.04403</v>
      </c>
      <c r="J10" s="452">
        <v>11777.92051</v>
      </c>
      <c r="K10" s="452">
        <v>0</v>
      </c>
      <c r="L10" s="451">
        <v>35.362160000000003</v>
      </c>
      <c r="M10" s="451">
        <v>0</v>
      </c>
      <c r="N10" s="451">
        <v>47.80068</v>
      </c>
      <c r="O10" s="451">
        <v>0</v>
      </c>
      <c r="P10" s="451">
        <v>0</v>
      </c>
      <c r="Q10" s="451">
        <v>11861.083349999999</v>
      </c>
      <c r="R10" s="239"/>
    </row>
    <row r="11" spans="1:18" ht="49.5">
      <c r="A11" s="477" t="s">
        <v>777</v>
      </c>
      <c r="B11" s="452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0</v>
      </c>
      <c r="I11" s="452">
        <v>0</v>
      </c>
      <c r="J11" s="452">
        <v>0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39"/>
    </row>
    <row r="12" spans="1:18" ht="49.5">
      <c r="A12" s="477" t="s">
        <v>137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239"/>
    </row>
    <row r="13" spans="1:18" ht="49.5">
      <c r="A13" s="477" t="s">
        <v>778</v>
      </c>
      <c r="B13" s="451">
        <v>14371.40029</v>
      </c>
      <c r="C13" s="451">
        <v>0</v>
      </c>
      <c r="D13" s="451">
        <v>58.693089999999998</v>
      </c>
      <c r="E13" s="451">
        <v>0</v>
      </c>
      <c r="F13" s="451">
        <v>0</v>
      </c>
      <c r="G13" s="451">
        <v>0</v>
      </c>
      <c r="H13" s="451">
        <v>0</v>
      </c>
      <c r="I13" s="451">
        <v>14430.09338</v>
      </c>
      <c r="J13" s="451">
        <v>38152.258829999999</v>
      </c>
      <c r="K13" s="451">
        <v>361.12645000000003</v>
      </c>
      <c r="L13" s="451">
        <v>153.14967999999999</v>
      </c>
      <c r="M13" s="451">
        <v>0</v>
      </c>
      <c r="N13" s="451">
        <v>5347.2176399999998</v>
      </c>
      <c r="O13" s="451">
        <v>0</v>
      </c>
      <c r="P13" s="451">
        <v>0</v>
      </c>
      <c r="Q13" s="451">
        <v>44013.7526</v>
      </c>
      <c r="R13" s="239"/>
    </row>
    <row r="14" spans="1:18" ht="49.5">
      <c r="A14" s="477" t="s">
        <v>138</v>
      </c>
      <c r="B14" s="451">
        <v>0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0</v>
      </c>
      <c r="I14" s="451">
        <v>0</v>
      </c>
      <c r="J14" s="451">
        <v>0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0</v>
      </c>
      <c r="R14" s="239"/>
    </row>
    <row r="15" spans="1:18" ht="49.5">
      <c r="A15" s="477" t="s">
        <v>139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39"/>
    </row>
    <row r="16" spans="1:18" ht="49.5">
      <c r="A16" s="477" t="s">
        <v>140</v>
      </c>
      <c r="B16" s="451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0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239"/>
    </row>
    <row r="17" spans="1:18" ht="49.5">
      <c r="A17" s="477" t="s">
        <v>779</v>
      </c>
      <c r="B17" s="451">
        <v>937.96279000000004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451">
        <v>0</v>
      </c>
      <c r="I17" s="451">
        <v>937.96279000000004</v>
      </c>
      <c r="J17" s="451">
        <v>3726.9053199999998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3726.9053199999998</v>
      </c>
      <c r="R17" s="239"/>
    </row>
    <row r="18" spans="1:18" ht="49.5">
      <c r="A18" s="477" t="s">
        <v>141</v>
      </c>
      <c r="B18" s="451">
        <v>243.2337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243.2337</v>
      </c>
      <c r="J18" s="451">
        <v>747.58229000000006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0</v>
      </c>
      <c r="Q18" s="451">
        <v>747.58229000000006</v>
      </c>
      <c r="R18" s="239"/>
    </row>
    <row r="19" spans="1:18" ht="49.5">
      <c r="A19" s="477" t="s">
        <v>142</v>
      </c>
      <c r="B19" s="451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451">
        <v>0</v>
      </c>
      <c r="I19" s="451">
        <v>0</v>
      </c>
      <c r="J19" s="451">
        <v>1800610.5363978001</v>
      </c>
      <c r="K19" s="451">
        <v>0</v>
      </c>
      <c r="L19" s="451">
        <v>0</v>
      </c>
      <c r="M19" s="451">
        <v>0</v>
      </c>
      <c r="N19" s="451">
        <v>0</v>
      </c>
      <c r="O19" s="451">
        <v>0</v>
      </c>
      <c r="P19" s="451">
        <v>0</v>
      </c>
      <c r="Q19" s="451">
        <v>1800610.5364000001</v>
      </c>
      <c r="R19" s="239"/>
    </row>
    <row r="20" spans="1:18" ht="49.5">
      <c r="A20" s="477" t="s">
        <v>143</v>
      </c>
      <c r="B20" s="451">
        <v>0</v>
      </c>
      <c r="C20" s="451">
        <v>0</v>
      </c>
      <c r="D20" s="451">
        <v>0</v>
      </c>
      <c r="E20" s="451">
        <v>0</v>
      </c>
      <c r="F20" s="451">
        <v>0</v>
      </c>
      <c r="G20" s="451">
        <v>0</v>
      </c>
      <c r="H20" s="451">
        <v>0</v>
      </c>
      <c r="I20" s="451">
        <v>0</v>
      </c>
      <c r="J20" s="451">
        <v>0</v>
      </c>
      <c r="K20" s="451">
        <v>0</v>
      </c>
      <c r="L20" s="451">
        <v>0</v>
      </c>
      <c r="M20" s="451">
        <v>0</v>
      </c>
      <c r="N20" s="451">
        <v>0</v>
      </c>
      <c r="O20" s="451">
        <v>0</v>
      </c>
      <c r="P20" s="451">
        <v>0</v>
      </c>
      <c r="Q20" s="451">
        <v>0</v>
      </c>
      <c r="R20" s="239"/>
    </row>
    <row r="21" spans="1:18" ht="49.5">
      <c r="A21" s="477" t="s">
        <v>144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39"/>
    </row>
    <row r="22" spans="1:18" ht="49.5">
      <c r="A22" s="477" t="s">
        <v>145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39"/>
    </row>
    <row r="23" spans="1:18" ht="49.5">
      <c r="A23" s="477" t="s">
        <v>146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39"/>
    </row>
    <row r="24" spans="1:18" ht="49.5">
      <c r="A24" s="477" t="s">
        <v>147</v>
      </c>
      <c r="B24" s="451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0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39"/>
    </row>
    <row r="25" spans="1:18" ht="49.5">
      <c r="A25" s="477" t="s">
        <v>148</v>
      </c>
      <c r="B25" s="451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0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39"/>
    </row>
    <row r="26" spans="1:18" s="323" customFormat="1" ht="49.5">
      <c r="A26" s="478" t="s">
        <v>149</v>
      </c>
      <c r="B26" s="454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454">
        <v>0</v>
      </c>
      <c r="I26" s="454">
        <v>0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</row>
    <row r="27" spans="1:18" s="323" customFormat="1" ht="111.75" customHeight="1">
      <c r="A27" s="844" t="s">
        <v>136</v>
      </c>
      <c r="B27" s="519">
        <f>SUM(B9:B26)</f>
        <v>103021.95543000002</v>
      </c>
      <c r="C27" s="519">
        <f t="shared" ref="C27:Q27" si="0">SUM(C9:C26)</f>
        <v>0</v>
      </c>
      <c r="D27" s="519">
        <f t="shared" si="0"/>
        <v>167.86442</v>
      </c>
      <c r="E27" s="519">
        <f t="shared" si="0"/>
        <v>0</v>
      </c>
      <c r="F27" s="519">
        <f t="shared" si="0"/>
        <v>251.06863000000001</v>
      </c>
      <c r="G27" s="519">
        <f t="shared" si="0"/>
        <v>0</v>
      </c>
      <c r="H27" s="519">
        <f t="shared" si="0"/>
        <v>0</v>
      </c>
      <c r="I27" s="519">
        <f t="shared" si="0"/>
        <v>103440.88848000001</v>
      </c>
      <c r="J27" s="519">
        <f t="shared" si="0"/>
        <v>2017073.0695878002</v>
      </c>
      <c r="K27" s="519">
        <f t="shared" si="0"/>
        <v>586.29003</v>
      </c>
      <c r="L27" s="519">
        <f t="shared" si="0"/>
        <v>814.02071999999998</v>
      </c>
      <c r="M27" s="519">
        <f t="shared" si="0"/>
        <v>0</v>
      </c>
      <c r="N27" s="519">
        <f t="shared" si="0"/>
        <v>6287.6108800000002</v>
      </c>
      <c r="O27" s="519">
        <f t="shared" si="0"/>
        <v>0</v>
      </c>
      <c r="P27" s="519">
        <f t="shared" si="0"/>
        <v>0</v>
      </c>
      <c r="Q27" s="519">
        <f t="shared" si="0"/>
        <v>2024760.9912200002</v>
      </c>
    </row>
    <row r="28" spans="1:18" ht="27.75" customHeight="1" thickBot="1">
      <c r="A28" s="9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39"/>
    </row>
    <row r="29" spans="1:18" ht="87" customHeight="1">
      <c r="A29" s="446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  <c r="R29" s="239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  <c r="R30" s="239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  <c r="R31" s="239"/>
    </row>
    <row r="32" spans="1:18" ht="13.5" customHeight="1">
      <c r="A32" s="31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  <c r="R32" s="239"/>
    </row>
    <row r="33" spans="1:18" ht="13.5" customHeight="1">
      <c r="A33" s="31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  <c r="R33" s="239"/>
    </row>
    <row r="34" spans="1:18" ht="13.5" customHeight="1">
      <c r="A34" s="31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  <c r="R34" s="239"/>
    </row>
    <row r="35" spans="1:18" ht="13.5" customHeight="1">
      <c r="A35" s="31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  <c r="R35" s="239"/>
    </row>
    <row r="36" spans="1:18" ht="13.5" customHeight="1">
      <c r="A36" s="3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  <c r="R36" s="239"/>
    </row>
    <row r="37" spans="1:18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  <c r="R37" s="239"/>
    </row>
    <row r="38" spans="1:18" ht="13.5" customHeight="1">
      <c r="A38" s="31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  <c r="R38" s="239"/>
    </row>
    <row r="39" spans="1:18" ht="13.5" customHeight="1">
      <c r="A39" s="31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  <c r="R39" s="239"/>
    </row>
    <row r="40" spans="1:18" ht="13.5" customHeight="1">
      <c r="A40" s="31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  <c r="R40" s="239"/>
    </row>
    <row r="41" spans="1:18" ht="13.5" customHeight="1">
      <c r="A41" s="31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  <c r="R41" s="239"/>
    </row>
    <row r="42" spans="1:18" ht="13.5" customHeight="1">
      <c r="A42" s="3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  <c r="R42" s="239"/>
    </row>
    <row r="43" spans="1:18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  <c r="R43" s="239"/>
    </row>
    <row r="44" spans="1:18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  <c r="R44" s="239"/>
    </row>
    <row r="45" spans="1:18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  <c r="R45" s="239"/>
    </row>
    <row r="46" spans="1:18" ht="13.5" customHeight="1">
      <c r="A46" s="3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  <c r="R46" s="239"/>
    </row>
    <row r="47" spans="1:18" ht="13.5" customHeight="1">
      <c r="A47" s="31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  <c r="R47" s="239"/>
    </row>
    <row r="48" spans="1:18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  <c r="R48" s="239"/>
    </row>
    <row r="49" spans="1:18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  <c r="R49" s="239"/>
    </row>
    <row r="50" spans="1:18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  <c r="R50" s="239"/>
    </row>
    <row r="51" spans="1:18" ht="13.5" customHeight="1">
      <c r="A51" s="3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  <c r="R51" s="239"/>
    </row>
    <row r="52" spans="1:18" ht="13.5" customHeight="1">
      <c r="A52" s="31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  <c r="R52" s="239"/>
    </row>
    <row r="53" spans="1:18" ht="13.5" customHeight="1">
      <c r="A53" s="31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  <c r="R53" s="239"/>
    </row>
    <row r="54" spans="1:18" ht="13.5" customHeight="1">
      <c r="A54" s="31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  <c r="R54" s="239"/>
    </row>
    <row r="55" spans="1:18" ht="9" customHeight="1">
      <c r="A55" s="35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  <c r="R55" s="239"/>
    </row>
    <row r="56" spans="1:18" ht="9" customHeight="1">
      <c r="A56" s="35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  <c r="R56" s="239"/>
    </row>
    <row r="57" spans="1:18" ht="9" customHeight="1">
      <c r="A57" s="35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  <c r="R57" s="239"/>
    </row>
    <row r="58" spans="1:18" ht="9" customHeight="1">
      <c r="A58" s="35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  <c r="R58" s="239"/>
    </row>
    <row r="59" spans="1:18" ht="9" customHeight="1">
      <c r="A59" s="36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  <c r="R59" s="239"/>
    </row>
    <row r="60" spans="1:18" ht="9" customHeight="1">
      <c r="A60" s="36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  <c r="R60" s="239"/>
    </row>
    <row r="61" spans="1:18" ht="9" customHeight="1">
      <c r="A61" s="3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  <c r="R61" s="239"/>
    </row>
    <row r="62" spans="1:18" ht="9" customHeight="1">
      <c r="A62" s="31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  <c r="R62" s="239"/>
    </row>
    <row r="63" spans="1:18" ht="9" customHeight="1">
      <c r="A63" s="31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  <c r="R63" s="239"/>
    </row>
    <row r="64" spans="1:18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  <c r="R64" s="239"/>
    </row>
    <row r="65" spans="1:18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  <c r="R65" s="239"/>
    </row>
    <row r="66" spans="1:18" ht="9" customHeight="1">
      <c r="A66" s="35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  <c r="R66" s="239"/>
    </row>
    <row r="67" spans="1:18" ht="9" customHeight="1">
      <c r="A67" s="3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  <c r="R67" s="239"/>
    </row>
    <row r="68" spans="1:18" ht="9" customHeight="1">
      <c r="A68" s="31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  <c r="R68" s="239"/>
    </row>
    <row r="69" spans="1:18" ht="9" customHeight="1">
      <c r="A69" s="31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  <c r="R69" s="239"/>
    </row>
    <row r="70" spans="1:18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  <c r="R70" s="239"/>
    </row>
    <row r="71" spans="1:18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  <c r="R71" s="239"/>
    </row>
    <row r="72" spans="1:18" ht="9" customHeight="1">
      <c r="A72" s="35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  <c r="R72" s="239"/>
    </row>
    <row r="73" spans="1:18" ht="9" customHeight="1">
      <c r="A73" s="3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  <c r="R73" s="239"/>
    </row>
    <row r="74" spans="1:18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  <c r="R74" s="239"/>
    </row>
    <row r="75" spans="1:18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  <c r="R75" s="239"/>
    </row>
    <row r="76" spans="1:18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  <c r="R76" s="239"/>
    </row>
    <row r="77" spans="1:18" ht="9" customHeight="1">
      <c r="A77" s="31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  <c r="R77" s="239"/>
    </row>
    <row r="78" spans="1:18" ht="44.25">
      <c r="A78" s="31"/>
      <c r="C78" s="23"/>
      <c r="D78" s="32"/>
      <c r="E78" s="32"/>
      <c r="F78" s="32"/>
      <c r="G78" s="32"/>
      <c r="H78" s="32"/>
      <c r="I78" s="32"/>
      <c r="J78" s="32"/>
      <c r="K78" s="32"/>
      <c r="L78" s="32"/>
      <c r="R78" s="239"/>
    </row>
    <row r="79" spans="1:18" ht="44.25">
      <c r="A79" s="31"/>
      <c r="C79" s="23"/>
      <c r="D79" s="32"/>
      <c r="E79" s="32"/>
      <c r="F79" s="32"/>
      <c r="G79" s="32"/>
      <c r="H79" s="32"/>
      <c r="I79" s="32"/>
      <c r="J79" s="32"/>
      <c r="K79" s="32"/>
      <c r="L79" s="32"/>
      <c r="R79" s="239"/>
    </row>
    <row r="80" spans="1:18" ht="44.25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  <c r="R80" s="239"/>
    </row>
    <row r="81" spans="1:18" ht="44.25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  <c r="R81" s="239"/>
    </row>
    <row r="82" spans="1:18" ht="44.25">
      <c r="A82" s="35"/>
      <c r="C82" s="23"/>
      <c r="D82" s="32"/>
      <c r="E82" s="32"/>
      <c r="F82" s="32"/>
      <c r="G82" s="32"/>
      <c r="H82" s="32"/>
      <c r="I82" s="32"/>
      <c r="J82" s="32"/>
      <c r="K82" s="32"/>
      <c r="L82" s="32"/>
      <c r="R82" s="239"/>
    </row>
    <row r="83" spans="1:18" ht="44.25">
      <c r="A83" s="33"/>
      <c r="C83" s="23"/>
      <c r="D83" s="32"/>
      <c r="E83" s="32"/>
      <c r="F83" s="32"/>
      <c r="G83" s="32"/>
      <c r="H83" s="32"/>
      <c r="I83" s="32"/>
      <c r="J83" s="32"/>
      <c r="K83" s="32"/>
      <c r="L83" s="32"/>
      <c r="R83" s="239"/>
    </row>
    <row r="84" spans="1:18" ht="44.25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  <c r="R84" s="239"/>
    </row>
    <row r="85" spans="1:18" ht="44.25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  <c r="R85" s="239"/>
    </row>
    <row r="86" spans="1:18" ht="44.25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  <c r="R86" s="239"/>
    </row>
    <row r="87" spans="1:18" ht="44.25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  <c r="R87" s="239"/>
    </row>
    <row r="88" spans="1:18" ht="44.25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  <c r="R88" s="239"/>
    </row>
    <row r="89" spans="1:18" ht="44.25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  <c r="R89" s="239"/>
    </row>
    <row r="90" spans="1:18" ht="44.25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  <c r="R90" s="239"/>
    </row>
    <row r="91" spans="1:18" ht="44.25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  <c r="R91" s="239"/>
    </row>
    <row r="92" spans="1:18" ht="44.25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  <c r="R92" s="239"/>
    </row>
    <row r="93" spans="1:18" ht="44.25">
      <c r="A93" s="33"/>
      <c r="C93" s="23"/>
      <c r="D93" s="32"/>
      <c r="E93" s="32"/>
      <c r="F93" s="32"/>
      <c r="G93" s="32"/>
      <c r="H93" s="32"/>
      <c r="I93" s="32"/>
      <c r="J93" s="32"/>
      <c r="K93" s="32"/>
      <c r="L93" s="32"/>
      <c r="R93" s="239"/>
    </row>
    <row r="94" spans="1:18" ht="44.25">
      <c r="A94" s="31"/>
      <c r="C94" s="23"/>
      <c r="D94" s="32"/>
      <c r="E94" s="32"/>
      <c r="F94" s="32"/>
      <c r="G94" s="32"/>
      <c r="H94" s="32"/>
      <c r="I94" s="32"/>
      <c r="J94" s="32"/>
      <c r="K94" s="32"/>
      <c r="L94" s="32"/>
      <c r="R94" s="239"/>
    </row>
    <row r="95" spans="1:18" ht="44.25">
      <c r="A95" s="31"/>
      <c r="C95" s="23"/>
      <c r="D95" s="32"/>
      <c r="E95" s="32"/>
      <c r="F95" s="32"/>
      <c r="G95" s="32"/>
      <c r="H95" s="32"/>
      <c r="I95" s="32"/>
      <c r="J95" s="32"/>
      <c r="K95" s="32"/>
      <c r="L95" s="32"/>
      <c r="R95" s="239"/>
    </row>
    <row r="96" spans="1:18" ht="44.25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  <c r="R96" s="239"/>
    </row>
    <row r="97" spans="1:18" ht="44.25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  <c r="R97" s="239"/>
    </row>
    <row r="98" spans="1:18" ht="44.25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  <c r="R98" s="239"/>
    </row>
    <row r="99" spans="1:18" ht="44.25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  <c r="R99" s="239"/>
    </row>
    <row r="100" spans="1:18" ht="44.25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  <c r="R100" s="239"/>
    </row>
    <row r="101" spans="1:18" ht="44.25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  <c r="R101" s="239"/>
    </row>
    <row r="102" spans="1:18" ht="44.25">
      <c r="A102" s="37"/>
      <c r="C102" s="23"/>
      <c r="D102" s="32"/>
      <c r="E102" s="32"/>
      <c r="F102" s="32"/>
      <c r="G102" s="32"/>
      <c r="H102" s="32"/>
      <c r="I102" s="32"/>
      <c r="J102" s="32"/>
      <c r="K102" s="32"/>
      <c r="L102" s="32"/>
      <c r="R102" s="239"/>
    </row>
    <row r="103" spans="1:18" ht="44.25">
      <c r="A103" s="37"/>
      <c r="C103" s="23"/>
      <c r="D103" s="32"/>
      <c r="E103" s="32"/>
      <c r="F103" s="32"/>
      <c r="G103" s="32"/>
      <c r="H103" s="32"/>
      <c r="I103" s="32"/>
      <c r="J103" s="32"/>
      <c r="K103" s="32"/>
      <c r="L103" s="32"/>
      <c r="R103" s="239"/>
    </row>
    <row r="104" spans="1:18" ht="44.25">
      <c r="A104" s="37"/>
      <c r="C104" s="23"/>
      <c r="D104" s="32"/>
      <c r="E104" s="32"/>
      <c r="F104" s="32"/>
      <c r="G104" s="32"/>
      <c r="H104" s="32"/>
      <c r="I104" s="32"/>
      <c r="J104" s="32"/>
      <c r="K104" s="32"/>
      <c r="L104" s="32"/>
      <c r="R104" s="239"/>
    </row>
    <row r="105" spans="1:18" ht="44.25">
      <c r="A105" s="37"/>
      <c r="C105" s="23"/>
      <c r="D105" s="32"/>
      <c r="E105" s="32"/>
      <c r="F105" s="32"/>
      <c r="G105" s="32"/>
      <c r="H105" s="32"/>
      <c r="I105" s="32"/>
      <c r="J105" s="32"/>
      <c r="K105" s="32"/>
      <c r="L105" s="32"/>
      <c r="R105" s="239"/>
    </row>
    <row r="106" spans="1:18" ht="44.25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  <c r="R106" s="239"/>
    </row>
    <row r="107" spans="1:18" ht="44.25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  <c r="R107" s="239"/>
    </row>
    <row r="108" spans="1:18" ht="44.25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  <c r="R108" s="239"/>
    </row>
    <row r="109" spans="1:18" ht="44.25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  <c r="R109" s="239"/>
    </row>
    <row r="110" spans="1:18" ht="44.25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  <c r="R110" s="239"/>
    </row>
    <row r="111" spans="1:18" ht="44.25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  <c r="R111" s="239"/>
    </row>
    <row r="112" spans="1:18" ht="44.25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  <c r="R112" s="239"/>
    </row>
    <row r="113" spans="1:18" ht="44.25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  <c r="R113" s="239"/>
    </row>
    <row r="114" spans="1:18" ht="44.25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  <c r="R114" s="239"/>
    </row>
    <row r="115" spans="1:18" ht="44.25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  <c r="R115" s="239"/>
    </row>
    <row r="116" spans="1:18" ht="44.25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  <c r="R116" s="239"/>
    </row>
    <row r="117" spans="1:18" ht="44.25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  <c r="R117" s="239"/>
    </row>
    <row r="118" spans="1:18" ht="44.25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  <c r="R118" s="239"/>
    </row>
    <row r="119" spans="1:18" ht="44.25">
      <c r="A119" s="38"/>
      <c r="R119" s="239"/>
    </row>
    <row r="120" spans="1:18" ht="44.25">
      <c r="A120" s="38"/>
      <c r="R120" s="239"/>
    </row>
    <row r="121" spans="1:18" ht="44.25">
      <c r="A121" s="38"/>
      <c r="R121" s="239"/>
    </row>
    <row r="122" spans="1:18" ht="44.25">
      <c r="A122" s="38"/>
      <c r="R122" s="239"/>
    </row>
    <row r="123" spans="1:18" ht="44.25">
      <c r="A123" s="38"/>
      <c r="R123" s="239"/>
    </row>
    <row r="124" spans="1:18" ht="44.25">
      <c r="A124" s="38"/>
      <c r="R124" s="239"/>
    </row>
    <row r="125" spans="1:18" ht="44.25">
      <c r="A125" s="38"/>
      <c r="R125" s="239"/>
    </row>
    <row r="126" spans="1:18" ht="44.25">
      <c r="A126" s="38"/>
      <c r="R126" s="239"/>
    </row>
    <row r="127" spans="1:18" ht="44.25">
      <c r="A127" s="38"/>
      <c r="R127" s="239"/>
    </row>
    <row r="128" spans="1:18" ht="44.25">
      <c r="A128" s="38"/>
      <c r="R128" s="239"/>
    </row>
    <row r="129" spans="1:18" ht="44.25">
      <c r="A129" s="38"/>
      <c r="R129" s="239"/>
    </row>
    <row r="130" spans="1:18" ht="44.25">
      <c r="A130" s="38"/>
      <c r="R130" s="239"/>
    </row>
    <row r="131" spans="1:18" ht="44.25">
      <c r="A131" s="38"/>
      <c r="R131" s="239"/>
    </row>
    <row r="132" spans="1:18" ht="44.25">
      <c r="A132" s="38"/>
      <c r="R132" s="239"/>
    </row>
    <row r="133" spans="1:18" ht="44.25">
      <c r="A133" s="38"/>
      <c r="R133" s="239"/>
    </row>
    <row r="134" spans="1:18" ht="44.25">
      <c r="A134" s="38"/>
      <c r="R134" s="239"/>
    </row>
    <row r="135" spans="1:18" ht="44.25">
      <c r="A135" s="38"/>
      <c r="R135" s="239"/>
    </row>
    <row r="136" spans="1:18" ht="44.25">
      <c r="A136" s="38"/>
      <c r="R136" s="239"/>
    </row>
    <row r="137" spans="1:18" ht="44.25">
      <c r="A137" s="38"/>
      <c r="R137" s="239"/>
    </row>
    <row r="138" spans="1:18" ht="44.25">
      <c r="A138" s="38"/>
      <c r="R138" s="239"/>
    </row>
    <row r="139" spans="1:18" ht="44.25">
      <c r="A139" s="38"/>
      <c r="R139" s="239"/>
    </row>
    <row r="140" spans="1:18" ht="44.25">
      <c r="A140" s="38"/>
      <c r="R140" s="239"/>
    </row>
    <row r="141" spans="1:18" ht="44.25">
      <c r="A141" s="38"/>
      <c r="R141" s="239"/>
    </row>
    <row r="142" spans="1:18" ht="44.25">
      <c r="A142" s="38"/>
      <c r="R142" s="239"/>
    </row>
    <row r="143" spans="1:18" ht="44.25">
      <c r="A143" s="38"/>
      <c r="R143" s="239"/>
    </row>
    <row r="144" spans="1:18" ht="44.25">
      <c r="A144" s="38"/>
      <c r="R144" s="239"/>
    </row>
    <row r="145" spans="1:18" ht="44.25">
      <c r="A145" s="38"/>
      <c r="R145" s="239"/>
    </row>
    <row r="146" spans="1:18" ht="44.25">
      <c r="A146" s="38"/>
      <c r="R146" s="239"/>
    </row>
    <row r="147" spans="1:18" ht="44.25">
      <c r="A147" s="38"/>
      <c r="R147" s="239"/>
    </row>
    <row r="148" spans="1:18" ht="44.25">
      <c r="A148" s="38"/>
      <c r="R148" s="239"/>
    </row>
    <row r="149" spans="1:18" ht="44.25">
      <c r="A149" s="38"/>
      <c r="R149" s="239"/>
    </row>
    <row r="150" spans="1:18" ht="44.25">
      <c r="A150" s="38"/>
      <c r="R150" s="239"/>
    </row>
    <row r="151" spans="1:18" ht="44.25">
      <c r="A151" s="38"/>
      <c r="R151" s="239"/>
    </row>
    <row r="152" spans="1:18" ht="44.25">
      <c r="A152" s="38"/>
      <c r="R152" s="239"/>
    </row>
    <row r="153" spans="1:18" ht="44.25">
      <c r="A153" s="38"/>
      <c r="R153" s="239"/>
    </row>
    <row r="154" spans="1:18" ht="44.25">
      <c r="A154" s="38"/>
      <c r="R154" s="239"/>
    </row>
    <row r="155" spans="1:18" ht="44.25">
      <c r="A155" s="38"/>
      <c r="R155" s="239"/>
    </row>
    <row r="156" spans="1:18" ht="44.25">
      <c r="A156" s="38"/>
      <c r="R156" s="239"/>
    </row>
    <row r="157" spans="1:18" ht="44.25">
      <c r="A157" s="38"/>
      <c r="R157" s="239"/>
    </row>
    <row r="158" spans="1:18" ht="44.25">
      <c r="A158" s="38"/>
      <c r="R158" s="239"/>
    </row>
    <row r="159" spans="1:18" ht="44.25">
      <c r="A159" s="38"/>
      <c r="R159" s="239"/>
    </row>
    <row r="160" spans="1:18" ht="44.25">
      <c r="A160" s="38"/>
      <c r="R160" s="239"/>
    </row>
    <row r="161" spans="1:18" ht="44.25">
      <c r="A161" s="38"/>
      <c r="R161" s="239"/>
    </row>
    <row r="162" spans="1:18" ht="44.25">
      <c r="A162" s="38"/>
      <c r="R162" s="239"/>
    </row>
    <row r="163" spans="1:18" ht="44.25">
      <c r="A163" s="38"/>
      <c r="R163" s="239"/>
    </row>
    <row r="164" spans="1:18" ht="44.25">
      <c r="A164" s="38"/>
      <c r="R164" s="239"/>
    </row>
    <row r="165" spans="1:18" ht="44.25">
      <c r="A165" s="38"/>
      <c r="R165" s="239"/>
    </row>
    <row r="166" spans="1:18" ht="44.25">
      <c r="A166" s="38"/>
      <c r="R166" s="239"/>
    </row>
    <row r="167" spans="1:18" ht="44.25">
      <c r="A167" s="38"/>
      <c r="R167" s="239"/>
    </row>
    <row r="168" spans="1:18" ht="44.25">
      <c r="A168" s="38"/>
      <c r="R168" s="239"/>
    </row>
    <row r="169" spans="1:18" ht="44.25">
      <c r="A169" s="38"/>
      <c r="R169" s="239"/>
    </row>
    <row r="170" spans="1:18" ht="44.25">
      <c r="A170" s="38"/>
      <c r="R170" s="239"/>
    </row>
    <row r="171" spans="1:18" ht="44.25">
      <c r="A171" s="38"/>
      <c r="R171" s="239"/>
    </row>
    <row r="172" spans="1:18" ht="44.25">
      <c r="A172" s="38"/>
      <c r="R172" s="239"/>
    </row>
    <row r="173" spans="1:18" ht="44.25">
      <c r="A173" s="38"/>
      <c r="R173" s="239"/>
    </row>
    <row r="174" spans="1:18" ht="44.25">
      <c r="A174" s="38"/>
      <c r="R174" s="239"/>
    </row>
    <row r="175" spans="1:18" ht="44.25">
      <c r="A175" s="38"/>
      <c r="R175" s="239"/>
    </row>
    <row r="176" spans="1:18" ht="44.25">
      <c r="A176" s="38"/>
      <c r="R176" s="239"/>
    </row>
    <row r="177" spans="1:18" ht="44.25">
      <c r="A177" s="38"/>
      <c r="R177" s="239"/>
    </row>
    <row r="178" spans="1:18" ht="44.25">
      <c r="A178" s="38"/>
      <c r="R178" s="239"/>
    </row>
    <row r="179" spans="1:18" ht="44.25">
      <c r="A179" s="38"/>
      <c r="R179" s="239"/>
    </row>
    <row r="180" spans="1:18" ht="44.25">
      <c r="A180" s="38"/>
      <c r="R180" s="239"/>
    </row>
    <row r="181" spans="1:18" ht="44.25">
      <c r="A181" s="38"/>
      <c r="R181" s="239"/>
    </row>
    <row r="182" spans="1:18" ht="44.25">
      <c r="A182" s="38"/>
      <c r="R182" s="239"/>
    </row>
    <row r="183" spans="1:18" ht="44.25">
      <c r="A183" s="38"/>
      <c r="R183" s="239"/>
    </row>
    <row r="184" spans="1:18" ht="44.25">
      <c r="A184" s="38"/>
      <c r="R184" s="239"/>
    </row>
    <row r="185" spans="1:18" ht="44.25">
      <c r="A185" s="38"/>
      <c r="R185" s="239"/>
    </row>
    <row r="186" spans="1:18" ht="44.25">
      <c r="A186" s="38"/>
      <c r="R186" s="239"/>
    </row>
    <row r="187" spans="1:18" ht="44.25">
      <c r="A187" s="38"/>
      <c r="R187" s="239"/>
    </row>
    <row r="188" spans="1:18" ht="44.25">
      <c r="A188" s="38"/>
      <c r="R188" s="239"/>
    </row>
    <row r="189" spans="1:18" ht="44.25">
      <c r="A189" s="38"/>
      <c r="R189" s="239"/>
    </row>
    <row r="190" spans="1:18" ht="44.25">
      <c r="A190" s="38"/>
      <c r="R190" s="239"/>
    </row>
    <row r="191" spans="1:18" ht="44.25">
      <c r="A191" s="38"/>
      <c r="R191" s="239"/>
    </row>
    <row r="192" spans="1:18" ht="44.25">
      <c r="A192" s="38"/>
      <c r="R192" s="239"/>
    </row>
    <row r="193" spans="1:18" ht="44.25">
      <c r="A193" s="38"/>
      <c r="R193" s="239"/>
    </row>
    <row r="194" spans="1:18" ht="44.25">
      <c r="A194" s="38"/>
      <c r="R194" s="239"/>
    </row>
    <row r="195" spans="1:18" ht="44.25">
      <c r="A195" s="38"/>
      <c r="R195" s="239"/>
    </row>
    <row r="196" spans="1:18" ht="44.25">
      <c r="A196" s="38"/>
      <c r="R196" s="239"/>
    </row>
    <row r="197" spans="1:18" ht="44.25">
      <c r="A197" s="38"/>
      <c r="R197" s="239"/>
    </row>
    <row r="198" spans="1:18" ht="44.25">
      <c r="A198" s="38"/>
      <c r="R198" s="239"/>
    </row>
    <row r="199" spans="1:18" ht="44.25">
      <c r="A199" s="38"/>
      <c r="R199" s="239"/>
    </row>
    <row r="200" spans="1:18">
      <c r="A200" s="38"/>
    </row>
    <row r="201" spans="1:18">
      <c r="A201" s="38"/>
    </row>
    <row r="202" spans="1:18">
      <c r="A202" s="38"/>
    </row>
    <row r="203" spans="1:18">
      <c r="A203" s="38"/>
    </row>
    <row r="204" spans="1:18">
      <c r="A204" s="38"/>
    </row>
    <row r="205" spans="1:18">
      <c r="A205" s="38"/>
    </row>
    <row r="206" spans="1:18">
      <c r="A206" s="38"/>
    </row>
    <row r="207" spans="1:18">
      <c r="A207" s="38"/>
    </row>
    <row r="208" spans="1:18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Y652"/>
  <sheetViews>
    <sheetView topLeftCell="A2" zoomScale="25" zoomScaleNormal="25" workbookViewId="0">
      <selection activeCell="A2" sqref="A2:Q2"/>
    </sheetView>
  </sheetViews>
  <sheetFormatPr defaultRowHeight="60"/>
  <cols>
    <col min="1" max="1" width="228" style="317" customWidth="1"/>
    <col min="2" max="2" width="68.7109375" style="239" customWidth="1"/>
    <col min="3" max="3" width="68.7109375" style="446" customWidth="1"/>
    <col min="4" max="17" width="68.710937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2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5" s="26" customFormat="1" ht="64.5">
      <c r="A2" s="1229" t="s">
        <v>774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5" ht="6" customHeight="1"/>
    <row r="7" spans="1:25" s="13" customFormat="1" ht="82.5" customHeight="1">
      <c r="A7" s="527"/>
      <c r="B7" s="1225" t="s">
        <v>178</v>
      </c>
      <c r="C7" s="1225"/>
      <c r="D7" s="1225"/>
      <c r="E7" s="1225"/>
      <c r="F7" s="1225"/>
      <c r="G7" s="1225"/>
      <c r="H7" s="1225"/>
      <c r="I7" s="1225"/>
      <c r="J7" s="1225" t="s">
        <v>179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80">
      <c r="A8" s="472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77" t="s">
        <v>775</v>
      </c>
      <c r="B9" s="451">
        <v>135895.37854000001</v>
      </c>
      <c r="C9" s="451">
        <v>57.135349999999995</v>
      </c>
      <c r="D9" s="451">
        <v>762.96900000000005</v>
      </c>
      <c r="E9" s="451">
        <v>0</v>
      </c>
      <c r="F9" s="451">
        <v>805.53726000000006</v>
      </c>
      <c r="G9" s="451">
        <v>0</v>
      </c>
      <c r="H9" s="451">
        <v>0</v>
      </c>
      <c r="I9" s="451">
        <v>137521.02015</v>
      </c>
      <c r="J9" s="451">
        <v>34916.396869999997</v>
      </c>
      <c r="K9" s="451">
        <v>77.666579999999996</v>
      </c>
      <c r="L9" s="451">
        <v>612.91548</v>
      </c>
      <c r="M9" s="451">
        <v>0</v>
      </c>
      <c r="N9" s="451">
        <v>1394.5548000000001</v>
      </c>
      <c r="O9" s="451">
        <v>0</v>
      </c>
      <c r="P9" s="451">
        <v>0</v>
      </c>
      <c r="Q9" s="451">
        <v>37001.533729999996</v>
      </c>
      <c r="R9" s="20"/>
    </row>
    <row r="10" spans="1:25">
      <c r="A10" s="477" t="s">
        <v>776</v>
      </c>
      <c r="B10" s="452">
        <v>10870.03494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0</v>
      </c>
      <c r="I10" s="452">
        <v>10870.03494</v>
      </c>
      <c r="J10" s="452">
        <v>174.25214000000003</v>
      </c>
      <c r="K10" s="452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174.25214000000003</v>
      </c>
      <c r="R10" s="20"/>
    </row>
    <row r="11" spans="1:25">
      <c r="A11" s="477" t="s">
        <v>777</v>
      </c>
      <c r="B11" s="452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0</v>
      </c>
      <c r="I11" s="452">
        <v>0</v>
      </c>
      <c r="J11" s="452">
        <v>0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0"/>
    </row>
    <row r="12" spans="1:25">
      <c r="A12" s="477" t="s">
        <v>137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20"/>
    </row>
    <row r="13" spans="1:25">
      <c r="A13" s="477" t="s">
        <v>778</v>
      </c>
      <c r="B13" s="451">
        <v>30605.24221</v>
      </c>
      <c r="C13" s="451">
        <v>0</v>
      </c>
      <c r="D13" s="451">
        <v>19.513930000000002</v>
      </c>
      <c r="E13" s="451">
        <v>0</v>
      </c>
      <c r="F13" s="451">
        <v>204.49857</v>
      </c>
      <c r="G13" s="451">
        <v>0</v>
      </c>
      <c r="H13" s="451">
        <v>0</v>
      </c>
      <c r="I13" s="451">
        <v>30829.254710000001</v>
      </c>
      <c r="J13" s="451">
        <v>5836.67695</v>
      </c>
      <c r="K13" s="451">
        <v>52.662680000000002</v>
      </c>
      <c r="L13" s="451">
        <v>4.9515500000000001</v>
      </c>
      <c r="M13" s="451">
        <v>0</v>
      </c>
      <c r="N13" s="451">
        <v>89.689479999999989</v>
      </c>
      <c r="O13" s="451">
        <v>0</v>
      </c>
      <c r="P13" s="451">
        <v>0</v>
      </c>
      <c r="Q13" s="451">
        <v>5983.9806600000002</v>
      </c>
      <c r="R13" s="20"/>
    </row>
    <row r="14" spans="1:25">
      <c r="A14" s="477" t="s">
        <v>138</v>
      </c>
      <c r="B14" s="451">
        <v>0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0</v>
      </c>
      <c r="I14" s="451">
        <v>0</v>
      </c>
      <c r="J14" s="451">
        <v>0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0</v>
      </c>
      <c r="R14" s="20"/>
    </row>
    <row r="15" spans="1:25">
      <c r="A15" s="477" t="s">
        <v>139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0"/>
    </row>
    <row r="16" spans="1:25">
      <c r="A16" s="477" t="s">
        <v>140</v>
      </c>
      <c r="B16" s="451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0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20"/>
    </row>
    <row r="17" spans="1:18">
      <c r="A17" s="477" t="s">
        <v>779</v>
      </c>
      <c r="B17" s="451">
        <v>2108.9414900000002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451">
        <v>0</v>
      </c>
      <c r="I17" s="451">
        <v>2108.9414900000002</v>
      </c>
      <c r="J17" s="451">
        <v>2891.39887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2891.39887</v>
      </c>
      <c r="R17" s="20"/>
    </row>
    <row r="18" spans="1:18">
      <c r="A18" s="477" t="s">
        <v>141</v>
      </c>
      <c r="B18" s="451">
        <v>857.7668000000001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857.7668000000001</v>
      </c>
      <c r="J18" s="451">
        <v>470.96029999999996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0</v>
      </c>
      <c r="Q18" s="451">
        <v>470.96029999999996</v>
      </c>
      <c r="R18" s="20"/>
    </row>
    <row r="19" spans="1:18">
      <c r="A19" s="477" t="s">
        <v>142</v>
      </c>
      <c r="B19" s="451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451">
        <v>0</v>
      </c>
      <c r="I19" s="451">
        <v>0</v>
      </c>
      <c r="J19" s="451">
        <v>0</v>
      </c>
      <c r="K19" s="451">
        <v>0</v>
      </c>
      <c r="L19" s="451">
        <v>0</v>
      </c>
      <c r="M19" s="451">
        <v>0</v>
      </c>
      <c r="N19" s="451">
        <v>0</v>
      </c>
      <c r="O19" s="451">
        <v>0</v>
      </c>
      <c r="P19" s="451">
        <v>0</v>
      </c>
      <c r="Q19" s="451">
        <v>0</v>
      </c>
      <c r="R19" s="20"/>
    </row>
    <row r="20" spans="1:18">
      <c r="A20" s="477" t="s">
        <v>143</v>
      </c>
      <c r="B20" s="451">
        <v>0</v>
      </c>
      <c r="C20" s="451">
        <v>0</v>
      </c>
      <c r="D20" s="451">
        <v>0</v>
      </c>
      <c r="E20" s="451">
        <v>0</v>
      </c>
      <c r="F20" s="451">
        <v>0</v>
      </c>
      <c r="G20" s="451">
        <v>0</v>
      </c>
      <c r="H20" s="451">
        <v>0</v>
      </c>
      <c r="I20" s="451">
        <v>0</v>
      </c>
      <c r="J20" s="451">
        <v>0</v>
      </c>
      <c r="K20" s="451">
        <v>0</v>
      </c>
      <c r="L20" s="451">
        <v>0</v>
      </c>
      <c r="M20" s="451">
        <v>0</v>
      </c>
      <c r="N20" s="451">
        <v>0</v>
      </c>
      <c r="O20" s="451">
        <v>0</v>
      </c>
      <c r="P20" s="451">
        <v>0</v>
      </c>
      <c r="Q20" s="451">
        <v>0</v>
      </c>
      <c r="R20" s="20"/>
    </row>
    <row r="21" spans="1:18">
      <c r="A21" s="477" t="s">
        <v>144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8">
      <c r="A22" s="477" t="s">
        <v>145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8">
      <c r="A23" s="477" t="s">
        <v>146</v>
      </c>
      <c r="B23" s="451">
        <v>33.774929999999998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33.774929999999998</v>
      </c>
      <c r="J23" s="451">
        <v>0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8">
      <c r="A24" s="477" t="s">
        <v>147</v>
      </c>
      <c r="B24" s="451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0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>
      <c r="A25" s="477" t="s">
        <v>148</v>
      </c>
      <c r="B25" s="451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0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s="323" customFormat="1">
      <c r="A26" s="478" t="s">
        <v>149</v>
      </c>
      <c r="B26" s="454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454">
        <v>0</v>
      </c>
      <c r="I26" s="454">
        <v>0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  <c r="R26" s="24"/>
    </row>
    <row r="27" spans="1:18" s="323" customFormat="1" ht="111.75" customHeight="1">
      <c r="A27" s="844" t="s">
        <v>136</v>
      </c>
      <c r="B27" s="519">
        <f>SUM(B9:B26)</f>
        <v>180371.13891000004</v>
      </c>
      <c r="C27" s="519">
        <f t="shared" ref="C27:Q27" si="0">SUM(C9:C26)</f>
        <v>57.135349999999995</v>
      </c>
      <c r="D27" s="519">
        <f t="shared" si="0"/>
        <v>782.48293000000001</v>
      </c>
      <c r="E27" s="519">
        <f t="shared" si="0"/>
        <v>0</v>
      </c>
      <c r="F27" s="519">
        <f t="shared" si="0"/>
        <v>1010.03583</v>
      </c>
      <c r="G27" s="519">
        <f t="shared" si="0"/>
        <v>0</v>
      </c>
      <c r="H27" s="519">
        <f t="shared" si="0"/>
        <v>0</v>
      </c>
      <c r="I27" s="519">
        <f t="shared" si="0"/>
        <v>182220.79302000004</v>
      </c>
      <c r="J27" s="519">
        <f t="shared" si="0"/>
        <v>44289.685129999991</v>
      </c>
      <c r="K27" s="519">
        <f t="shared" si="0"/>
        <v>130.32926</v>
      </c>
      <c r="L27" s="519">
        <f t="shared" si="0"/>
        <v>617.86703</v>
      </c>
      <c r="M27" s="519">
        <f t="shared" si="0"/>
        <v>0</v>
      </c>
      <c r="N27" s="519">
        <f t="shared" si="0"/>
        <v>1484.2442800000001</v>
      </c>
      <c r="O27" s="519">
        <f t="shared" si="0"/>
        <v>0</v>
      </c>
      <c r="P27" s="519">
        <f t="shared" si="0"/>
        <v>0</v>
      </c>
      <c r="Q27" s="519">
        <f t="shared" si="0"/>
        <v>46522.12569999999</v>
      </c>
      <c r="R27" s="24"/>
    </row>
    <row r="28" spans="1:18" ht="27.75" customHeight="1" thickBot="1">
      <c r="A28" s="9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46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31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31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31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31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31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31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3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31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31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31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31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31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3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31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31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31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3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31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31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31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31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3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31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31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31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35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35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35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35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36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36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3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31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31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31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31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35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3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31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31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31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31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35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3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31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31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31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31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31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31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31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31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35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3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31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31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31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31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31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31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31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31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31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3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31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31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31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37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37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37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37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37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37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37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37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37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Y652"/>
  <sheetViews>
    <sheetView topLeftCell="A2" zoomScale="25" zoomScaleNormal="25" workbookViewId="0">
      <selection activeCell="A2" sqref="A2:Q2"/>
    </sheetView>
  </sheetViews>
  <sheetFormatPr defaultRowHeight="60"/>
  <cols>
    <col min="1" max="1" width="228" style="445" customWidth="1"/>
    <col min="2" max="2" width="69.85546875" style="239" customWidth="1"/>
    <col min="3" max="3" width="69.85546875" style="446" customWidth="1"/>
    <col min="4" max="17" width="69.85546875" style="239" customWidth="1"/>
    <col min="18" max="18" width="6.5703125" style="19" customWidth="1"/>
    <col min="19" max="256" width="11.42578125" style="239" customWidth="1"/>
    <col min="257" max="16384" width="9.140625" style="239"/>
  </cols>
  <sheetData>
    <row r="1" spans="1:25" s="25" customFormat="1" ht="5.25" hidden="1" customHeight="1">
      <c r="A1" s="508"/>
      <c r="B1" s="3"/>
      <c r="C1" s="4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17"/>
    </row>
    <row r="2" spans="1:25" s="26" customFormat="1" ht="64.5">
      <c r="A2" s="1229" t="s">
        <v>774</v>
      </c>
      <c r="B2" s="1229"/>
      <c r="C2" s="1229"/>
      <c r="D2" s="1229"/>
      <c r="E2" s="1229"/>
      <c r="F2" s="1229"/>
      <c r="G2" s="1229"/>
      <c r="H2" s="1229"/>
      <c r="I2" s="1229"/>
      <c r="J2" s="1229"/>
      <c r="K2" s="1229"/>
      <c r="L2" s="1229"/>
      <c r="M2" s="1229"/>
      <c r="N2" s="1229"/>
      <c r="O2" s="1229"/>
      <c r="P2" s="1229"/>
      <c r="Q2" s="1229"/>
      <c r="R2" s="17"/>
    </row>
    <row r="3" spans="1:25" s="26" customFormat="1" ht="75" customHeight="1">
      <c r="A3" s="1229" t="s">
        <v>177</v>
      </c>
      <c r="B3" s="1229"/>
      <c r="C3" s="1229"/>
      <c r="D3" s="1229"/>
      <c r="E3" s="1229"/>
      <c r="F3" s="1229"/>
      <c r="G3" s="1229"/>
      <c r="H3" s="1229"/>
      <c r="I3" s="1229"/>
      <c r="J3" s="1229"/>
      <c r="K3" s="1229"/>
      <c r="L3" s="1229"/>
      <c r="M3" s="1229"/>
      <c r="N3" s="1229"/>
      <c r="O3" s="1229"/>
      <c r="P3" s="1229"/>
      <c r="Q3" s="1229"/>
      <c r="R3" s="17"/>
    </row>
    <row r="4" spans="1:25" s="26" customFormat="1" ht="63" customHeight="1">
      <c r="A4" s="1229" t="s">
        <v>922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7"/>
    </row>
    <row r="5" spans="1:25" s="40" customFormat="1" ht="63.75">
      <c r="A5" s="1236" t="s">
        <v>75</v>
      </c>
      <c r="B5" s="1236"/>
      <c r="C5" s="1236"/>
      <c r="D5" s="1236"/>
      <c r="E5" s="1236"/>
      <c r="F5" s="1236"/>
      <c r="G5" s="1236"/>
      <c r="H5" s="1236"/>
      <c r="I5" s="1236"/>
      <c r="J5" s="1236"/>
      <c r="K5" s="1236"/>
      <c r="L5" s="1236"/>
      <c r="M5" s="1236"/>
      <c r="N5" s="1236"/>
      <c r="O5" s="1236"/>
      <c r="P5" s="1236"/>
      <c r="Q5" s="1236"/>
      <c r="R5" s="18"/>
    </row>
    <row r="6" spans="1:25" ht="6" customHeight="1"/>
    <row r="7" spans="1:25" s="13" customFormat="1" ht="82.5" customHeight="1">
      <c r="A7" s="509"/>
      <c r="B7" s="1225" t="s">
        <v>185</v>
      </c>
      <c r="C7" s="1225"/>
      <c r="D7" s="1225"/>
      <c r="E7" s="1225"/>
      <c r="F7" s="1225"/>
      <c r="G7" s="1225"/>
      <c r="H7" s="1225"/>
      <c r="I7" s="1225"/>
      <c r="J7" s="1225" t="s">
        <v>186</v>
      </c>
      <c r="K7" s="1225"/>
      <c r="L7" s="1225"/>
      <c r="M7" s="1225"/>
      <c r="N7" s="1225"/>
      <c r="O7" s="1225"/>
      <c r="P7" s="1225"/>
      <c r="Q7" s="1225"/>
      <c r="R7" s="20"/>
    </row>
    <row r="8" spans="1:25" s="12" customFormat="1" ht="180">
      <c r="A8" s="449" t="s">
        <v>164</v>
      </c>
      <c r="B8" s="472" t="s">
        <v>170</v>
      </c>
      <c r="C8" s="473" t="s">
        <v>171</v>
      </c>
      <c r="D8" s="472" t="s">
        <v>172</v>
      </c>
      <c r="E8" s="472" t="s">
        <v>173</v>
      </c>
      <c r="F8" s="473" t="s">
        <v>174</v>
      </c>
      <c r="G8" s="472" t="s">
        <v>175</v>
      </c>
      <c r="H8" s="472" t="s">
        <v>176</v>
      </c>
      <c r="I8" s="473" t="s">
        <v>136</v>
      </c>
      <c r="J8" s="472" t="s">
        <v>170</v>
      </c>
      <c r="K8" s="472" t="s">
        <v>171</v>
      </c>
      <c r="L8" s="473" t="s">
        <v>172</v>
      </c>
      <c r="M8" s="472" t="s">
        <v>173</v>
      </c>
      <c r="N8" s="472" t="s">
        <v>174</v>
      </c>
      <c r="O8" s="472" t="s">
        <v>175</v>
      </c>
      <c r="P8" s="472" t="s">
        <v>176</v>
      </c>
      <c r="Q8" s="472" t="s">
        <v>136</v>
      </c>
      <c r="R8" s="15"/>
      <c r="S8" s="14"/>
      <c r="T8" s="14"/>
      <c r="U8" s="15"/>
      <c r="V8" s="14"/>
      <c r="W8" s="14"/>
      <c r="X8" s="15"/>
      <c r="Y8" s="14"/>
    </row>
    <row r="9" spans="1:25">
      <c r="A9" s="450" t="s">
        <v>775</v>
      </c>
      <c r="B9" s="451">
        <v>47665.094090000006</v>
      </c>
      <c r="C9" s="451">
        <v>71.09</v>
      </c>
      <c r="D9" s="451">
        <v>183.02342000000002</v>
      </c>
      <c r="E9" s="451">
        <v>0</v>
      </c>
      <c r="F9" s="451">
        <v>205.79945999999998</v>
      </c>
      <c r="G9" s="451">
        <v>0</v>
      </c>
      <c r="H9" s="451">
        <v>0</v>
      </c>
      <c r="I9" s="451">
        <v>48125.006970000002</v>
      </c>
      <c r="J9" s="451">
        <v>52008.642270000004</v>
      </c>
      <c r="K9" s="451">
        <v>394.25319999999999</v>
      </c>
      <c r="L9" s="451">
        <v>817.9365600000001</v>
      </c>
      <c r="M9" s="451">
        <v>0</v>
      </c>
      <c r="N9" s="451">
        <v>365.13261</v>
      </c>
      <c r="O9" s="451">
        <v>0</v>
      </c>
      <c r="P9" s="451">
        <v>0</v>
      </c>
      <c r="Q9" s="451">
        <v>53585.964639999998</v>
      </c>
      <c r="R9" s="20"/>
    </row>
    <row r="10" spans="1:25">
      <c r="A10" s="450" t="s">
        <v>776</v>
      </c>
      <c r="B10" s="452">
        <v>190.06310000000002</v>
      </c>
      <c r="C10" s="452">
        <v>0</v>
      </c>
      <c r="D10" s="452">
        <v>0</v>
      </c>
      <c r="E10" s="452">
        <v>0</v>
      </c>
      <c r="F10" s="452">
        <v>0</v>
      </c>
      <c r="G10" s="452">
        <v>0</v>
      </c>
      <c r="H10" s="452">
        <v>0</v>
      </c>
      <c r="I10" s="452">
        <v>190.06310000000002</v>
      </c>
      <c r="J10" s="452">
        <v>44.28</v>
      </c>
      <c r="K10" s="452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44.28</v>
      </c>
      <c r="R10" s="20"/>
    </row>
    <row r="11" spans="1:25">
      <c r="A11" s="450" t="s">
        <v>777</v>
      </c>
      <c r="B11" s="452">
        <v>0</v>
      </c>
      <c r="C11" s="452">
        <v>0</v>
      </c>
      <c r="D11" s="452">
        <v>0</v>
      </c>
      <c r="E11" s="452">
        <v>0</v>
      </c>
      <c r="F11" s="452">
        <v>0</v>
      </c>
      <c r="G11" s="452">
        <v>0</v>
      </c>
      <c r="H11" s="452">
        <v>0</v>
      </c>
      <c r="I11" s="452">
        <v>0</v>
      </c>
      <c r="J11" s="452">
        <v>0</v>
      </c>
      <c r="K11" s="452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20"/>
    </row>
    <row r="12" spans="1:25">
      <c r="A12" s="450" t="s">
        <v>137</v>
      </c>
      <c r="B12" s="451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451">
        <v>0</v>
      </c>
      <c r="I12" s="451">
        <v>0</v>
      </c>
      <c r="J12" s="451">
        <v>0</v>
      </c>
      <c r="K12" s="451">
        <v>0</v>
      </c>
      <c r="L12" s="451">
        <v>0</v>
      </c>
      <c r="M12" s="451">
        <v>0</v>
      </c>
      <c r="N12" s="451">
        <v>0</v>
      </c>
      <c r="O12" s="451">
        <v>0</v>
      </c>
      <c r="P12" s="451">
        <v>0</v>
      </c>
      <c r="Q12" s="451">
        <v>0</v>
      </c>
      <c r="R12" s="20"/>
    </row>
    <row r="13" spans="1:25">
      <c r="A13" s="450" t="s">
        <v>778</v>
      </c>
      <c r="B13" s="451">
        <v>13118.603090000001</v>
      </c>
      <c r="C13" s="451">
        <v>0</v>
      </c>
      <c r="D13" s="451">
        <v>95.603920000000002</v>
      </c>
      <c r="E13" s="451">
        <v>0</v>
      </c>
      <c r="F13" s="451">
        <v>0</v>
      </c>
      <c r="G13" s="451">
        <v>0</v>
      </c>
      <c r="H13" s="451">
        <v>0</v>
      </c>
      <c r="I13" s="451">
        <v>13214.20701</v>
      </c>
      <c r="J13" s="451">
        <v>6739.38796</v>
      </c>
      <c r="K13" s="451">
        <v>0</v>
      </c>
      <c r="L13" s="451">
        <v>39.986280000000001</v>
      </c>
      <c r="M13" s="451">
        <v>0</v>
      </c>
      <c r="N13" s="451">
        <v>138.05068</v>
      </c>
      <c r="O13" s="451">
        <v>0</v>
      </c>
      <c r="P13" s="451">
        <v>0</v>
      </c>
      <c r="Q13" s="451">
        <v>6917.4249199999995</v>
      </c>
      <c r="R13" s="20"/>
    </row>
    <row r="14" spans="1:25">
      <c r="A14" s="450" t="s">
        <v>138</v>
      </c>
      <c r="B14" s="451">
        <v>0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451">
        <v>0</v>
      </c>
      <c r="I14" s="451">
        <v>0</v>
      </c>
      <c r="J14" s="451">
        <v>0</v>
      </c>
      <c r="K14" s="451">
        <v>0</v>
      </c>
      <c r="L14" s="451">
        <v>0</v>
      </c>
      <c r="M14" s="451">
        <v>0</v>
      </c>
      <c r="N14" s="451">
        <v>0</v>
      </c>
      <c r="O14" s="451">
        <v>0</v>
      </c>
      <c r="P14" s="451">
        <v>0</v>
      </c>
      <c r="Q14" s="451">
        <v>0</v>
      </c>
      <c r="R14" s="20"/>
    </row>
    <row r="15" spans="1:25">
      <c r="A15" s="450" t="s">
        <v>139</v>
      </c>
      <c r="B15" s="451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451">
        <v>0</v>
      </c>
      <c r="I15" s="451">
        <v>0</v>
      </c>
      <c r="J15" s="451">
        <v>0</v>
      </c>
      <c r="K15" s="451">
        <v>0</v>
      </c>
      <c r="L15" s="451">
        <v>0</v>
      </c>
      <c r="M15" s="451">
        <v>0</v>
      </c>
      <c r="N15" s="451">
        <v>0</v>
      </c>
      <c r="O15" s="451">
        <v>0</v>
      </c>
      <c r="P15" s="451">
        <v>0</v>
      </c>
      <c r="Q15" s="451">
        <v>0</v>
      </c>
      <c r="R15" s="20"/>
    </row>
    <row r="16" spans="1:25">
      <c r="A16" s="450" t="s">
        <v>140</v>
      </c>
      <c r="B16" s="451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451">
        <v>0</v>
      </c>
      <c r="I16" s="451">
        <v>0</v>
      </c>
      <c r="J16" s="451">
        <v>0</v>
      </c>
      <c r="K16" s="451">
        <v>0</v>
      </c>
      <c r="L16" s="451">
        <v>0</v>
      </c>
      <c r="M16" s="451">
        <v>0</v>
      </c>
      <c r="N16" s="451">
        <v>0</v>
      </c>
      <c r="O16" s="451">
        <v>0</v>
      </c>
      <c r="P16" s="451">
        <v>0</v>
      </c>
      <c r="Q16" s="451">
        <v>0</v>
      </c>
      <c r="R16" s="20"/>
    </row>
    <row r="17" spans="1:18">
      <c r="A17" s="450" t="s">
        <v>779</v>
      </c>
      <c r="B17" s="451">
        <v>773.74391000000003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451">
        <v>0</v>
      </c>
      <c r="I17" s="451">
        <v>773.74391000000003</v>
      </c>
      <c r="J17" s="451">
        <v>96.216119999999989</v>
      </c>
      <c r="K17" s="451">
        <v>0</v>
      </c>
      <c r="L17" s="451">
        <v>0</v>
      </c>
      <c r="M17" s="451">
        <v>0</v>
      </c>
      <c r="N17" s="451">
        <v>0</v>
      </c>
      <c r="O17" s="451">
        <v>0</v>
      </c>
      <c r="P17" s="451">
        <v>0</v>
      </c>
      <c r="Q17" s="451">
        <v>96.216119999999989</v>
      </c>
      <c r="R17" s="20"/>
    </row>
    <row r="18" spans="1:18">
      <c r="A18" s="450" t="s">
        <v>141</v>
      </c>
      <c r="B18" s="451">
        <v>5021.90715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451">
        <v>0</v>
      </c>
      <c r="I18" s="451">
        <v>5021.90715</v>
      </c>
      <c r="J18" s="451">
        <v>0</v>
      </c>
      <c r="K18" s="451">
        <v>0</v>
      </c>
      <c r="L18" s="451">
        <v>0</v>
      </c>
      <c r="M18" s="451">
        <v>0</v>
      </c>
      <c r="N18" s="451">
        <v>0</v>
      </c>
      <c r="O18" s="451">
        <v>0</v>
      </c>
      <c r="P18" s="451">
        <v>0</v>
      </c>
      <c r="Q18" s="451">
        <v>0</v>
      </c>
      <c r="R18" s="20"/>
    </row>
    <row r="19" spans="1:18">
      <c r="A19" s="450" t="s">
        <v>142</v>
      </c>
      <c r="B19" s="451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451">
        <v>0</v>
      </c>
      <c r="I19" s="451">
        <v>0</v>
      </c>
      <c r="J19" s="451">
        <v>0</v>
      </c>
      <c r="K19" s="451">
        <v>0</v>
      </c>
      <c r="L19" s="451">
        <v>0</v>
      </c>
      <c r="M19" s="451">
        <v>0</v>
      </c>
      <c r="N19" s="451">
        <v>0</v>
      </c>
      <c r="O19" s="451">
        <v>0</v>
      </c>
      <c r="P19" s="451">
        <v>0</v>
      </c>
      <c r="Q19" s="451">
        <v>0</v>
      </c>
      <c r="R19" s="20"/>
    </row>
    <row r="20" spans="1:18">
      <c r="A20" s="450" t="s">
        <v>143</v>
      </c>
      <c r="B20" s="451">
        <v>0</v>
      </c>
      <c r="C20" s="451">
        <v>0</v>
      </c>
      <c r="D20" s="451">
        <v>0</v>
      </c>
      <c r="E20" s="451">
        <v>0</v>
      </c>
      <c r="F20" s="451">
        <v>0</v>
      </c>
      <c r="G20" s="451">
        <v>0</v>
      </c>
      <c r="H20" s="451">
        <v>0</v>
      </c>
      <c r="I20" s="451">
        <v>0</v>
      </c>
      <c r="J20" s="451">
        <v>0</v>
      </c>
      <c r="K20" s="451">
        <v>0</v>
      </c>
      <c r="L20" s="451">
        <v>0</v>
      </c>
      <c r="M20" s="451">
        <v>0</v>
      </c>
      <c r="N20" s="451">
        <v>0</v>
      </c>
      <c r="O20" s="451">
        <v>0</v>
      </c>
      <c r="P20" s="451">
        <v>0</v>
      </c>
      <c r="Q20" s="451">
        <v>0</v>
      </c>
      <c r="R20" s="20"/>
    </row>
    <row r="21" spans="1:18">
      <c r="A21" s="450" t="s">
        <v>144</v>
      </c>
      <c r="B21" s="451">
        <v>0</v>
      </c>
      <c r="C21" s="451">
        <v>0</v>
      </c>
      <c r="D21" s="451">
        <v>0</v>
      </c>
      <c r="E21" s="451">
        <v>0</v>
      </c>
      <c r="F21" s="451">
        <v>0</v>
      </c>
      <c r="G21" s="451">
        <v>0</v>
      </c>
      <c r="H21" s="451">
        <v>0</v>
      </c>
      <c r="I21" s="451">
        <v>0</v>
      </c>
      <c r="J21" s="451">
        <v>0</v>
      </c>
      <c r="K21" s="451">
        <v>0</v>
      </c>
      <c r="L21" s="451">
        <v>0</v>
      </c>
      <c r="M21" s="451">
        <v>0</v>
      </c>
      <c r="N21" s="451">
        <v>0</v>
      </c>
      <c r="O21" s="451">
        <v>0</v>
      </c>
      <c r="P21" s="451">
        <v>0</v>
      </c>
      <c r="Q21" s="451">
        <v>0</v>
      </c>
      <c r="R21" s="20"/>
    </row>
    <row r="22" spans="1:18">
      <c r="A22" s="450" t="s">
        <v>145</v>
      </c>
      <c r="B22" s="451">
        <v>0</v>
      </c>
      <c r="C22" s="451">
        <v>0</v>
      </c>
      <c r="D22" s="451">
        <v>0</v>
      </c>
      <c r="E22" s="451">
        <v>0</v>
      </c>
      <c r="F22" s="451">
        <v>0</v>
      </c>
      <c r="G22" s="451">
        <v>0</v>
      </c>
      <c r="H22" s="451">
        <v>0</v>
      </c>
      <c r="I22" s="451">
        <v>0</v>
      </c>
      <c r="J22" s="451">
        <v>0</v>
      </c>
      <c r="K22" s="451">
        <v>0</v>
      </c>
      <c r="L22" s="451">
        <v>0</v>
      </c>
      <c r="M22" s="451">
        <v>0</v>
      </c>
      <c r="N22" s="451">
        <v>0</v>
      </c>
      <c r="O22" s="451">
        <v>0</v>
      </c>
      <c r="P22" s="451">
        <v>0</v>
      </c>
      <c r="Q22" s="451">
        <v>0</v>
      </c>
      <c r="R22" s="20"/>
    </row>
    <row r="23" spans="1:18">
      <c r="A23" s="450" t="s">
        <v>146</v>
      </c>
      <c r="B23" s="451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451">
        <v>0</v>
      </c>
      <c r="I23" s="451">
        <v>0</v>
      </c>
      <c r="J23" s="451">
        <v>0</v>
      </c>
      <c r="K23" s="451">
        <v>0</v>
      </c>
      <c r="L23" s="451">
        <v>0</v>
      </c>
      <c r="M23" s="451">
        <v>0</v>
      </c>
      <c r="N23" s="451">
        <v>0</v>
      </c>
      <c r="O23" s="451">
        <v>0</v>
      </c>
      <c r="P23" s="451">
        <v>0</v>
      </c>
      <c r="Q23" s="451">
        <v>0</v>
      </c>
      <c r="R23" s="20"/>
    </row>
    <row r="24" spans="1:18">
      <c r="A24" s="450" t="s">
        <v>147</v>
      </c>
      <c r="B24" s="451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0</v>
      </c>
      <c r="J24" s="451">
        <v>0</v>
      </c>
      <c r="K24" s="451">
        <v>0</v>
      </c>
      <c r="L24" s="451">
        <v>0</v>
      </c>
      <c r="M24" s="451">
        <v>0</v>
      </c>
      <c r="N24" s="451">
        <v>0</v>
      </c>
      <c r="O24" s="451">
        <v>0</v>
      </c>
      <c r="P24" s="451">
        <v>0</v>
      </c>
      <c r="Q24" s="451">
        <v>0</v>
      </c>
      <c r="R24" s="20"/>
    </row>
    <row r="25" spans="1:18">
      <c r="A25" s="450" t="s">
        <v>148</v>
      </c>
      <c r="B25" s="451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451">
        <v>0</v>
      </c>
      <c r="I25" s="451">
        <v>0</v>
      </c>
      <c r="J25" s="451">
        <v>0</v>
      </c>
      <c r="K25" s="451">
        <v>0</v>
      </c>
      <c r="L25" s="451">
        <v>0</v>
      </c>
      <c r="M25" s="451">
        <v>0</v>
      </c>
      <c r="N25" s="451">
        <v>0</v>
      </c>
      <c r="O25" s="451">
        <v>0</v>
      </c>
      <c r="P25" s="451">
        <v>0</v>
      </c>
      <c r="Q25" s="451">
        <v>0</v>
      </c>
      <c r="R25" s="20"/>
    </row>
    <row r="26" spans="1:18" s="323" customFormat="1">
      <c r="A26" s="453" t="s">
        <v>149</v>
      </c>
      <c r="B26" s="454">
        <v>0</v>
      </c>
      <c r="C26" s="454">
        <v>0</v>
      </c>
      <c r="D26" s="454">
        <v>0</v>
      </c>
      <c r="E26" s="454">
        <v>0</v>
      </c>
      <c r="F26" s="454">
        <v>0</v>
      </c>
      <c r="G26" s="454">
        <v>0</v>
      </c>
      <c r="H26" s="454">
        <v>0</v>
      </c>
      <c r="I26" s="454">
        <v>0</v>
      </c>
      <c r="J26" s="454">
        <v>0</v>
      </c>
      <c r="K26" s="454">
        <v>0</v>
      </c>
      <c r="L26" s="454">
        <v>0</v>
      </c>
      <c r="M26" s="454">
        <v>0</v>
      </c>
      <c r="N26" s="454">
        <v>0</v>
      </c>
      <c r="O26" s="454">
        <v>0</v>
      </c>
      <c r="P26" s="454">
        <v>0</v>
      </c>
      <c r="Q26" s="454">
        <v>0</v>
      </c>
      <c r="R26" s="24"/>
    </row>
    <row r="27" spans="1:18" s="323" customFormat="1" ht="111.75" customHeight="1">
      <c r="A27" s="518" t="s">
        <v>136</v>
      </c>
      <c r="B27" s="519">
        <f>SUM(B9:B26)</f>
        <v>66769.411340000006</v>
      </c>
      <c r="C27" s="519">
        <f t="shared" ref="C27:Q27" si="0">SUM(C9:C26)</f>
        <v>71.09</v>
      </c>
      <c r="D27" s="519">
        <f t="shared" si="0"/>
        <v>278.62734</v>
      </c>
      <c r="E27" s="519">
        <f t="shared" si="0"/>
        <v>0</v>
      </c>
      <c r="F27" s="519">
        <f t="shared" si="0"/>
        <v>205.79945999999998</v>
      </c>
      <c r="G27" s="519">
        <f t="shared" si="0"/>
        <v>0</v>
      </c>
      <c r="H27" s="519">
        <f t="shared" si="0"/>
        <v>0</v>
      </c>
      <c r="I27" s="519">
        <f t="shared" si="0"/>
        <v>67324.928140000004</v>
      </c>
      <c r="J27" s="519">
        <f t="shared" si="0"/>
        <v>58888.52635</v>
      </c>
      <c r="K27" s="519">
        <f t="shared" si="0"/>
        <v>394.25319999999999</v>
      </c>
      <c r="L27" s="519">
        <f t="shared" si="0"/>
        <v>857.92284000000006</v>
      </c>
      <c r="M27" s="519">
        <f t="shared" si="0"/>
        <v>0</v>
      </c>
      <c r="N27" s="519">
        <f t="shared" si="0"/>
        <v>503.18329</v>
      </c>
      <c r="O27" s="519">
        <f t="shared" si="0"/>
        <v>0</v>
      </c>
      <c r="P27" s="519">
        <f t="shared" si="0"/>
        <v>0</v>
      </c>
      <c r="Q27" s="519">
        <f t="shared" si="0"/>
        <v>60643.885679999992</v>
      </c>
      <c r="R27" s="24"/>
    </row>
    <row r="28" spans="1:18" ht="27.75" customHeight="1" thickBot="1">
      <c r="A28" s="511"/>
      <c r="B28" s="10"/>
      <c r="C28" s="21"/>
      <c r="D28" s="11"/>
      <c r="E28" s="11"/>
      <c r="F28" s="11"/>
      <c r="G28" s="11"/>
      <c r="H28" s="11"/>
      <c r="I28" s="11"/>
      <c r="J28" s="11"/>
      <c r="K28" s="11"/>
      <c r="L28" s="10"/>
      <c r="M28" s="10"/>
      <c r="N28" s="10"/>
      <c r="O28" s="10"/>
      <c r="P28" s="10"/>
      <c r="Q28" s="10"/>
      <c r="R28" s="20"/>
    </row>
    <row r="29" spans="1:18" ht="87" customHeight="1">
      <c r="A29" s="461" t="s">
        <v>152</v>
      </c>
      <c r="B29" s="5"/>
      <c r="C29" s="22"/>
      <c r="D29" s="6"/>
      <c r="E29" s="6"/>
      <c r="F29" s="6"/>
      <c r="G29" s="6"/>
      <c r="H29" s="6"/>
      <c r="I29" s="6"/>
      <c r="J29" s="6"/>
      <c r="K29" s="6"/>
      <c r="L29" s="7"/>
      <c r="M29" s="7"/>
      <c r="N29" s="244"/>
      <c r="O29" s="244"/>
      <c r="P29" s="244"/>
      <c r="Q29" s="244"/>
    </row>
    <row r="30" spans="1:18" ht="13.5" customHeight="1">
      <c r="A30" s="462"/>
      <c r="B30" s="32"/>
      <c r="C30" s="16"/>
      <c r="D30" s="30"/>
      <c r="E30" s="30"/>
      <c r="F30" s="30"/>
      <c r="G30" s="30"/>
      <c r="H30" s="30"/>
      <c r="I30" s="30"/>
      <c r="J30" s="30"/>
      <c r="K30" s="30"/>
      <c r="L30" s="30"/>
      <c r="M30" s="8"/>
      <c r="N30" s="244"/>
      <c r="O30" s="244"/>
      <c r="P30" s="244"/>
      <c r="Q30" s="244"/>
    </row>
    <row r="31" spans="1:18" ht="13.5" customHeight="1">
      <c r="A31" s="462"/>
      <c r="B31" s="32"/>
      <c r="C31" s="16"/>
      <c r="D31" s="30"/>
      <c r="E31" s="30"/>
      <c r="F31" s="30"/>
      <c r="G31" s="30"/>
      <c r="H31" s="30"/>
      <c r="I31" s="30"/>
      <c r="J31" s="30"/>
      <c r="K31" s="30"/>
      <c r="L31" s="30"/>
      <c r="M31" s="8"/>
      <c r="N31" s="244"/>
      <c r="O31" s="244"/>
      <c r="P31" s="244"/>
      <c r="Q31" s="244"/>
    </row>
    <row r="32" spans="1:18" ht="13.5" customHeight="1">
      <c r="A32" s="462"/>
      <c r="B32" s="32"/>
      <c r="C32" s="16"/>
      <c r="D32" s="30"/>
      <c r="E32" s="30"/>
      <c r="F32" s="30"/>
      <c r="G32" s="30"/>
      <c r="H32" s="30"/>
      <c r="I32" s="30"/>
      <c r="J32" s="30"/>
      <c r="K32" s="30"/>
      <c r="L32" s="30"/>
      <c r="M32" s="8"/>
      <c r="N32" s="244"/>
      <c r="O32" s="244"/>
      <c r="P32" s="244"/>
      <c r="Q32" s="244"/>
    </row>
    <row r="33" spans="1:17" ht="13.5" customHeight="1">
      <c r="A33" s="462"/>
      <c r="B33" s="32"/>
      <c r="C33" s="16"/>
      <c r="D33" s="30"/>
      <c r="E33" s="30"/>
      <c r="F33" s="30"/>
      <c r="G33" s="30"/>
      <c r="H33" s="30"/>
      <c r="I33" s="30"/>
      <c r="J33" s="30"/>
      <c r="K33" s="30"/>
      <c r="L33" s="30"/>
      <c r="M33" s="8"/>
      <c r="N33" s="244"/>
      <c r="O33" s="244"/>
      <c r="P33" s="244"/>
      <c r="Q33" s="244"/>
    </row>
    <row r="34" spans="1:17" ht="13.5" customHeight="1">
      <c r="A34" s="462"/>
      <c r="B34" s="32"/>
      <c r="C34" s="16"/>
      <c r="D34" s="30"/>
      <c r="E34" s="30"/>
      <c r="F34" s="30"/>
      <c r="G34" s="30"/>
      <c r="H34" s="30"/>
      <c r="I34" s="30"/>
      <c r="J34" s="30"/>
      <c r="K34" s="30"/>
      <c r="L34" s="30"/>
      <c r="M34" s="8"/>
      <c r="N34" s="244"/>
      <c r="O34" s="244"/>
      <c r="P34" s="244"/>
      <c r="Q34" s="244"/>
    </row>
    <row r="35" spans="1:17" ht="13.5" customHeight="1">
      <c r="A35" s="462"/>
      <c r="B35" s="32"/>
      <c r="C35" s="16"/>
      <c r="D35" s="30"/>
      <c r="E35" s="30"/>
      <c r="F35" s="30"/>
      <c r="G35" s="30"/>
      <c r="H35" s="30"/>
      <c r="I35" s="30"/>
      <c r="J35" s="30"/>
      <c r="K35" s="30"/>
      <c r="L35" s="30"/>
      <c r="M35" s="8"/>
      <c r="N35" s="244"/>
      <c r="O35" s="244"/>
      <c r="P35" s="244"/>
      <c r="Q35" s="244"/>
    </row>
    <row r="36" spans="1:17" ht="13.5" customHeight="1">
      <c r="A36" s="463"/>
      <c r="B36" s="34"/>
      <c r="C36" s="16"/>
      <c r="D36" s="30"/>
      <c r="E36" s="30"/>
      <c r="F36" s="30"/>
      <c r="G36" s="30"/>
      <c r="H36" s="30"/>
      <c r="I36" s="30"/>
      <c r="J36" s="30"/>
      <c r="K36" s="30"/>
      <c r="L36" s="30"/>
      <c r="M36" s="8"/>
      <c r="N36" s="244"/>
      <c r="O36" s="244"/>
      <c r="P36" s="244"/>
      <c r="Q36" s="244"/>
    </row>
    <row r="37" spans="1:17" ht="13.5" customHeight="1">
      <c r="A37" s="462"/>
      <c r="B37" s="34"/>
      <c r="C37" s="16"/>
      <c r="D37" s="30"/>
      <c r="E37" s="30"/>
      <c r="F37" s="30"/>
      <c r="G37" s="30"/>
      <c r="H37" s="30"/>
      <c r="I37" s="30"/>
      <c r="J37" s="30"/>
      <c r="K37" s="30"/>
      <c r="L37" s="30"/>
      <c r="M37" s="8"/>
      <c r="N37" s="244"/>
      <c r="O37" s="244"/>
      <c r="P37" s="244"/>
      <c r="Q37" s="244"/>
    </row>
    <row r="38" spans="1:17" ht="13.5" customHeight="1">
      <c r="A38" s="462"/>
      <c r="B38" s="34"/>
      <c r="C38" s="16"/>
      <c r="D38" s="30"/>
      <c r="E38" s="30"/>
      <c r="F38" s="30"/>
      <c r="G38" s="30"/>
      <c r="H38" s="30"/>
      <c r="I38" s="30"/>
      <c r="J38" s="30"/>
      <c r="K38" s="30"/>
      <c r="L38" s="30"/>
      <c r="M38" s="8"/>
      <c r="N38" s="244"/>
      <c r="O38" s="244"/>
      <c r="P38" s="244"/>
      <c r="Q38" s="244"/>
    </row>
    <row r="39" spans="1:17" ht="13.5" customHeight="1">
      <c r="A39" s="462"/>
      <c r="B39" s="34"/>
      <c r="C39" s="16"/>
      <c r="D39" s="30"/>
      <c r="E39" s="30"/>
      <c r="F39" s="30"/>
      <c r="G39" s="30"/>
      <c r="H39" s="30"/>
      <c r="I39" s="30"/>
      <c r="J39" s="30"/>
      <c r="K39" s="30"/>
      <c r="L39" s="30"/>
      <c r="M39" s="8"/>
      <c r="N39" s="244"/>
      <c r="O39" s="244"/>
      <c r="P39" s="244"/>
      <c r="Q39" s="244"/>
    </row>
    <row r="40" spans="1:17" ht="13.5" customHeight="1">
      <c r="A40" s="462"/>
      <c r="B40" s="34"/>
      <c r="C40" s="16"/>
      <c r="D40" s="30"/>
      <c r="E40" s="30"/>
      <c r="F40" s="30"/>
      <c r="G40" s="30"/>
      <c r="H40" s="30"/>
      <c r="I40" s="30"/>
      <c r="J40" s="30"/>
      <c r="K40" s="30"/>
      <c r="L40" s="30"/>
      <c r="M40" s="8"/>
      <c r="N40" s="244"/>
      <c r="O40" s="244"/>
      <c r="P40" s="244"/>
      <c r="Q40" s="244"/>
    </row>
    <row r="41" spans="1:17" ht="13.5" customHeight="1">
      <c r="A41" s="462"/>
      <c r="B41" s="34"/>
      <c r="C41" s="16"/>
      <c r="D41" s="30"/>
      <c r="E41" s="30"/>
      <c r="F41" s="30"/>
      <c r="G41" s="30"/>
      <c r="H41" s="30"/>
      <c r="I41" s="30"/>
      <c r="J41" s="30"/>
      <c r="K41" s="30"/>
      <c r="L41" s="30"/>
      <c r="M41" s="8"/>
      <c r="N41" s="244"/>
      <c r="O41" s="244"/>
      <c r="P41" s="244"/>
      <c r="Q41" s="244"/>
    </row>
    <row r="42" spans="1:17" ht="13.5" customHeight="1">
      <c r="A42" s="463"/>
      <c r="B42" s="34"/>
      <c r="C42" s="16"/>
      <c r="D42" s="30"/>
      <c r="E42" s="30"/>
      <c r="F42" s="30"/>
      <c r="G42" s="30"/>
      <c r="H42" s="30"/>
      <c r="I42" s="30"/>
      <c r="J42" s="30"/>
      <c r="K42" s="30"/>
      <c r="L42" s="30"/>
      <c r="M42" s="8"/>
      <c r="N42" s="244"/>
      <c r="O42" s="244"/>
      <c r="P42" s="244"/>
      <c r="Q42" s="244"/>
    </row>
    <row r="43" spans="1:17" ht="13.5" customHeight="1">
      <c r="A43" s="462"/>
      <c r="B43" s="32"/>
      <c r="C43" s="16"/>
      <c r="D43" s="30"/>
      <c r="E43" s="30"/>
      <c r="F43" s="30"/>
      <c r="G43" s="30"/>
      <c r="H43" s="30"/>
      <c r="I43" s="30"/>
      <c r="J43" s="30"/>
      <c r="K43" s="30"/>
      <c r="L43" s="30"/>
      <c r="M43" s="8"/>
      <c r="N43" s="244"/>
      <c r="O43" s="244"/>
      <c r="P43" s="244"/>
      <c r="Q43" s="244"/>
    </row>
    <row r="44" spans="1:17" ht="13.5" customHeight="1">
      <c r="A44" s="462"/>
      <c r="B44" s="32"/>
      <c r="C44" s="16"/>
      <c r="D44" s="30"/>
      <c r="E44" s="30"/>
      <c r="F44" s="30"/>
      <c r="G44" s="30"/>
      <c r="H44" s="30"/>
      <c r="I44" s="30"/>
      <c r="J44" s="30"/>
      <c r="K44" s="30"/>
      <c r="L44" s="30"/>
      <c r="M44" s="8"/>
      <c r="N44" s="244"/>
      <c r="O44" s="244"/>
      <c r="P44" s="244"/>
      <c r="Q44" s="244"/>
    </row>
    <row r="45" spans="1:17" ht="13.5" customHeight="1">
      <c r="A45" s="462"/>
      <c r="B45" s="32"/>
      <c r="C45" s="16"/>
      <c r="D45" s="30"/>
      <c r="E45" s="30"/>
      <c r="F45" s="30"/>
      <c r="G45" s="30"/>
      <c r="H45" s="30"/>
      <c r="I45" s="30"/>
      <c r="J45" s="30"/>
      <c r="K45" s="30"/>
      <c r="L45" s="30"/>
      <c r="M45" s="8"/>
      <c r="N45" s="244"/>
      <c r="O45" s="244"/>
      <c r="P45" s="244"/>
      <c r="Q45" s="244"/>
    </row>
    <row r="46" spans="1:17" ht="13.5" customHeight="1">
      <c r="A46" s="463"/>
      <c r="B46" s="32"/>
      <c r="C46" s="16"/>
      <c r="D46" s="30"/>
      <c r="E46" s="30"/>
      <c r="F46" s="30"/>
      <c r="G46" s="30"/>
      <c r="H46" s="30"/>
      <c r="I46" s="30"/>
      <c r="J46" s="30"/>
      <c r="K46" s="30"/>
      <c r="L46" s="30"/>
      <c r="M46" s="8"/>
      <c r="N46" s="244"/>
      <c r="O46" s="244"/>
      <c r="P46" s="244"/>
      <c r="Q46" s="244"/>
    </row>
    <row r="47" spans="1:17" ht="13.5" customHeight="1">
      <c r="A47" s="462"/>
      <c r="B47" s="32"/>
      <c r="C47" s="16"/>
      <c r="D47" s="30"/>
      <c r="E47" s="30"/>
      <c r="F47" s="30"/>
      <c r="G47" s="30"/>
      <c r="H47" s="30"/>
      <c r="I47" s="30"/>
      <c r="J47" s="30"/>
      <c r="K47" s="30"/>
      <c r="L47" s="30"/>
      <c r="M47" s="8"/>
      <c r="N47" s="244"/>
      <c r="O47" s="244"/>
      <c r="P47" s="244"/>
      <c r="Q47" s="244"/>
    </row>
    <row r="48" spans="1:17" ht="13.5" customHeight="1">
      <c r="A48" s="462"/>
      <c r="B48" s="32"/>
      <c r="C48" s="16"/>
      <c r="D48" s="30"/>
      <c r="E48" s="30"/>
      <c r="F48" s="30"/>
      <c r="G48" s="30"/>
      <c r="H48" s="30"/>
      <c r="I48" s="30"/>
      <c r="J48" s="30"/>
      <c r="K48" s="30"/>
      <c r="L48" s="30"/>
      <c r="M48" s="8"/>
      <c r="N48" s="244"/>
      <c r="O48" s="244"/>
      <c r="P48" s="244"/>
      <c r="Q48" s="244"/>
    </row>
    <row r="49" spans="1:17" ht="13.5" customHeight="1">
      <c r="A49" s="462"/>
      <c r="B49" s="32"/>
      <c r="C49" s="16"/>
      <c r="D49" s="30"/>
      <c r="E49" s="30"/>
      <c r="F49" s="30"/>
      <c r="G49" s="30"/>
      <c r="H49" s="30"/>
      <c r="I49" s="30"/>
      <c r="J49" s="30"/>
      <c r="K49" s="30"/>
      <c r="L49" s="30"/>
      <c r="M49" s="8"/>
      <c r="N49" s="244"/>
      <c r="O49" s="244"/>
      <c r="P49" s="244"/>
      <c r="Q49" s="244"/>
    </row>
    <row r="50" spans="1:17" ht="13.5" customHeight="1">
      <c r="A50" s="462"/>
      <c r="B50" s="32"/>
      <c r="C50" s="16"/>
      <c r="D50" s="30"/>
      <c r="E50" s="30"/>
      <c r="F50" s="30"/>
      <c r="G50" s="30"/>
      <c r="H50" s="30"/>
      <c r="I50" s="30"/>
      <c r="J50" s="30"/>
      <c r="K50" s="30"/>
      <c r="L50" s="30"/>
      <c r="M50" s="8"/>
      <c r="N50" s="244"/>
      <c r="O50" s="244"/>
      <c r="P50" s="244"/>
      <c r="Q50" s="244"/>
    </row>
    <row r="51" spans="1:17" ht="13.5" customHeight="1">
      <c r="A51" s="463"/>
      <c r="B51" s="32"/>
      <c r="C51" s="16"/>
      <c r="D51" s="30"/>
      <c r="E51" s="30"/>
      <c r="F51" s="30"/>
      <c r="G51" s="30"/>
      <c r="H51" s="30"/>
      <c r="I51" s="30"/>
      <c r="J51" s="30"/>
      <c r="K51" s="30"/>
      <c r="L51" s="30"/>
      <c r="M51" s="8"/>
      <c r="N51" s="244"/>
      <c r="O51" s="244"/>
      <c r="P51" s="244"/>
      <c r="Q51" s="244"/>
    </row>
    <row r="52" spans="1:17" ht="13.5" customHeight="1">
      <c r="A52" s="462"/>
      <c r="B52" s="32"/>
      <c r="C52" s="16"/>
      <c r="D52" s="30"/>
      <c r="E52" s="30"/>
      <c r="F52" s="30"/>
      <c r="G52" s="30"/>
      <c r="H52" s="30"/>
      <c r="I52" s="30"/>
      <c r="J52" s="30"/>
      <c r="K52" s="30"/>
      <c r="L52" s="30"/>
      <c r="M52" s="8"/>
      <c r="N52" s="244"/>
      <c r="O52" s="244"/>
      <c r="P52" s="244"/>
      <c r="Q52" s="244"/>
    </row>
    <row r="53" spans="1:17" ht="13.5" customHeight="1">
      <c r="A53" s="462"/>
      <c r="B53" s="32"/>
      <c r="C53" s="16"/>
      <c r="D53" s="30"/>
      <c r="E53" s="30"/>
      <c r="F53" s="30"/>
      <c r="G53" s="30"/>
      <c r="H53" s="30"/>
      <c r="I53" s="30"/>
      <c r="J53" s="30"/>
      <c r="K53" s="30"/>
      <c r="L53" s="30"/>
      <c r="M53" s="8"/>
      <c r="N53" s="244"/>
      <c r="O53" s="244"/>
      <c r="P53" s="244"/>
      <c r="Q53" s="244"/>
    </row>
    <row r="54" spans="1:17" ht="13.5" customHeight="1">
      <c r="A54" s="462"/>
      <c r="B54" s="32"/>
      <c r="C54" s="16"/>
      <c r="D54" s="30"/>
      <c r="E54" s="30"/>
      <c r="F54" s="30"/>
      <c r="G54" s="30"/>
      <c r="H54" s="30"/>
      <c r="I54" s="30"/>
      <c r="J54" s="30"/>
      <c r="K54" s="30"/>
      <c r="L54" s="30"/>
      <c r="M54" s="8"/>
      <c r="N54" s="244"/>
      <c r="O54" s="244"/>
      <c r="P54" s="244"/>
      <c r="Q54" s="244"/>
    </row>
    <row r="55" spans="1:17" ht="9" customHeight="1">
      <c r="A55" s="464"/>
      <c r="B55" s="32"/>
      <c r="C55" s="16"/>
      <c r="D55" s="30"/>
      <c r="E55" s="30"/>
      <c r="F55" s="30"/>
      <c r="G55" s="30"/>
      <c r="H55" s="30"/>
      <c r="I55" s="30"/>
      <c r="J55" s="30"/>
      <c r="K55" s="30"/>
      <c r="L55" s="30"/>
      <c r="M55" s="8"/>
      <c r="N55" s="244"/>
      <c r="O55" s="244"/>
      <c r="P55" s="244"/>
      <c r="Q55" s="244"/>
    </row>
    <row r="56" spans="1:17" ht="9" customHeight="1">
      <c r="A56" s="464"/>
      <c r="B56" s="32"/>
      <c r="C56" s="16"/>
      <c r="D56" s="30"/>
      <c r="E56" s="30"/>
      <c r="F56" s="30"/>
      <c r="G56" s="30"/>
      <c r="H56" s="30"/>
      <c r="I56" s="30"/>
      <c r="J56" s="30"/>
      <c r="K56" s="30"/>
      <c r="L56" s="30"/>
      <c r="M56" s="8"/>
      <c r="N56" s="244"/>
      <c r="O56" s="244"/>
      <c r="P56" s="244"/>
      <c r="Q56" s="244"/>
    </row>
    <row r="57" spans="1:17" ht="9" customHeight="1">
      <c r="A57" s="464"/>
      <c r="B57" s="32"/>
      <c r="C57" s="16"/>
      <c r="D57" s="30"/>
      <c r="E57" s="30"/>
      <c r="F57" s="30"/>
      <c r="G57" s="30"/>
      <c r="H57" s="30"/>
      <c r="I57" s="30"/>
      <c r="J57" s="30"/>
      <c r="K57" s="30"/>
      <c r="L57" s="30"/>
      <c r="M57" s="8"/>
      <c r="N57" s="244"/>
      <c r="O57" s="244"/>
      <c r="P57" s="244"/>
      <c r="Q57" s="244"/>
    </row>
    <row r="58" spans="1:17" ht="9" customHeight="1">
      <c r="A58" s="464"/>
      <c r="B58" s="32"/>
      <c r="C58" s="16"/>
      <c r="D58" s="30"/>
      <c r="E58" s="30"/>
      <c r="F58" s="30"/>
      <c r="G58" s="30"/>
      <c r="H58" s="30"/>
      <c r="I58" s="30"/>
      <c r="J58" s="30"/>
      <c r="K58" s="30"/>
      <c r="L58" s="30"/>
      <c r="M58" s="8"/>
      <c r="N58" s="244"/>
      <c r="O58" s="244"/>
      <c r="P58" s="244"/>
      <c r="Q58" s="244"/>
    </row>
    <row r="59" spans="1:17" ht="9" customHeight="1">
      <c r="A59" s="465"/>
      <c r="B59" s="32"/>
      <c r="C59" s="16"/>
      <c r="D59" s="30"/>
      <c r="E59" s="30"/>
      <c r="F59" s="30"/>
      <c r="G59" s="30"/>
      <c r="H59" s="30"/>
      <c r="I59" s="30"/>
      <c r="J59" s="30"/>
      <c r="K59" s="30"/>
      <c r="L59" s="30"/>
      <c r="M59" s="8"/>
      <c r="N59" s="244"/>
      <c r="O59" s="244"/>
      <c r="P59" s="244"/>
      <c r="Q59" s="244"/>
    </row>
    <row r="60" spans="1:17" ht="9" customHeight="1">
      <c r="A60" s="465"/>
      <c r="C60" s="16"/>
      <c r="D60" s="30"/>
      <c r="E60" s="30"/>
      <c r="F60" s="30"/>
      <c r="G60" s="30"/>
      <c r="H60" s="30"/>
      <c r="I60" s="30"/>
      <c r="J60" s="30"/>
      <c r="K60" s="30"/>
      <c r="L60" s="30"/>
      <c r="M60" s="244"/>
      <c r="N60" s="244"/>
      <c r="O60" s="244"/>
      <c r="P60" s="244"/>
      <c r="Q60" s="244"/>
    </row>
    <row r="61" spans="1:17" ht="9" customHeight="1">
      <c r="A61" s="463"/>
      <c r="C61" s="16"/>
      <c r="D61" s="30"/>
      <c r="E61" s="30"/>
      <c r="F61" s="30"/>
      <c r="G61" s="30"/>
      <c r="H61" s="30"/>
      <c r="I61" s="30"/>
      <c r="J61" s="30"/>
      <c r="K61" s="30"/>
      <c r="L61" s="30"/>
      <c r="M61" s="244"/>
      <c r="N61" s="244"/>
      <c r="O61" s="244"/>
      <c r="P61" s="244"/>
      <c r="Q61" s="244"/>
    </row>
    <row r="62" spans="1:17" ht="9" customHeight="1">
      <c r="A62" s="462"/>
      <c r="C62" s="16"/>
      <c r="D62" s="30"/>
      <c r="E62" s="30"/>
      <c r="F62" s="30"/>
      <c r="G62" s="30"/>
      <c r="H62" s="30"/>
      <c r="I62" s="30"/>
      <c r="J62" s="30"/>
      <c r="K62" s="30"/>
      <c r="L62" s="30"/>
      <c r="M62" s="244"/>
      <c r="N62" s="244"/>
      <c r="O62" s="244"/>
      <c r="P62" s="244"/>
      <c r="Q62" s="244"/>
    </row>
    <row r="63" spans="1:17" ht="9" customHeight="1">
      <c r="A63" s="462"/>
      <c r="C63" s="16"/>
      <c r="D63" s="30"/>
      <c r="E63" s="30"/>
      <c r="F63" s="30"/>
      <c r="G63" s="30"/>
      <c r="H63" s="30"/>
      <c r="I63" s="30"/>
      <c r="J63" s="30"/>
      <c r="K63" s="30"/>
      <c r="L63" s="30"/>
      <c r="M63" s="244"/>
      <c r="N63" s="244"/>
      <c r="O63" s="244"/>
      <c r="P63" s="244"/>
      <c r="Q63" s="244"/>
    </row>
    <row r="64" spans="1:17" ht="9" customHeight="1">
      <c r="A64" s="462"/>
      <c r="C64" s="16"/>
      <c r="D64" s="30"/>
      <c r="E64" s="30"/>
      <c r="F64" s="30"/>
      <c r="G64" s="30"/>
      <c r="H64" s="30"/>
      <c r="I64" s="30"/>
      <c r="J64" s="30"/>
      <c r="K64" s="30"/>
      <c r="L64" s="30"/>
      <c r="M64" s="244"/>
      <c r="N64" s="244"/>
      <c r="O64" s="244"/>
      <c r="P64" s="244"/>
      <c r="Q64" s="244"/>
    </row>
    <row r="65" spans="1:17" ht="9" customHeight="1">
      <c r="A65" s="462"/>
      <c r="C65" s="16"/>
      <c r="D65" s="30"/>
      <c r="E65" s="30"/>
      <c r="F65" s="30"/>
      <c r="G65" s="30"/>
      <c r="H65" s="30"/>
      <c r="I65" s="30"/>
      <c r="J65" s="30"/>
      <c r="K65" s="30"/>
      <c r="L65" s="30"/>
      <c r="M65" s="244"/>
      <c r="N65" s="244"/>
      <c r="O65" s="244"/>
      <c r="P65" s="244"/>
      <c r="Q65" s="244"/>
    </row>
    <row r="66" spans="1:17" ht="9" customHeight="1">
      <c r="A66" s="464"/>
      <c r="C66" s="16"/>
      <c r="D66" s="30"/>
      <c r="E66" s="30"/>
      <c r="F66" s="30"/>
      <c r="G66" s="30"/>
      <c r="H66" s="30"/>
      <c r="I66" s="30"/>
      <c r="J66" s="30"/>
      <c r="K66" s="30"/>
      <c r="L66" s="30"/>
      <c r="M66" s="244"/>
      <c r="N66" s="244"/>
      <c r="O66" s="244"/>
      <c r="P66" s="244"/>
      <c r="Q66" s="244"/>
    </row>
    <row r="67" spans="1:17" ht="9" customHeight="1">
      <c r="A67" s="463"/>
      <c r="C67" s="16"/>
      <c r="D67" s="30"/>
      <c r="E67" s="30"/>
      <c r="F67" s="30"/>
      <c r="G67" s="30"/>
      <c r="H67" s="30"/>
      <c r="I67" s="30"/>
      <c r="J67" s="30"/>
      <c r="K67" s="30"/>
      <c r="L67" s="30"/>
      <c r="M67" s="244"/>
      <c r="N67" s="244"/>
      <c r="O67" s="244"/>
      <c r="P67" s="244"/>
      <c r="Q67" s="244"/>
    </row>
    <row r="68" spans="1:17" ht="9" customHeight="1">
      <c r="A68" s="462"/>
      <c r="C68" s="16"/>
      <c r="D68" s="30"/>
      <c r="E68" s="30"/>
      <c r="F68" s="30"/>
      <c r="G68" s="30"/>
      <c r="H68" s="30"/>
      <c r="I68" s="30"/>
      <c r="J68" s="30"/>
      <c r="K68" s="30"/>
      <c r="L68" s="30"/>
      <c r="M68" s="244"/>
      <c r="N68" s="244"/>
      <c r="O68" s="244"/>
      <c r="P68" s="244"/>
      <c r="Q68" s="244"/>
    </row>
    <row r="69" spans="1:17" ht="9" customHeight="1">
      <c r="A69" s="462"/>
      <c r="C69" s="16"/>
      <c r="D69" s="30"/>
      <c r="E69" s="30"/>
      <c r="F69" s="30"/>
      <c r="G69" s="30"/>
      <c r="H69" s="30"/>
      <c r="I69" s="30"/>
      <c r="J69" s="30"/>
      <c r="K69" s="30"/>
      <c r="L69" s="30"/>
      <c r="M69" s="244"/>
      <c r="N69" s="244"/>
      <c r="O69" s="244"/>
      <c r="P69" s="244"/>
      <c r="Q69" s="244"/>
    </row>
    <row r="70" spans="1:17" ht="9" customHeight="1">
      <c r="A70" s="462"/>
      <c r="C70" s="16"/>
      <c r="D70" s="30"/>
      <c r="E70" s="30"/>
      <c r="F70" s="30"/>
      <c r="G70" s="30"/>
      <c r="H70" s="30"/>
      <c r="I70" s="30"/>
      <c r="J70" s="30"/>
      <c r="K70" s="30"/>
      <c r="L70" s="30"/>
      <c r="M70" s="244"/>
      <c r="N70" s="244"/>
      <c r="O70" s="244"/>
      <c r="P70" s="244"/>
      <c r="Q70" s="244"/>
    </row>
    <row r="71" spans="1:17" ht="9" customHeight="1">
      <c r="A71" s="462"/>
      <c r="C71" s="16"/>
      <c r="D71" s="30"/>
      <c r="E71" s="30"/>
      <c r="F71" s="30"/>
      <c r="G71" s="30"/>
      <c r="H71" s="30"/>
      <c r="I71" s="30"/>
      <c r="J71" s="30"/>
      <c r="K71" s="30"/>
      <c r="L71" s="30"/>
      <c r="M71" s="244"/>
      <c r="N71" s="244"/>
      <c r="O71" s="244"/>
      <c r="P71" s="244"/>
      <c r="Q71" s="244"/>
    </row>
    <row r="72" spans="1:17" ht="9" customHeight="1">
      <c r="A72" s="464"/>
      <c r="C72" s="16"/>
      <c r="D72" s="30"/>
      <c r="E72" s="30"/>
      <c r="F72" s="30"/>
      <c r="G72" s="30"/>
      <c r="H72" s="30"/>
      <c r="I72" s="30"/>
      <c r="J72" s="30"/>
      <c r="K72" s="30"/>
      <c r="L72" s="30"/>
      <c r="M72" s="244"/>
      <c r="N72" s="244"/>
      <c r="O72" s="244"/>
      <c r="P72" s="244"/>
      <c r="Q72" s="244"/>
    </row>
    <row r="73" spans="1:17" ht="9" customHeight="1">
      <c r="A73" s="463"/>
      <c r="C73" s="16"/>
      <c r="D73" s="30"/>
      <c r="E73" s="30"/>
      <c r="F73" s="30"/>
      <c r="G73" s="30"/>
      <c r="H73" s="30"/>
      <c r="I73" s="30"/>
      <c r="J73" s="30"/>
      <c r="K73" s="30"/>
      <c r="L73" s="30"/>
      <c r="M73" s="244"/>
      <c r="N73" s="244"/>
      <c r="O73" s="244"/>
      <c r="P73" s="244"/>
      <c r="Q73" s="244"/>
    </row>
    <row r="74" spans="1:17" ht="9" customHeight="1">
      <c r="A74" s="462"/>
      <c r="C74" s="16"/>
      <c r="D74" s="30"/>
      <c r="E74" s="30"/>
      <c r="F74" s="30"/>
      <c r="G74" s="30"/>
      <c r="H74" s="30"/>
      <c r="I74" s="30"/>
      <c r="J74" s="30"/>
      <c r="K74" s="30"/>
      <c r="L74" s="30"/>
      <c r="M74" s="244"/>
      <c r="N74" s="244"/>
      <c r="O74" s="244"/>
      <c r="P74" s="244"/>
      <c r="Q74" s="244"/>
    </row>
    <row r="75" spans="1:17" ht="9" customHeight="1">
      <c r="A75" s="462"/>
      <c r="C75" s="16"/>
      <c r="D75" s="30"/>
      <c r="E75" s="30"/>
      <c r="F75" s="30"/>
      <c r="G75" s="30"/>
      <c r="H75" s="30"/>
      <c r="I75" s="30"/>
      <c r="J75" s="30"/>
      <c r="K75" s="30"/>
      <c r="L75" s="30"/>
      <c r="M75" s="244"/>
      <c r="N75" s="244"/>
      <c r="O75" s="244"/>
      <c r="P75" s="244"/>
      <c r="Q75" s="244"/>
    </row>
    <row r="76" spans="1:17" ht="9" customHeight="1">
      <c r="A76" s="462"/>
      <c r="C76" s="16"/>
      <c r="D76" s="30"/>
      <c r="E76" s="30"/>
      <c r="F76" s="30"/>
      <c r="G76" s="30"/>
      <c r="H76" s="30"/>
      <c r="I76" s="30"/>
      <c r="J76" s="30"/>
      <c r="K76" s="30"/>
      <c r="L76" s="30"/>
      <c r="M76" s="244"/>
      <c r="N76" s="244"/>
      <c r="O76" s="244"/>
      <c r="P76" s="244"/>
      <c r="Q76" s="244"/>
    </row>
    <row r="77" spans="1:17" ht="9" customHeight="1">
      <c r="A77" s="462"/>
      <c r="C77" s="16"/>
      <c r="D77" s="30"/>
      <c r="E77" s="30"/>
      <c r="F77" s="30"/>
      <c r="G77" s="30"/>
      <c r="H77" s="30"/>
      <c r="I77" s="30"/>
      <c r="J77" s="30"/>
      <c r="K77" s="30"/>
      <c r="L77" s="30"/>
      <c r="M77" s="244"/>
      <c r="N77" s="244"/>
      <c r="O77" s="244"/>
      <c r="P77" s="244"/>
      <c r="Q77" s="244"/>
    </row>
    <row r="78" spans="1:17">
      <c r="A78" s="462"/>
      <c r="C78" s="23"/>
      <c r="D78" s="32"/>
      <c r="E78" s="32"/>
      <c r="F78" s="32"/>
      <c r="G78" s="32"/>
      <c r="H78" s="32"/>
      <c r="I78" s="32"/>
      <c r="J78" s="32"/>
      <c r="K78" s="32"/>
      <c r="L78" s="32"/>
    </row>
    <row r="79" spans="1:17">
      <c r="A79" s="462"/>
      <c r="C79" s="23"/>
      <c r="D79" s="32"/>
      <c r="E79" s="32"/>
      <c r="F79" s="32"/>
      <c r="G79" s="32"/>
      <c r="H79" s="32"/>
      <c r="I79" s="32"/>
      <c r="J79" s="32"/>
      <c r="K79" s="32"/>
      <c r="L79" s="32"/>
    </row>
    <row r="80" spans="1:17">
      <c r="A80" s="462"/>
      <c r="C80" s="23"/>
      <c r="D80" s="32"/>
      <c r="E80" s="32"/>
      <c r="F80" s="32"/>
      <c r="G80" s="32"/>
      <c r="H80" s="32"/>
      <c r="I80" s="32"/>
      <c r="J80" s="32"/>
      <c r="K80" s="32"/>
      <c r="L80" s="32"/>
    </row>
    <row r="81" spans="1:12">
      <c r="A81" s="462"/>
      <c r="C81" s="23"/>
      <c r="D81" s="32"/>
      <c r="E81" s="32"/>
      <c r="F81" s="32"/>
      <c r="G81" s="32"/>
      <c r="H81" s="32"/>
      <c r="I81" s="32"/>
      <c r="J81" s="32"/>
      <c r="K81" s="32"/>
      <c r="L81" s="32"/>
    </row>
    <row r="82" spans="1:12">
      <c r="A82" s="464"/>
      <c r="C82" s="23"/>
      <c r="D82" s="32"/>
      <c r="E82" s="32"/>
      <c r="F82" s="32"/>
      <c r="G82" s="32"/>
      <c r="H82" s="32"/>
      <c r="I82" s="32"/>
      <c r="J82" s="32"/>
      <c r="K82" s="32"/>
      <c r="L82" s="32"/>
    </row>
    <row r="83" spans="1:12">
      <c r="A83" s="463"/>
      <c r="C83" s="23"/>
      <c r="D83" s="32"/>
      <c r="E83" s="32"/>
      <c r="F83" s="32"/>
      <c r="G83" s="32"/>
      <c r="H83" s="32"/>
      <c r="I83" s="32"/>
      <c r="J83" s="32"/>
      <c r="K83" s="32"/>
      <c r="L83" s="32"/>
    </row>
    <row r="84" spans="1:12">
      <c r="A84" s="462"/>
      <c r="C84" s="23"/>
      <c r="D84" s="32"/>
      <c r="E84" s="32"/>
      <c r="F84" s="32"/>
      <c r="G84" s="32"/>
      <c r="H84" s="32"/>
      <c r="I84" s="32"/>
      <c r="J84" s="32"/>
      <c r="K84" s="32"/>
      <c r="L84" s="32"/>
    </row>
    <row r="85" spans="1:12">
      <c r="A85" s="462"/>
      <c r="C85" s="23"/>
      <c r="D85" s="32"/>
      <c r="E85" s="32"/>
      <c r="F85" s="32"/>
      <c r="G85" s="32"/>
      <c r="H85" s="32"/>
      <c r="I85" s="32"/>
      <c r="J85" s="32"/>
      <c r="K85" s="32"/>
      <c r="L85" s="32"/>
    </row>
    <row r="86" spans="1:12">
      <c r="A86" s="462"/>
      <c r="C86" s="23"/>
      <c r="D86" s="32"/>
      <c r="E86" s="32"/>
      <c r="F86" s="32"/>
      <c r="G86" s="32"/>
      <c r="H86" s="32"/>
      <c r="I86" s="32"/>
      <c r="J86" s="32"/>
      <c r="K86" s="32"/>
      <c r="L86" s="32"/>
    </row>
    <row r="87" spans="1:12">
      <c r="A87" s="462"/>
      <c r="C87" s="23"/>
      <c r="D87" s="32"/>
      <c r="E87" s="32"/>
      <c r="F87" s="32"/>
      <c r="G87" s="32"/>
      <c r="H87" s="32"/>
      <c r="I87" s="32"/>
      <c r="J87" s="32"/>
      <c r="K87" s="32"/>
      <c r="L87" s="32"/>
    </row>
    <row r="88" spans="1:12">
      <c r="A88" s="462"/>
      <c r="C88" s="23"/>
      <c r="D88" s="32"/>
      <c r="E88" s="32"/>
      <c r="F88" s="32"/>
      <c r="G88" s="32"/>
      <c r="H88" s="32"/>
      <c r="I88" s="32"/>
      <c r="J88" s="32"/>
      <c r="K88" s="32"/>
      <c r="L88" s="32"/>
    </row>
    <row r="89" spans="1:12">
      <c r="A89" s="462"/>
      <c r="C89" s="23"/>
      <c r="D89" s="32"/>
      <c r="E89" s="32"/>
      <c r="F89" s="32"/>
      <c r="G89" s="32"/>
      <c r="H89" s="32"/>
      <c r="I89" s="32"/>
      <c r="J89" s="32"/>
      <c r="K89" s="32"/>
      <c r="L89" s="32"/>
    </row>
    <row r="90" spans="1:12">
      <c r="A90" s="462"/>
      <c r="C90" s="23"/>
      <c r="D90" s="32"/>
      <c r="E90" s="32"/>
      <c r="F90" s="32"/>
      <c r="G90" s="32"/>
      <c r="H90" s="32"/>
      <c r="I90" s="32"/>
      <c r="J90" s="32"/>
      <c r="K90" s="32"/>
      <c r="L90" s="32"/>
    </row>
    <row r="91" spans="1:12">
      <c r="A91" s="462"/>
      <c r="C91" s="23"/>
      <c r="D91" s="32"/>
      <c r="E91" s="32"/>
      <c r="F91" s="32"/>
      <c r="G91" s="32"/>
      <c r="H91" s="32"/>
      <c r="I91" s="32"/>
      <c r="J91" s="32"/>
      <c r="K91" s="32"/>
      <c r="L91" s="32"/>
    </row>
    <row r="92" spans="1:12">
      <c r="A92" s="462"/>
      <c r="C92" s="23"/>
      <c r="D92" s="32"/>
      <c r="E92" s="32"/>
      <c r="F92" s="32"/>
      <c r="G92" s="32"/>
      <c r="H92" s="32"/>
      <c r="I92" s="32"/>
      <c r="J92" s="32"/>
      <c r="K92" s="32"/>
      <c r="L92" s="32"/>
    </row>
    <row r="93" spans="1:12">
      <c r="A93" s="463"/>
      <c r="C93" s="23"/>
      <c r="D93" s="32"/>
      <c r="E93" s="32"/>
      <c r="F93" s="32"/>
      <c r="G93" s="32"/>
      <c r="H93" s="32"/>
      <c r="I93" s="32"/>
      <c r="J93" s="32"/>
      <c r="K93" s="32"/>
      <c r="L93" s="32"/>
    </row>
    <row r="94" spans="1:12">
      <c r="A94" s="462"/>
      <c r="C94" s="23"/>
      <c r="D94" s="32"/>
      <c r="E94" s="32"/>
      <c r="F94" s="32"/>
      <c r="G94" s="32"/>
      <c r="H94" s="32"/>
      <c r="I94" s="32"/>
      <c r="J94" s="32"/>
      <c r="K94" s="32"/>
      <c r="L94" s="32"/>
    </row>
    <row r="95" spans="1:12">
      <c r="A95" s="462"/>
      <c r="C95" s="23"/>
      <c r="D95" s="32"/>
      <c r="E95" s="32"/>
      <c r="F95" s="32"/>
      <c r="G95" s="32"/>
      <c r="H95" s="32"/>
      <c r="I95" s="32"/>
      <c r="J95" s="32"/>
      <c r="K95" s="32"/>
      <c r="L95" s="32"/>
    </row>
    <row r="96" spans="1:12">
      <c r="A96" s="462"/>
      <c r="C96" s="23"/>
      <c r="D96" s="32"/>
      <c r="E96" s="32"/>
      <c r="F96" s="32"/>
      <c r="G96" s="32"/>
      <c r="H96" s="32"/>
      <c r="I96" s="32"/>
      <c r="J96" s="32"/>
      <c r="K96" s="32"/>
      <c r="L96" s="32"/>
    </row>
    <row r="97" spans="1:12">
      <c r="A97" s="466"/>
      <c r="C97" s="23"/>
      <c r="D97" s="32"/>
      <c r="E97" s="32"/>
      <c r="F97" s="32"/>
      <c r="G97" s="32"/>
      <c r="H97" s="32"/>
      <c r="I97" s="32"/>
      <c r="J97" s="32"/>
      <c r="K97" s="32"/>
      <c r="L97" s="32"/>
    </row>
    <row r="98" spans="1:12">
      <c r="A98" s="466"/>
      <c r="C98" s="23"/>
      <c r="D98" s="32"/>
      <c r="E98" s="32"/>
      <c r="F98" s="32"/>
      <c r="G98" s="32"/>
      <c r="H98" s="32"/>
      <c r="I98" s="32"/>
      <c r="J98" s="32"/>
      <c r="K98" s="32"/>
      <c r="L98" s="32"/>
    </row>
    <row r="99" spans="1:12">
      <c r="A99" s="466"/>
      <c r="C99" s="23"/>
      <c r="D99" s="32"/>
      <c r="E99" s="32"/>
      <c r="F99" s="32"/>
      <c r="G99" s="32"/>
      <c r="H99" s="32"/>
      <c r="I99" s="32"/>
      <c r="J99" s="32"/>
      <c r="K99" s="32"/>
      <c r="L99" s="32"/>
    </row>
    <row r="100" spans="1:12">
      <c r="A100" s="466"/>
      <c r="C100" s="23"/>
      <c r="D100" s="32"/>
      <c r="E100" s="32"/>
      <c r="F100" s="32"/>
      <c r="G100" s="32"/>
      <c r="H100" s="32"/>
      <c r="I100" s="32"/>
      <c r="J100" s="32"/>
      <c r="K100" s="32"/>
      <c r="L100" s="32"/>
    </row>
    <row r="101" spans="1:12">
      <c r="A101" s="466"/>
      <c r="C101" s="23"/>
      <c r="D101" s="32"/>
      <c r="E101" s="32"/>
      <c r="F101" s="32"/>
      <c r="G101" s="32"/>
      <c r="H101" s="32"/>
      <c r="I101" s="32"/>
      <c r="J101" s="32"/>
      <c r="K101" s="32"/>
      <c r="L101" s="32"/>
    </row>
    <row r="102" spans="1:12">
      <c r="A102" s="466"/>
      <c r="C102" s="23"/>
      <c r="D102" s="32"/>
      <c r="E102" s="32"/>
      <c r="F102" s="32"/>
      <c r="G102" s="32"/>
      <c r="H102" s="32"/>
      <c r="I102" s="32"/>
      <c r="J102" s="32"/>
      <c r="K102" s="32"/>
      <c r="L102" s="32"/>
    </row>
    <row r="103" spans="1:12">
      <c r="A103" s="466"/>
      <c r="C103" s="23"/>
      <c r="D103" s="32"/>
      <c r="E103" s="32"/>
      <c r="F103" s="32"/>
      <c r="G103" s="32"/>
      <c r="H103" s="32"/>
      <c r="I103" s="32"/>
      <c r="J103" s="32"/>
      <c r="K103" s="32"/>
      <c r="L103" s="32"/>
    </row>
    <row r="104" spans="1:12">
      <c r="A104" s="466"/>
      <c r="C104" s="23"/>
      <c r="D104" s="32"/>
      <c r="E104" s="32"/>
      <c r="F104" s="32"/>
      <c r="G104" s="32"/>
      <c r="H104" s="32"/>
      <c r="I104" s="32"/>
      <c r="J104" s="32"/>
      <c r="K104" s="32"/>
      <c r="L104" s="32"/>
    </row>
    <row r="105" spans="1:12">
      <c r="A105" s="466"/>
      <c r="C105" s="23"/>
      <c r="D105" s="32"/>
      <c r="E105" s="32"/>
      <c r="F105" s="32"/>
      <c r="G105" s="32"/>
      <c r="H105" s="32"/>
      <c r="I105" s="32"/>
      <c r="J105" s="32"/>
      <c r="K105" s="32"/>
      <c r="L105" s="32"/>
    </row>
    <row r="106" spans="1:12">
      <c r="A106" s="38"/>
      <c r="C106" s="23"/>
      <c r="D106" s="32"/>
      <c r="E106" s="32"/>
      <c r="F106" s="32"/>
      <c r="G106" s="32"/>
      <c r="H106" s="32"/>
      <c r="I106" s="32"/>
      <c r="J106" s="32"/>
      <c r="K106" s="32"/>
      <c r="L106" s="32"/>
    </row>
    <row r="107" spans="1:12">
      <c r="A107" s="38"/>
      <c r="C107" s="23"/>
      <c r="D107" s="32"/>
      <c r="E107" s="32"/>
      <c r="F107" s="32"/>
      <c r="G107" s="32"/>
      <c r="H107" s="32"/>
      <c r="I107" s="32"/>
      <c r="J107" s="32"/>
      <c r="K107" s="32"/>
      <c r="L107" s="32"/>
    </row>
    <row r="108" spans="1:12">
      <c r="A108" s="38"/>
      <c r="C108" s="23"/>
      <c r="D108" s="32"/>
      <c r="E108" s="32"/>
      <c r="F108" s="32"/>
      <c r="G108" s="32"/>
      <c r="H108" s="32"/>
      <c r="I108" s="32"/>
      <c r="J108" s="32"/>
      <c r="K108" s="32"/>
      <c r="L108" s="32"/>
    </row>
    <row r="109" spans="1:12">
      <c r="A109" s="38"/>
      <c r="C109" s="23"/>
      <c r="D109" s="32"/>
      <c r="E109" s="32"/>
      <c r="F109" s="32"/>
      <c r="G109" s="32"/>
      <c r="H109" s="32"/>
      <c r="I109" s="32"/>
      <c r="J109" s="32"/>
      <c r="K109" s="32"/>
      <c r="L109" s="32"/>
    </row>
    <row r="110" spans="1:12">
      <c r="A110" s="38"/>
      <c r="C110" s="23"/>
      <c r="D110" s="32"/>
      <c r="E110" s="32"/>
      <c r="F110" s="32"/>
      <c r="G110" s="32"/>
      <c r="H110" s="32"/>
      <c r="I110" s="32"/>
      <c r="J110" s="32"/>
      <c r="K110" s="32"/>
      <c r="L110" s="32"/>
    </row>
    <row r="111" spans="1:12">
      <c r="A111" s="38"/>
      <c r="C111" s="23"/>
      <c r="D111" s="32"/>
      <c r="E111" s="32"/>
      <c r="F111" s="32"/>
      <c r="G111" s="32"/>
      <c r="H111" s="32"/>
      <c r="I111" s="32"/>
      <c r="J111" s="32"/>
      <c r="K111" s="32"/>
      <c r="L111" s="32"/>
    </row>
    <row r="112" spans="1:12">
      <c r="A112" s="38"/>
      <c r="C112" s="23"/>
      <c r="D112" s="32"/>
      <c r="E112" s="32"/>
      <c r="F112" s="32"/>
      <c r="G112" s="32"/>
      <c r="H112" s="32"/>
      <c r="I112" s="32"/>
      <c r="J112" s="32"/>
      <c r="K112" s="32"/>
      <c r="L112" s="32"/>
    </row>
    <row r="113" spans="1:12">
      <c r="A113" s="38"/>
      <c r="C113" s="23"/>
      <c r="D113" s="32"/>
      <c r="E113" s="32"/>
      <c r="F113" s="32"/>
      <c r="G113" s="32"/>
      <c r="H113" s="32"/>
      <c r="I113" s="32"/>
      <c r="J113" s="32"/>
      <c r="K113" s="32"/>
      <c r="L113" s="32"/>
    </row>
    <row r="114" spans="1:12">
      <c r="A114" s="38"/>
      <c r="C114" s="23"/>
      <c r="D114" s="32"/>
      <c r="E114" s="32"/>
      <c r="F114" s="32"/>
      <c r="G114" s="32"/>
      <c r="H114" s="32"/>
      <c r="I114" s="32"/>
      <c r="J114" s="32"/>
      <c r="K114" s="32"/>
      <c r="L114" s="32"/>
    </row>
    <row r="115" spans="1:12">
      <c r="A115" s="38"/>
      <c r="C115" s="23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1:12">
      <c r="A116" s="38"/>
      <c r="C116" s="23"/>
      <c r="D116" s="32"/>
      <c r="E116" s="32"/>
      <c r="F116" s="32"/>
      <c r="G116" s="32"/>
      <c r="H116" s="32"/>
      <c r="I116" s="32"/>
      <c r="J116" s="32"/>
      <c r="K116" s="32"/>
      <c r="L116" s="32"/>
    </row>
    <row r="117" spans="1:12">
      <c r="A117" s="38"/>
      <c r="C117" s="23"/>
      <c r="D117" s="32"/>
      <c r="E117" s="32"/>
      <c r="F117" s="32"/>
      <c r="G117" s="32"/>
      <c r="H117" s="32"/>
      <c r="I117" s="32"/>
      <c r="J117" s="32"/>
      <c r="K117" s="32"/>
      <c r="L117" s="32"/>
    </row>
    <row r="118" spans="1:12">
      <c r="A118" s="38"/>
      <c r="C118" s="23"/>
      <c r="D118" s="32"/>
      <c r="E118" s="32"/>
      <c r="F118" s="32"/>
      <c r="G118" s="32"/>
      <c r="H118" s="32"/>
      <c r="I118" s="32"/>
      <c r="J118" s="32"/>
      <c r="K118" s="32"/>
      <c r="L118" s="32"/>
    </row>
    <row r="119" spans="1:12">
      <c r="A119" s="38"/>
    </row>
    <row r="120" spans="1:12">
      <c r="A120" s="38"/>
    </row>
    <row r="121" spans="1:12">
      <c r="A121" s="38"/>
    </row>
    <row r="122" spans="1:12">
      <c r="A122" s="38"/>
    </row>
    <row r="123" spans="1:12">
      <c r="A123" s="38"/>
    </row>
    <row r="124" spans="1:12">
      <c r="A124" s="38"/>
    </row>
    <row r="125" spans="1:12">
      <c r="A125" s="38"/>
    </row>
    <row r="126" spans="1:12">
      <c r="A126" s="38"/>
    </row>
    <row r="127" spans="1:12">
      <c r="A127" s="38"/>
    </row>
    <row r="128" spans="1:12">
      <c r="A128" s="38"/>
    </row>
    <row r="129" spans="1:1">
      <c r="A129" s="38"/>
    </row>
    <row r="130" spans="1:1">
      <c r="A130" s="38"/>
    </row>
    <row r="131" spans="1:1">
      <c r="A131" s="38"/>
    </row>
    <row r="132" spans="1:1">
      <c r="A132" s="38"/>
    </row>
    <row r="133" spans="1:1">
      <c r="A133" s="38"/>
    </row>
    <row r="134" spans="1:1">
      <c r="A134" s="38"/>
    </row>
    <row r="135" spans="1:1">
      <c r="A135" s="38"/>
    </row>
    <row r="136" spans="1:1">
      <c r="A136" s="38"/>
    </row>
    <row r="137" spans="1:1">
      <c r="A137" s="38"/>
    </row>
    <row r="138" spans="1:1">
      <c r="A138" s="38"/>
    </row>
    <row r="139" spans="1:1">
      <c r="A139" s="38"/>
    </row>
    <row r="140" spans="1:1">
      <c r="A140" s="38"/>
    </row>
    <row r="141" spans="1:1">
      <c r="A141" s="38"/>
    </row>
    <row r="142" spans="1:1">
      <c r="A142" s="38"/>
    </row>
    <row r="143" spans="1:1">
      <c r="A143" s="38"/>
    </row>
    <row r="144" spans="1:1">
      <c r="A144" s="38"/>
    </row>
    <row r="145" spans="1:1">
      <c r="A145" s="38"/>
    </row>
    <row r="146" spans="1:1">
      <c r="A146" s="38"/>
    </row>
    <row r="147" spans="1:1">
      <c r="A147" s="38"/>
    </row>
    <row r="148" spans="1:1">
      <c r="A148" s="38"/>
    </row>
    <row r="149" spans="1:1">
      <c r="A149" s="38"/>
    </row>
    <row r="150" spans="1:1">
      <c r="A150" s="38"/>
    </row>
    <row r="151" spans="1:1">
      <c r="A151" s="38"/>
    </row>
    <row r="152" spans="1:1">
      <c r="A152" s="38"/>
    </row>
    <row r="153" spans="1:1">
      <c r="A153" s="38"/>
    </row>
    <row r="154" spans="1:1">
      <c r="A154" s="38"/>
    </row>
    <row r="155" spans="1:1">
      <c r="A155" s="38"/>
    </row>
    <row r="156" spans="1:1">
      <c r="A156" s="38"/>
    </row>
    <row r="157" spans="1:1">
      <c r="A157" s="38"/>
    </row>
    <row r="158" spans="1:1">
      <c r="A158" s="38"/>
    </row>
    <row r="159" spans="1:1">
      <c r="A159" s="38"/>
    </row>
    <row r="160" spans="1:1">
      <c r="A160" s="38"/>
    </row>
    <row r="161" spans="1:1">
      <c r="A161" s="38"/>
    </row>
    <row r="162" spans="1:1">
      <c r="A162" s="38"/>
    </row>
    <row r="163" spans="1:1">
      <c r="A163" s="38"/>
    </row>
    <row r="164" spans="1:1">
      <c r="A164" s="38"/>
    </row>
    <row r="165" spans="1:1">
      <c r="A165" s="38"/>
    </row>
    <row r="166" spans="1:1">
      <c r="A166" s="38"/>
    </row>
    <row r="167" spans="1:1">
      <c r="A167" s="38"/>
    </row>
    <row r="168" spans="1:1">
      <c r="A168" s="38"/>
    </row>
    <row r="169" spans="1:1">
      <c r="A169" s="38"/>
    </row>
    <row r="170" spans="1:1">
      <c r="A170" s="38"/>
    </row>
    <row r="171" spans="1:1">
      <c r="A171" s="38"/>
    </row>
    <row r="172" spans="1:1">
      <c r="A172" s="38"/>
    </row>
    <row r="173" spans="1:1">
      <c r="A173" s="38"/>
    </row>
    <row r="174" spans="1:1">
      <c r="A174" s="38"/>
    </row>
    <row r="175" spans="1:1">
      <c r="A175" s="38"/>
    </row>
    <row r="176" spans="1:1">
      <c r="A176" s="38"/>
    </row>
    <row r="177" spans="1:1">
      <c r="A177" s="38"/>
    </row>
    <row r="178" spans="1:1">
      <c r="A178" s="38"/>
    </row>
    <row r="179" spans="1:1">
      <c r="A179" s="38"/>
    </row>
    <row r="180" spans="1:1">
      <c r="A180" s="38"/>
    </row>
    <row r="181" spans="1:1">
      <c r="A181" s="38"/>
    </row>
    <row r="182" spans="1:1">
      <c r="A182" s="38"/>
    </row>
    <row r="183" spans="1:1">
      <c r="A183" s="38"/>
    </row>
    <row r="184" spans="1:1">
      <c r="A184" s="38"/>
    </row>
    <row r="185" spans="1:1">
      <c r="A185" s="38"/>
    </row>
    <row r="186" spans="1:1">
      <c r="A186" s="38"/>
    </row>
    <row r="187" spans="1:1">
      <c r="A187" s="38"/>
    </row>
    <row r="188" spans="1:1">
      <c r="A188" s="38"/>
    </row>
    <row r="189" spans="1:1">
      <c r="A189" s="38"/>
    </row>
    <row r="190" spans="1:1">
      <c r="A190" s="38"/>
    </row>
    <row r="191" spans="1:1">
      <c r="A191" s="38"/>
    </row>
    <row r="192" spans="1:1">
      <c r="A192" s="38"/>
    </row>
    <row r="193" spans="1:1">
      <c r="A193" s="38"/>
    </row>
    <row r="194" spans="1:1">
      <c r="A194" s="38"/>
    </row>
    <row r="195" spans="1:1">
      <c r="A195" s="38"/>
    </row>
    <row r="196" spans="1:1">
      <c r="A196" s="38"/>
    </row>
    <row r="197" spans="1:1">
      <c r="A197" s="38"/>
    </row>
    <row r="198" spans="1:1">
      <c r="A198" s="38"/>
    </row>
    <row r="199" spans="1:1">
      <c r="A199" s="38"/>
    </row>
    <row r="200" spans="1:1">
      <c r="A200" s="38"/>
    </row>
    <row r="201" spans="1:1">
      <c r="A201" s="38"/>
    </row>
    <row r="202" spans="1:1">
      <c r="A202" s="38"/>
    </row>
    <row r="203" spans="1:1">
      <c r="A203" s="38"/>
    </row>
    <row r="204" spans="1:1">
      <c r="A204" s="38"/>
    </row>
    <row r="205" spans="1:1">
      <c r="A205" s="38"/>
    </row>
    <row r="206" spans="1:1">
      <c r="A206" s="38"/>
    </row>
    <row r="207" spans="1:1">
      <c r="A207" s="38"/>
    </row>
    <row r="208" spans="1:1">
      <c r="A208" s="38"/>
    </row>
    <row r="209" spans="1:1">
      <c r="A209" s="38"/>
    </row>
    <row r="210" spans="1:1">
      <c r="A210" s="38"/>
    </row>
    <row r="211" spans="1:1">
      <c r="A211" s="38"/>
    </row>
    <row r="212" spans="1:1">
      <c r="A212" s="38"/>
    </row>
    <row r="213" spans="1:1">
      <c r="A213" s="38"/>
    </row>
    <row r="214" spans="1:1">
      <c r="A214" s="38"/>
    </row>
    <row r="215" spans="1:1">
      <c r="A215" s="38"/>
    </row>
    <row r="216" spans="1:1">
      <c r="A216" s="38"/>
    </row>
    <row r="217" spans="1:1">
      <c r="A217" s="38"/>
    </row>
    <row r="218" spans="1:1">
      <c r="A218" s="38"/>
    </row>
    <row r="219" spans="1:1">
      <c r="A219" s="39"/>
    </row>
    <row r="220" spans="1:1">
      <c r="A220" s="39"/>
    </row>
    <row r="221" spans="1:1">
      <c r="A221" s="39"/>
    </row>
    <row r="222" spans="1:1">
      <c r="A222" s="39"/>
    </row>
    <row r="223" spans="1:1">
      <c r="A223" s="39"/>
    </row>
    <row r="224" spans="1:1">
      <c r="A224" s="39"/>
    </row>
    <row r="225" spans="1:1">
      <c r="A225" s="39"/>
    </row>
    <row r="226" spans="1:1">
      <c r="A226" s="39"/>
    </row>
    <row r="227" spans="1:1">
      <c r="A227" s="39"/>
    </row>
    <row r="228" spans="1:1">
      <c r="A228" s="39"/>
    </row>
    <row r="229" spans="1:1">
      <c r="A229" s="39"/>
    </row>
    <row r="230" spans="1:1">
      <c r="A230" s="39"/>
    </row>
    <row r="231" spans="1:1">
      <c r="A231" s="39"/>
    </row>
    <row r="232" spans="1:1">
      <c r="A232" s="39"/>
    </row>
    <row r="233" spans="1:1">
      <c r="A233" s="39"/>
    </row>
    <row r="234" spans="1:1">
      <c r="A234" s="39"/>
    </row>
    <row r="235" spans="1:1">
      <c r="A235" s="39"/>
    </row>
    <row r="236" spans="1:1">
      <c r="A236" s="39"/>
    </row>
    <row r="237" spans="1:1">
      <c r="A237" s="39"/>
    </row>
    <row r="238" spans="1:1">
      <c r="A238" s="39"/>
    </row>
    <row r="239" spans="1:1">
      <c r="A239" s="39"/>
    </row>
    <row r="240" spans="1:1">
      <c r="A240" s="39"/>
    </row>
    <row r="241" spans="1:1">
      <c r="A241" s="39"/>
    </row>
    <row r="242" spans="1:1">
      <c r="A242" s="39"/>
    </row>
    <row r="243" spans="1:1">
      <c r="A243" s="39"/>
    </row>
    <row r="244" spans="1:1">
      <c r="A244" s="39"/>
    </row>
    <row r="245" spans="1:1">
      <c r="A245" s="39"/>
    </row>
    <row r="246" spans="1:1">
      <c r="A246" s="39"/>
    </row>
    <row r="247" spans="1:1">
      <c r="A247" s="39"/>
    </row>
    <row r="248" spans="1:1">
      <c r="A248" s="39"/>
    </row>
    <row r="249" spans="1:1">
      <c r="A249" s="39"/>
    </row>
    <row r="250" spans="1:1">
      <c r="A250" s="39"/>
    </row>
    <row r="251" spans="1:1">
      <c r="A251" s="39"/>
    </row>
    <row r="252" spans="1:1">
      <c r="A252" s="39"/>
    </row>
    <row r="253" spans="1:1">
      <c r="A253" s="39"/>
    </row>
    <row r="254" spans="1:1">
      <c r="A254" s="39"/>
    </row>
    <row r="255" spans="1:1">
      <c r="A255" s="39"/>
    </row>
    <row r="256" spans="1:1">
      <c r="A256" s="39"/>
    </row>
    <row r="257" spans="1:1">
      <c r="A257" s="39"/>
    </row>
    <row r="258" spans="1:1">
      <c r="A258" s="39"/>
    </row>
    <row r="259" spans="1:1">
      <c r="A259" s="39"/>
    </row>
    <row r="260" spans="1:1">
      <c r="A260" s="39"/>
    </row>
    <row r="261" spans="1:1">
      <c r="A261" s="39"/>
    </row>
    <row r="262" spans="1:1">
      <c r="A262" s="39"/>
    </row>
    <row r="263" spans="1:1">
      <c r="A263" s="39"/>
    </row>
    <row r="264" spans="1:1">
      <c r="A264" s="39"/>
    </row>
    <row r="265" spans="1:1">
      <c r="A265" s="39"/>
    </row>
    <row r="266" spans="1:1">
      <c r="A266" s="39"/>
    </row>
    <row r="267" spans="1:1">
      <c r="A267" s="39"/>
    </row>
    <row r="268" spans="1:1">
      <c r="A268" s="39"/>
    </row>
    <row r="269" spans="1:1">
      <c r="A269" s="39"/>
    </row>
    <row r="270" spans="1:1">
      <c r="A270" s="39"/>
    </row>
    <row r="271" spans="1:1">
      <c r="A271" s="39"/>
    </row>
    <row r="272" spans="1:1">
      <c r="A272" s="39"/>
    </row>
    <row r="273" spans="1:1">
      <c r="A273" s="39"/>
    </row>
    <row r="274" spans="1:1">
      <c r="A274" s="39"/>
    </row>
    <row r="275" spans="1:1">
      <c r="A275" s="39"/>
    </row>
    <row r="276" spans="1:1">
      <c r="A276" s="39"/>
    </row>
    <row r="277" spans="1:1">
      <c r="A277" s="39"/>
    </row>
    <row r="278" spans="1:1">
      <c r="A278" s="39"/>
    </row>
    <row r="279" spans="1:1">
      <c r="A279" s="39"/>
    </row>
    <row r="280" spans="1:1">
      <c r="A280" s="39"/>
    </row>
    <row r="281" spans="1:1">
      <c r="A281" s="39"/>
    </row>
    <row r="282" spans="1:1">
      <c r="A282" s="39"/>
    </row>
    <row r="283" spans="1:1">
      <c r="A283" s="39"/>
    </row>
    <row r="284" spans="1:1">
      <c r="A284" s="39"/>
    </row>
    <row r="285" spans="1:1">
      <c r="A285" s="39"/>
    </row>
    <row r="286" spans="1:1">
      <c r="A286" s="39"/>
    </row>
    <row r="287" spans="1:1">
      <c r="A287" s="39"/>
    </row>
    <row r="288" spans="1:1">
      <c r="A288" s="39"/>
    </row>
    <row r="289" spans="1:1">
      <c r="A289" s="39"/>
    </row>
    <row r="290" spans="1:1">
      <c r="A290" s="39"/>
    </row>
    <row r="291" spans="1:1">
      <c r="A291" s="39"/>
    </row>
    <row r="292" spans="1:1">
      <c r="A292" s="39"/>
    </row>
    <row r="293" spans="1:1">
      <c r="A293" s="39"/>
    </row>
    <row r="294" spans="1:1">
      <c r="A294" s="39"/>
    </row>
    <row r="295" spans="1:1">
      <c r="A295" s="39"/>
    </row>
    <row r="296" spans="1:1">
      <c r="A296" s="39"/>
    </row>
    <row r="297" spans="1:1">
      <c r="A297" s="39"/>
    </row>
    <row r="298" spans="1:1">
      <c r="A298" s="39"/>
    </row>
    <row r="299" spans="1:1">
      <c r="A299" s="39"/>
    </row>
    <row r="300" spans="1:1">
      <c r="A300" s="39"/>
    </row>
    <row r="301" spans="1:1">
      <c r="A301" s="39"/>
    </row>
    <row r="302" spans="1:1">
      <c r="A302" s="39"/>
    </row>
    <row r="303" spans="1:1">
      <c r="A303" s="39"/>
    </row>
    <row r="304" spans="1:1">
      <c r="A304" s="39"/>
    </row>
    <row r="305" spans="1:1">
      <c r="A305" s="39"/>
    </row>
    <row r="306" spans="1:1">
      <c r="A306" s="39"/>
    </row>
    <row r="307" spans="1:1">
      <c r="A307" s="39"/>
    </row>
    <row r="308" spans="1:1">
      <c r="A308" s="39"/>
    </row>
    <row r="309" spans="1:1">
      <c r="A309" s="39"/>
    </row>
    <row r="310" spans="1:1">
      <c r="A310" s="39"/>
    </row>
    <row r="311" spans="1:1">
      <c r="A311" s="39"/>
    </row>
    <row r="312" spans="1:1">
      <c r="A312" s="39"/>
    </row>
    <row r="313" spans="1:1">
      <c r="A313" s="39"/>
    </row>
    <row r="314" spans="1:1">
      <c r="A314" s="39"/>
    </row>
    <row r="315" spans="1:1">
      <c r="A315" s="39"/>
    </row>
    <row r="316" spans="1:1">
      <c r="A316" s="39"/>
    </row>
    <row r="317" spans="1:1">
      <c r="A317" s="39"/>
    </row>
    <row r="318" spans="1:1">
      <c r="A318" s="39"/>
    </row>
    <row r="319" spans="1:1">
      <c r="A319" s="39"/>
    </row>
    <row r="320" spans="1:1">
      <c r="A320" s="39"/>
    </row>
    <row r="321" spans="1:1">
      <c r="A321" s="39"/>
    </row>
    <row r="322" spans="1:1">
      <c r="A322" s="39"/>
    </row>
    <row r="323" spans="1:1">
      <c r="A323" s="39"/>
    </row>
    <row r="324" spans="1:1">
      <c r="A324" s="39"/>
    </row>
    <row r="325" spans="1:1">
      <c r="A325" s="39"/>
    </row>
    <row r="326" spans="1:1">
      <c r="A326" s="39"/>
    </row>
    <row r="327" spans="1:1">
      <c r="A327" s="39"/>
    </row>
    <row r="328" spans="1:1">
      <c r="A328" s="39"/>
    </row>
    <row r="329" spans="1:1">
      <c r="A329" s="39"/>
    </row>
    <row r="330" spans="1:1">
      <c r="A330" s="39"/>
    </row>
    <row r="331" spans="1:1">
      <c r="A331" s="39"/>
    </row>
    <row r="332" spans="1:1">
      <c r="A332" s="39"/>
    </row>
    <row r="333" spans="1:1">
      <c r="A333" s="39"/>
    </row>
    <row r="334" spans="1:1">
      <c r="A334" s="39"/>
    </row>
    <row r="335" spans="1:1">
      <c r="A335" s="39"/>
    </row>
    <row r="336" spans="1:1">
      <c r="A336" s="39"/>
    </row>
    <row r="337" spans="1:1">
      <c r="A337" s="39"/>
    </row>
    <row r="338" spans="1:1">
      <c r="A338" s="39"/>
    </row>
    <row r="339" spans="1:1">
      <c r="A339" s="39"/>
    </row>
    <row r="340" spans="1:1">
      <c r="A340" s="39"/>
    </row>
    <row r="341" spans="1:1">
      <c r="A341" s="39"/>
    </row>
    <row r="342" spans="1:1">
      <c r="A342" s="39"/>
    </row>
    <row r="343" spans="1:1">
      <c r="A343" s="39"/>
    </row>
    <row r="344" spans="1:1">
      <c r="A344" s="39"/>
    </row>
    <row r="345" spans="1:1">
      <c r="A345" s="39"/>
    </row>
    <row r="346" spans="1:1">
      <c r="A346" s="39"/>
    </row>
    <row r="347" spans="1:1">
      <c r="A347" s="39"/>
    </row>
    <row r="348" spans="1:1">
      <c r="A348" s="39"/>
    </row>
    <row r="349" spans="1:1">
      <c r="A349" s="39"/>
    </row>
    <row r="350" spans="1:1">
      <c r="A350" s="39"/>
    </row>
    <row r="351" spans="1:1">
      <c r="A351" s="39"/>
    </row>
    <row r="352" spans="1:1">
      <c r="A352" s="39"/>
    </row>
    <row r="353" spans="1:1">
      <c r="A353" s="39"/>
    </row>
    <row r="354" spans="1:1">
      <c r="A354" s="39"/>
    </row>
    <row r="355" spans="1:1">
      <c r="A355" s="39"/>
    </row>
    <row r="356" spans="1:1">
      <c r="A356" s="39"/>
    </row>
    <row r="357" spans="1:1">
      <c r="A357" s="39"/>
    </row>
    <row r="358" spans="1:1">
      <c r="A358" s="39"/>
    </row>
    <row r="359" spans="1:1">
      <c r="A359" s="39"/>
    </row>
    <row r="360" spans="1:1">
      <c r="A360" s="39"/>
    </row>
    <row r="361" spans="1:1">
      <c r="A361" s="39"/>
    </row>
    <row r="362" spans="1:1">
      <c r="A362" s="39"/>
    </row>
    <row r="363" spans="1:1">
      <c r="A363" s="39"/>
    </row>
    <row r="364" spans="1:1">
      <c r="A364" s="39"/>
    </row>
    <row r="365" spans="1:1">
      <c r="A365" s="39"/>
    </row>
    <row r="366" spans="1:1">
      <c r="A366" s="39"/>
    </row>
    <row r="367" spans="1:1">
      <c r="A367" s="39"/>
    </row>
    <row r="368" spans="1:1">
      <c r="A368" s="39"/>
    </row>
    <row r="369" spans="1:1">
      <c r="A369" s="39"/>
    </row>
    <row r="370" spans="1:1">
      <c r="A370" s="39"/>
    </row>
    <row r="371" spans="1:1">
      <c r="A371" s="39"/>
    </row>
    <row r="372" spans="1:1">
      <c r="A372" s="39"/>
    </row>
    <row r="373" spans="1:1">
      <c r="A373" s="39"/>
    </row>
    <row r="374" spans="1:1">
      <c r="A374" s="39"/>
    </row>
    <row r="375" spans="1:1">
      <c r="A375" s="39"/>
    </row>
    <row r="376" spans="1:1">
      <c r="A376" s="39"/>
    </row>
    <row r="377" spans="1:1">
      <c r="A377" s="39"/>
    </row>
    <row r="378" spans="1:1">
      <c r="A378" s="39"/>
    </row>
    <row r="379" spans="1:1">
      <c r="A379" s="39"/>
    </row>
    <row r="380" spans="1:1">
      <c r="A380" s="39"/>
    </row>
    <row r="381" spans="1:1">
      <c r="A381" s="39"/>
    </row>
    <row r="382" spans="1:1">
      <c r="A382" s="39"/>
    </row>
    <row r="383" spans="1:1">
      <c r="A383" s="39"/>
    </row>
    <row r="384" spans="1:1">
      <c r="A384" s="39"/>
    </row>
    <row r="385" spans="1:1">
      <c r="A385" s="39"/>
    </row>
    <row r="386" spans="1:1">
      <c r="A386" s="39"/>
    </row>
    <row r="387" spans="1:1">
      <c r="A387" s="39"/>
    </row>
    <row r="388" spans="1:1">
      <c r="A388" s="39"/>
    </row>
    <row r="389" spans="1:1">
      <c r="A389" s="39"/>
    </row>
    <row r="390" spans="1:1">
      <c r="A390" s="39"/>
    </row>
    <row r="391" spans="1:1">
      <c r="A391" s="39"/>
    </row>
    <row r="392" spans="1:1">
      <c r="A392" s="39"/>
    </row>
    <row r="393" spans="1:1">
      <c r="A393" s="39"/>
    </row>
    <row r="394" spans="1:1">
      <c r="A394" s="39"/>
    </row>
    <row r="395" spans="1:1">
      <c r="A395" s="39"/>
    </row>
    <row r="396" spans="1:1">
      <c r="A396" s="39"/>
    </row>
    <row r="397" spans="1:1">
      <c r="A397" s="39"/>
    </row>
    <row r="398" spans="1:1">
      <c r="A398" s="39"/>
    </row>
    <row r="399" spans="1:1">
      <c r="A399" s="39"/>
    </row>
    <row r="400" spans="1:1">
      <c r="A400" s="39"/>
    </row>
    <row r="401" spans="1:1">
      <c r="A401" s="39"/>
    </row>
    <row r="402" spans="1:1">
      <c r="A402" s="39"/>
    </row>
    <row r="403" spans="1:1">
      <c r="A403" s="39"/>
    </row>
    <row r="404" spans="1:1">
      <c r="A404" s="39"/>
    </row>
    <row r="405" spans="1:1">
      <c r="A405" s="39"/>
    </row>
    <row r="406" spans="1:1">
      <c r="A406" s="39"/>
    </row>
    <row r="407" spans="1:1">
      <c r="A407" s="39"/>
    </row>
    <row r="408" spans="1:1">
      <c r="A408" s="39"/>
    </row>
    <row r="409" spans="1:1">
      <c r="A409" s="39"/>
    </row>
    <row r="410" spans="1:1">
      <c r="A410" s="39"/>
    </row>
    <row r="411" spans="1:1">
      <c r="A411" s="39"/>
    </row>
    <row r="412" spans="1:1">
      <c r="A412" s="39"/>
    </row>
    <row r="413" spans="1:1">
      <c r="A413" s="39"/>
    </row>
    <row r="414" spans="1:1">
      <c r="A414" s="39"/>
    </row>
    <row r="415" spans="1:1">
      <c r="A415" s="39"/>
    </row>
    <row r="416" spans="1:1">
      <c r="A416" s="39"/>
    </row>
    <row r="417" spans="1:1">
      <c r="A417" s="39"/>
    </row>
    <row r="418" spans="1:1">
      <c r="A418" s="39"/>
    </row>
    <row r="419" spans="1:1">
      <c r="A419" s="39"/>
    </row>
    <row r="420" spans="1:1">
      <c r="A420" s="39"/>
    </row>
    <row r="421" spans="1:1">
      <c r="A421" s="39"/>
    </row>
    <row r="422" spans="1:1">
      <c r="A422" s="39"/>
    </row>
    <row r="423" spans="1:1">
      <c r="A423" s="39"/>
    </row>
    <row r="424" spans="1:1">
      <c r="A424" s="39"/>
    </row>
    <row r="425" spans="1:1">
      <c r="A425" s="39"/>
    </row>
    <row r="426" spans="1:1">
      <c r="A426" s="39"/>
    </row>
    <row r="427" spans="1:1">
      <c r="A427" s="39"/>
    </row>
    <row r="428" spans="1:1">
      <c r="A428" s="39"/>
    </row>
    <row r="429" spans="1:1">
      <c r="A429" s="39"/>
    </row>
    <row r="430" spans="1:1">
      <c r="A430" s="39"/>
    </row>
    <row r="431" spans="1:1">
      <c r="A431" s="39"/>
    </row>
    <row r="432" spans="1:1">
      <c r="A432" s="39"/>
    </row>
    <row r="433" spans="1:1">
      <c r="A433" s="39"/>
    </row>
    <row r="434" spans="1:1">
      <c r="A434" s="39"/>
    </row>
    <row r="435" spans="1:1">
      <c r="A435" s="39"/>
    </row>
    <row r="436" spans="1:1">
      <c r="A436" s="39"/>
    </row>
    <row r="437" spans="1:1">
      <c r="A437" s="39"/>
    </row>
    <row r="438" spans="1:1">
      <c r="A438" s="39"/>
    </row>
    <row r="439" spans="1:1">
      <c r="A439" s="39"/>
    </row>
    <row r="440" spans="1:1">
      <c r="A440" s="39"/>
    </row>
    <row r="441" spans="1:1">
      <c r="A441" s="39"/>
    </row>
    <row r="442" spans="1:1">
      <c r="A442" s="39"/>
    </row>
    <row r="443" spans="1:1">
      <c r="A443" s="39"/>
    </row>
    <row r="444" spans="1:1">
      <c r="A444" s="39"/>
    </row>
    <row r="445" spans="1:1">
      <c r="A445" s="39"/>
    </row>
    <row r="446" spans="1:1">
      <c r="A446" s="39"/>
    </row>
    <row r="447" spans="1:1">
      <c r="A447" s="39"/>
    </row>
    <row r="448" spans="1:1">
      <c r="A448" s="39"/>
    </row>
    <row r="449" spans="1:1">
      <c r="A449" s="39"/>
    </row>
    <row r="450" spans="1:1">
      <c r="A450" s="39"/>
    </row>
    <row r="451" spans="1:1">
      <c r="A451" s="39"/>
    </row>
    <row r="452" spans="1:1">
      <c r="A452" s="39"/>
    </row>
    <row r="453" spans="1:1">
      <c r="A453" s="39"/>
    </row>
    <row r="454" spans="1:1">
      <c r="A454" s="39"/>
    </row>
    <row r="455" spans="1:1">
      <c r="A455" s="39"/>
    </row>
    <row r="456" spans="1:1">
      <c r="A456" s="39"/>
    </row>
    <row r="457" spans="1:1">
      <c r="A457" s="39"/>
    </row>
    <row r="458" spans="1:1">
      <c r="A458" s="39"/>
    </row>
    <row r="459" spans="1:1">
      <c r="A459" s="39"/>
    </row>
    <row r="460" spans="1:1">
      <c r="A460" s="39"/>
    </row>
    <row r="461" spans="1:1">
      <c r="A461" s="39"/>
    </row>
    <row r="462" spans="1:1">
      <c r="A462" s="39"/>
    </row>
    <row r="463" spans="1:1">
      <c r="A463" s="39"/>
    </row>
    <row r="464" spans="1:1">
      <c r="A464" s="39"/>
    </row>
    <row r="465" spans="1:1">
      <c r="A465" s="39"/>
    </row>
    <row r="466" spans="1:1">
      <c r="A466" s="39"/>
    </row>
    <row r="467" spans="1:1">
      <c r="A467" s="39"/>
    </row>
    <row r="468" spans="1:1">
      <c r="A468" s="39"/>
    </row>
    <row r="469" spans="1:1">
      <c r="A469" s="39"/>
    </row>
    <row r="470" spans="1:1">
      <c r="A470" s="39"/>
    </row>
    <row r="471" spans="1:1">
      <c r="A471" s="39"/>
    </row>
    <row r="472" spans="1:1">
      <c r="A472" s="39"/>
    </row>
    <row r="473" spans="1:1">
      <c r="A473" s="39"/>
    </row>
    <row r="474" spans="1:1">
      <c r="A474" s="39"/>
    </row>
    <row r="475" spans="1:1">
      <c r="A475" s="39"/>
    </row>
    <row r="476" spans="1:1">
      <c r="A476" s="39"/>
    </row>
    <row r="477" spans="1:1">
      <c r="A477" s="39"/>
    </row>
    <row r="478" spans="1:1">
      <c r="A478" s="39"/>
    </row>
    <row r="479" spans="1:1">
      <c r="A479" s="39"/>
    </row>
    <row r="480" spans="1:1">
      <c r="A480" s="39"/>
    </row>
    <row r="481" spans="1:1">
      <c r="A481" s="39"/>
    </row>
    <row r="482" spans="1:1">
      <c r="A482" s="39"/>
    </row>
    <row r="483" spans="1:1">
      <c r="A483" s="39"/>
    </row>
    <row r="484" spans="1:1">
      <c r="A484" s="39"/>
    </row>
    <row r="485" spans="1:1">
      <c r="A485" s="39"/>
    </row>
    <row r="486" spans="1:1">
      <c r="A486" s="39"/>
    </row>
    <row r="487" spans="1:1">
      <c r="A487" s="39"/>
    </row>
    <row r="488" spans="1:1">
      <c r="A488" s="39"/>
    </row>
    <row r="489" spans="1:1">
      <c r="A489" s="39"/>
    </row>
    <row r="490" spans="1:1">
      <c r="A490" s="39"/>
    </row>
    <row r="491" spans="1:1">
      <c r="A491" s="39"/>
    </row>
    <row r="492" spans="1:1">
      <c r="A492" s="39"/>
    </row>
    <row r="493" spans="1:1">
      <c r="A493" s="39"/>
    </row>
    <row r="494" spans="1:1">
      <c r="A494" s="39"/>
    </row>
    <row r="495" spans="1:1">
      <c r="A495" s="39"/>
    </row>
    <row r="496" spans="1:1">
      <c r="A496" s="39"/>
    </row>
    <row r="497" spans="1:1">
      <c r="A497" s="39"/>
    </row>
    <row r="498" spans="1:1">
      <c r="A498" s="39"/>
    </row>
    <row r="499" spans="1:1">
      <c r="A499" s="39"/>
    </row>
    <row r="500" spans="1:1">
      <c r="A500" s="39"/>
    </row>
    <row r="501" spans="1:1">
      <c r="A501" s="39"/>
    </row>
    <row r="502" spans="1:1">
      <c r="A502" s="39"/>
    </row>
    <row r="503" spans="1:1">
      <c r="A503" s="39"/>
    </row>
    <row r="504" spans="1:1">
      <c r="A504" s="39"/>
    </row>
    <row r="505" spans="1:1">
      <c r="A505" s="39"/>
    </row>
    <row r="506" spans="1:1">
      <c r="A506" s="39"/>
    </row>
    <row r="507" spans="1:1">
      <c r="A507" s="39"/>
    </row>
    <row r="508" spans="1:1">
      <c r="A508" s="39"/>
    </row>
    <row r="509" spans="1:1">
      <c r="A509" s="39"/>
    </row>
    <row r="510" spans="1:1">
      <c r="A510" s="39"/>
    </row>
    <row r="511" spans="1:1">
      <c r="A511" s="39"/>
    </row>
    <row r="512" spans="1:1">
      <c r="A512" s="39"/>
    </row>
    <row r="513" spans="1:1">
      <c r="A513" s="39"/>
    </row>
    <row r="514" spans="1:1">
      <c r="A514" s="39"/>
    </row>
    <row r="515" spans="1:1">
      <c r="A515" s="39"/>
    </row>
    <row r="516" spans="1:1">
      <c r="A516" s="39"/>
    </row>
    <row r="517" spans="1:1">
      <c r="A517" s="39"/>
    </row>
    <row r="518" spans="1:1">
      <c r="A518" s="39"/>
    </row>
    <row r="519" spans="1:1">
      <c r="A519" s="39"/>
    </row>
    <row r="520" spans="1:1">
      <c r="A520" s="39"/>
    </row>
    <row r="521" spans="1:1">
      <c r="A521" s="39"/>
    </row>
    <row r="522" spans="1:1">
      <c r="A522" s="39"/>
    </row>
    <row r="523" spans="1:1">
      <c r="A523" s="39"/>
    </row>
    <row r="524" spans="1:1">
      <c r="A524" s="39"/>
    </row>
    <row r="525" spans="1:1">
      <c r="A525" s="39"/>
    </row>
    <row r="526" spans="1:1">
      <c r="A526" s="39"/>
    </row>
    <row r="527" spans="1:1">
      <c r="A527" s="39"/>
    </row>
    <row r="528" spans="1:1">
      <c r="A528" s="39"/>
    </row>
    <row r="529" spans="1:1">
      <c r="A529" s="39"/>
    </row>
    <row r="530" spans="1:1">
      <c r="A530" s="39"/>
    </row>
    <row r="531" spans="1:1">
      <c r="A531" s="39"/>
    </row>
    <row r="532" spans="1:1">
      <c r="A532" s="39"/>
    </row>
    <row r="533" spans="1:1">
      <c r="A533" s="39"/>
    </row>
    <row r="534" spans="1:1">
      <c r="A534" s="39"/>
    </row>
    <row r="535" spans="1:1">
      <c r="A535" s="39"/>
    </row>
    <row r="536" spans="1:1">
      <c r="A536" s="39"/>
    </row>
    <row r="537" spans="1:1">
      <c r="A537" s="39"/>
    </row>
    <row r="538" spans="1:1">
      <c r="A538" s="39"/>
    </row>
    <row r="539" spans="1:1">
      <c r="A539" s="39"/>
    </row>
    <row r="540" spans="1:1">
      <c r="A540" s="39"/>
    </row>
    <row r="541" spans="1:1">
      <c r="A541" s="39"/>
    </row>
    <row r="542" spans="1:1">
      <c r="A542" s="39"/>
    </row>
    <row r="543" spans="1:1">
      <c r="A543" s="39"/>
    </row>
    <row r="544" spans="1:1">
      <c r="A544" s="39"/>
    </row>
    <row r="545" spans="1:1">
      <c r="A545" s="39"/>
    </row>
    <row r="546" spans="1:1">
      <c r="A546" s="39"/>
    </row>
    <row r="547" spans="1:1">
      <c r="A547" s="39"/>
    </row>
    <row r="548" spans="1:1">
      <c r="A548" s="39"/>
    </row>
    <row r="549" spans="1:1">
      <c r="A549" s="39"/>
    </row>
    <row r="550" spans="1:1">
      <c r="A550" s="39"/>
    </row>
    <row r="551" spans="1:1">
      <c r="A551" s="39"/>
    </row>
    <row r="552" spans="1:1">
      <c r="A552" s="39"/>
    </row>
    <row r="553" spans="1:1">
      <c r="A553" s="39"/>
    </row>
    <row r="554" spans="1:1">
      <c r="A554" s="39"/>
    </row>
    <row r="555" spans="1:1">
      <c r="A555" s="39"/>
    </row>
    <row r="556" spans="1:1">
      <c r="A556" s="39"/>
    </row>
    <row r="557" spans="1:1">
      <c r="A557" s="39"/>
    </row>
    <row r="558" spans="1:1">
      <c r="A558" s="39"/>
    </row>
    <row r="559" spans="1:1">
      <c r="A559" s="39"/>
    </row>
    <row r="560" spans="1:1">
      <c r="A560" s="39"/>
    </row>
    <row r="561" spans="1:1">
      <c r="A561" s="39"/>
    </row>
    <row r="562" spans="1:1">
      <c r="A562" s="39"/>
    </row>
    <row r="563" spans="1:1">
      <c r="A563" s="39"/>
    </row>
    <row r="564" spans="1:1">
      <c r="A564" s="39"/>
    </row>
    <row r="565" spans="1:1">
      <c r="A565" s="39"/>
    </row>
    <row r="566" spans="1:1">
      <c r="A566" s="39"/>
    </row>
    <row r="567" spans="1:1">
      <c r="A567" s="39"/>
    </row>
    <row r="568" spans="1:1">
      <c r="A568" s="39"/>
    </row>
    <row r="569" spans="1:1">
      <c r="A569" s="39"/>
    </row>
    <row r="570" spans="1:1">
      <c r="A570" s="39"/>
    </row>
    <row r="571" spans="1:1">
      <c r="A571" s="39"/>
    </row>
    <row r="572" spans="1:1">
      <c r="A572" s="39"/>
    </row>
    <row r="573" spans="1:1">
      <c r="A573" s="39"/>
    </row>
    <row r="574" spans="1:1">
      <c r="A574" s="39"/>
    </row>
    <row r="575" spans="1:1">
      <c r="A575" s="39"/>
    </row>
    <row r="576" spans="1:1">
      <c r="A576" s="39"/>
    </row>
    <row r="577" spans="1:1">
      <c r="A577" s="39"/>
    </row>
    <row r="578" spans="1:1">
      <c r="A578" s="39"/>
    </row>
    <row r="579" spans="1:1">
      <c r="A579" s="39"/>
    </row>
    <row r="580" spans="1:1">
      <c r="A580" s="39"/>
    </row>
    <row r="581" spans="1:1">
      <c r="A581" s="39"/>
    </row>
    <row r="582" spans="1:1">
      <c r="A582" s="39"/>
    </row>
    <row r="583" spans="1:1">
      <c r="A583" s="39"/>
    </row>
    <row r="584" spans="1:1">
      <c r="A584" s="39"/>
    </row>
    <row r="585" spans="1:1">
      <c r="A585" s="39"/>
    </row>
    <row r="586" spans="1:1">
      <c r="A586" s="39"/>
    </row>
    <row r="587" spans="1:1">
      <c r="A587" s="39"/>
    </row>
    <row r="588" spans="1:1">
      <c r="A588" s="39"/>
    </row>
    <row r="589" spans="1:1">
      <c r="A589" s="39"/>
    </row>
    <row r="590" spans="1:1">
      <c r="A590" s="39"/>
    </row>
    <row r="591" spans="1:1">
      <c r="A591" s="39"/>
    </row>
    <row r="592" spans="1:1">
      <c r="A592" s="39"/>
    </row>
    <row r="593" spans="1:1">
      <c r="A593" s="39"/>
    </row>
    <row r="594" spans="1:1">
      <c r="A594" s="39"/>
    </row>
    <row r="595" spans="1:1">
      <c r="A595" s="39"/>
    </row>
    <row r="596" spans="1:1">
      <c r="A596" s="39"/>
    </row>
    <row r="597" spans="1:1">
      <c r="A597" s="39"/>
    </row>
    <row r="598" spans="1:1">
      <c r="A598" s="39"/>
    </row>
    <row r="599" spans="1:1">
      <c r="A599" s="39"/>
    </row>
    <row r="600" spans="1:1">
      <c r="A600" s="39"/>
    </row>
    <row r="601" spans="1:1">
      <c r="A601" s="39"/>
    </row>
    <row r="602" spans="1:1">
      <c r="A602" s="39"/>
    </row>
    <row r="603" spans="1:1">
      <c r="A603" s="39"/>
    </row>
    <row r="604" spans="1:1">
      <c r="A604" s="39"/>
    </row>
    <row r="605" spans="1:1">
      <c r="A605" s="39"/>
    </row>
    <row r="606" spans="1:1">
      <c r="A606" s="39"/>
    </row>
    <row r="607" spans="1:1">
      <c r="A607" s="39"/>
    </row>
    <row r="608" spans="1:1">
      <c r="A608" s="39"/>
    </row>
    <row r="609" spans="1:1">
      <c r="A609" s="39"/>
    </row>
    <row r="610" spans="1:1">
      <c r="A610" s="39"/>
    </row>
    <row r="611" spans="1:1">
      <c r="A611" s="39"/>
    </row>
    <row r="612" spans="1:1">
      <c r="A612" s="39"/>
    </row>
    <row r="613" spans="1:1">
      <c r="A613" s="39"/>
    </row>
    <row r="614" spans="1:1">
      <c r="A614" s="39"/>
    </row>
    <row r="615" spans="1:1">
      <c r="A615" s="39"/>
    </row>
    <row r="616" spans="1:1">
      <c r="A616" s="39"/>
    </row>
    <row r="617" spans="1:1">
      <c r="A617" s="39"/>
    </row>
    <row r="618" spans="1:1">
      <c r="A618" s="39"/>
    </row>
    <row r="619" spans="1:1">
      <c r="A619" s="39"/>
    </row>
    <row r="620" spans="1:1">
      <c r="A620" s="39"/>
    </row>
    <row r="621" spans="1:1">
      <c r="A621" s="39"/>
    </row>
    <row r="622" spans="1:1">
      <c r="A622" s="39"/>
    </row>
    <row r="623" spans="1:1">
      <c r="A623" s="39"/>
    </row>
    <row r="624" spans="1:1">
      <c r="A624" s="39"/>
    </row>
    <row r="625" spans="1:1">
      <c r="A625" s="39"/>
    </row>
    <row r="626" spans="1:1">
      <c r="A626" s="39"/>
    </row>
    <row r="627" spans="1:1">
      <c r="A627" s="39"/>
    </row>
    <row r="628" spans="1:1">
      <c r="A628" s="39"/>
    </row>
    <row r="629" spans="1:1">
      <c r="A629" s="39"/>
    </row>
    <row r="630" spans="1:1">
      <c r="A630" s="39"/>
    </row>
    <row r="631" spans="1:1">
      <c r="A631" s="39"/>
    </row>
    <row r="632" spans="1:1">
      <c r="A632" s="39"/>
    </row>
    <row r="633" spans="1:1">
      <c r="A633" s="39"/>
    </row>
    <row r="634" spans="1:1">
      <c r="A634" s="39"/>
    </row>
    <row r="635" spans="1:1">
      <c r="A635" s="39"/>
    </row>
    <row r="636" spans="1:1">
      <c r="A636" s="39"/>
    </row>
    <row r="637" spans="1:1">
      <c r="A637" s="39"/>
    </row>
    <row r="638" spans="1:1">
      <c r="A638" s="39"/>
    </row>
    <row r="639" spans="1:1">
      <c r="A639" s="39"/>
    </row>
    <row r="640" spans="1:1">
      <c r="A640" s="39"/>
    </row>
    <row r="641" spans="1:1">
      <c r="A641" s="39"/>
    </row>
    <row r="642" spans="1:1">
      <c r="A642" s="39"/>
    </row>
    <row r="643" spans="1:1">
      <c r="A643" s="39"/>
    </row>
    <row r="644" spans="1:1">
      <c r="A644" s="39"/>
    </row>
    <row r="645" spans="1:1">
      <c r="A645" s="39"/>
    </row>
    <row r="646" spans="1:1">
      <c r="A646" s="39"/>
    </row>
    <row r="647" spans="1:1">
      <c r="A647" s="39"/>
    </row>
    <row r="648" spans="1:1">
      <c r="A648" s="39"/>
    </row>
    <row r="649" spans="1:1">
      <c r="A649" s="39"/>
    </row>
    <row r="650" spans="1:1">
      <c r="A650" s="39"/>
    </row>
    <row r="651" spans="1:1">
      <c r="A651" s="39"/>
    </row>
    <row r="652" spans="1:1">
      <c r="A652" s="39"/>
    </row>
  </sheetData>
  <mergeCells count="6">
    <mergeCell ref="A2:Q2"/>
    <mergeCell ref="A3:Q3"/>
    <mergeCell ref="A4:Q4"/>
    <mergeCell ref="A5:Q5"/>
    <mergeCell ref="B7:I7"/>
    <mergeCell ref="J7:Q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J647"/>
  <sheetViews>
    <sheetView zoomScale="85" zoomScaleNormal="100" workbookViewId="0"/>
  </sheetViews>
  <sheetFormatPr defaultRowHeight="12.75"/>
  <cols>
    <col min="1" max="1" width="44.5703125" style="317" customWidth="1"/>
    <col min="2" max="5" width="16.42578125" style="239" customWidth="1"/>
    <col min="6" max="6" width="15.5703125" style="239" customWidth="1"/>
    <col min="7" max="7" width="9.28515625" style="239" hidden="1" customWidth="1"/>
    <col min="8" max="8" width="10.42578125" style="239" hidden="1" customWidth="1"/>
    <col min="9" max="9" width="2.5703125" style="316" customWidth="1"/>
    <col min="10" max="10" width="12.7109375" style="316" customWidth="1"/>
    <col min="11" max="256" width="11.42578125" style="239" customWidth="1"/>
    <col min="257" max="16384" width="9.140625" style="239"/>
  </cols>
  <sheetData>
    <row r="1" spans="1:10" s="25" customFormat="1" ht="3.75" customHeight="1">
      <c r="A1" s="845"/>
      <c r="B1" s="846"/>
      <c r="C1" s="846"/>
      <c r="D1" s="846"/>
      <c r="E1" s="846"/>
      <c r="F1" s="846"/>
      <c r="G1" s="846"/>
      <c r="H1" s="846"/>
    </row>
    <row r="2" spans="1:10" s="25" customFormat="1" ht="39" customHeight="1">
      <c r="A2" s="1214" t="s">
        <v>363</v>
      </c>
      <c r="B2" s="1214"/>
      <c r="C2" s="1214"/>
      <c r="D2" s="1214"/>
      <c r="E2" s="1214"/>
      <c r="F2" s="1214"/>
      <c r="G2" s="1214"/>
      <c r="H2" s="1214"/>
    </row>
    <row r="3" spans="1:10" s="25" customFormat="1" ht="20.25" customHeight="1">
      <c r="A3" s="1214" t="s">
        <v>100</v>
      </c>
      <c r="B3" s="1214"/>
      <c r="C3" s="1214"/>
      <c r="D3" s="1214"/>
      <c r="E3" s="1214"/>
      <c r="F3" s="1214"/>
      <c r="G3" s="1214"/>
      <c r="H3" s="1214"/>
    </row>
    <row r="4" spans="1:10" s="25" customFormat="1" ht="20.25" customHeight="1">
      <c r="A4" s="1214" t="s">
        <v>922</v>
      </c>
      <c r="B4" s="1214"/>
      <c r="C4" s="1214"/>
      <c r="D4" s="1214"/>
      <c r="E4" s="1214"/>
      <c r="F4" s="1214"/>
      <c r="G4" s="1214"/>
      <c r="H4" s="1214"/>
    </row>
    <row r="5" spans="1:10" s="304" customFormat="1" ht="39" customHeight="1">
      <c r="A5" s="1239" t="s">
        <v>243</v>
      </c>
      <c r="B5" s="1239"/>
      <c r="C5" s="1239"/>
      <c r="D5" s="1239"/>
      <c r="E5" s="1239"/>
      <c r="F5" s="1239"/>
      <c r="G5" s="1239"/>
      <c r="H5" s="1239"/>
    </row>
    <row r="6" spans="1:10" ht="7.5" customHeight="1">
      <c r="A6" s="305"/>
      <c r="I6" s="239"/>
      <c r="J6" s="239"/>
    </row>
    <row r="7" spans="1:10" ht="10.5" customHeight="1">
      <c r="A7" s="306"/>
      <c r="B7" s="614"/>
      <c r="C7" s="307"/>
      <c r="D7" s="307"/>
      <c r="E7" s="308"/>
      <c r="F7" s="309"/>
      <c r="G7" s="308"/>
      <c r="H7" s="308"/>
      <c r="I7" s="239"/>
      <c r="J7" s="239"/>
    </row>
    <row r="8" spans="1:10" ht="33">
      <c r="A8" s="847"/>
      <c r="B8" s="847" t="s">
        <v>364</v>
      </c>
      <c r="C8" s="847" t="s">
        <v>365</v>
      </c>
      <c r="D8" s="847" t="s">
        <v>366</v>
      </c>
      <c r="E8" s="848" t="s">
        <v>115</v>
      </c>
      <c r="F8" s="848" t="s">
        <v>116</v>
      </c>
      <c r="G8" s="849"/>
      <c r="H8" s="850"/>
      <c r="I8" s="239"/>
      <c r="J8" s="239"/>
    </row>
    <row r="9" spans="1:10" ht="15">
      <c r="A9" s="851" t="s">
        <v>117</v>
      </c>
      <c r="B9" s="851">
        <v>1855203.90129</v>
      </c>
      <c r="C9" s="556">
        <v>771991.89590999996</v>
      </c>
      <c r="D9" s="556">
        <v>224471.23021000001</v>
      </c>
      <c r="E9" s="851">
        <v>2851667.0274099996</v>
      </c>
      <c r="F9" s="557">
        <f>E9/$E$21</f>
        <v>0.96673060340004902</v>
      </c>
      <c r="G9" s="852"/>
      <c r="H9" s="851"/>
      <c r="I9" s="239"/>
      <c r="J9" s="239"/>
    </row>
    <row r="10" spans="1:10" ht="15">
      <c r="A10" s="851" t="s">
        <v>118</v>
      </c>
      <c r="B10" s="851">
        <v>4383.4802699999991</v>
      </c>
      <c r="C10" s="851">
        <v>3686.6375899999998</v>
      </c>
      <c r="D10" s="851">
        <v>4180.6424299999999</v>
      </c>
      <c r="E10" s="851">
        <v>12250.760289999998</v>
      </c>
      <c r="F10" s="557">
        <f t="shared" ref="F10:F21" si="0">E10/$E$21</f>
        <v>4.1530742451433827E-3</v>
      </c>
      <c r="G10" s="852"/>
      <c r="H10" s="851"/>
      <c r="I10" s="239"/>
      <c r="J10" s="239"/>
    </row>
    <row r="11" spans="1:10" ht="15">
      <c r="A11" s="851" t="s">
        <v>119</v>
      </c>
      <c r="B11" s="851">
        <v>21310.02219</v>
      </c>
      <c r="C11" s="556">
        <v>1886.75983</v>
      </c>
      <c r="D11" s="556">
        <v>6682.0038600000007</v>
      </c>
      <c r="E11" s="851">
        <v>29878.785879999999</v>
      </c>
      <c r="F11" s="557">
        <f t="shared" si="0"/>
        <v>1.0129070619043333E-2</v>
      </c>
      <c r="G11" s="852"/>
      <c r="H11" s="851"/>
      <c r="I11" s="239"/>
      <c r="J11" s="239"/>
    </row>
    <row r="12" spans="1:10" ht="15">
      <c r="A12" s="851" t="s">
        <v>120</v>
      </c>
      <c r="B12" s="851">
        <v>544.56543999999997</v>
      </c>
      <c r="C12" s="851">
        <v>49.206720000000004</v>
      </c>
      <c r="D12" s="851">
        <v>164.89174</v>
      </c>
      <c r="E12" s="851">
        <v>758.66390000000001</v>
      </c>
      <c r="F12" s="557">
        <f t="shared" si="0"/>
        <v>2.5719118072875421E-4</v>
      </c>
      <c r="G12" s="852"/>
      <c r="H12" s="851"/>
      <c r="I12" s="239"/>
      <c r="J12" s="239"/>
    </row>
    <row r="13" spans="1:10" ht="15">
      <c r="A13" s="851" t="s">
        <v>121</v>
      </c>
      <c r="B13" s="851">
        <v>5206.03377</v>
      </c>
      <c r="C13" s="556">
        <v>522.76523999999995</v>
      </c>
      <c r="D13" s="556">
        <v>2826.8436499999998</v>
      </c>
      <c r="E13" s="851">
        <v>8555.6426599999995</v>
      </c>
      <c r="F13" s="557">
        <f t="shared" si="0"/>
        <v>2.9004093085471696E-3</v>
      </c>
      <c r="G13" s="852"/>
      <c r="H13" s="851"/>
      <c r="I13" s="239"/>
      <c r="J13" s="239"/>
    </row>
    <row r="14" spans="1:10" ht="15">
      <c r="A14" s="851" t="s">
        <v>122</v>
      </c>
      <c r="B14" s="851">
        <v>523.83582999999999</v>
      </c>
      <c r="C14" s="851">
        <v>52.276540000000004</v>
      </c>
      <c r="D14" s="851">
        <v>282.68438000000003</v>
      </c>
      <c r="E14" s="851">
        <v>858.79674999999997</v>
      </c>
      <c r="F14" s="557">
        <f t="shared" si="0"/>
        <v>2.9113676047920131E-4</v>
      </c>
      <c r="G14" s="852"/>
      <c r="H14" s="851"/>
      <c r="I14" s="239"/>
      <c r="J14" s="239"/>
    </row>
    <row r="15" spans="1:10" ht="15">
      <c r="A15" s="851" t="s">
        <v>123</v>
      </c>
      <c r="B15" s="851">
        <v>5860.5936300000003</v>
      </c>
      <c r="C15" s="556">
        <v>1652.86789</v>
      </c>
      <c r="D15" s="556">
        <v>1604.74046</v>
      </c>
      <c r="E15" s="851">
        <v>9118.2019799999998</v>
      </c>
      <c r="F15" s="557">
        <f t="shared" si="0"/>
        <v>3.0911199720448862E-3</v>
      </c>
      <c r="G15" s="852"/>
      <c r="H15" s="851"/>
      <c r="I15" s="239"/>
      <c r="J15" s="239"/>
    </row>
    <row r="16" spans="1:10" ht="15">
      <c r="A16" s="851" t="s">
        <v>124</v>
      </c>
      <c r="B16" s="851">
        <v>1473.09842</v>
      </c>
      <c r="C16" s="851">
        <v>413.21697999999998</v>
      </c>
      <c r="D16" s="851">
        <v>401.18511999999998</v>
      </c>
      <c r="E16" s="851">
        <v>2287.5005200000001</v>
      </c>
      <c r="F16" s="557">
        <f t="shared" si="0"/>
        <v>7.7547509464525623E-4</v>
      </c>
      <c r="G16" s="852"/>
      <c r="H16" s="851"/>
      <c r="I16" s="239"/>
      <c r="J16" s="239"/>
    </row>
    <row r="17" spans="1:10" ht="15">
      <c r="A17" s="851" t="s">
        <v>125</v>
      </c>
      <c r="B17" s="851">
        <v>2134.9800299999997</v>
      </c>
      <c r="C17" s="556">
        <v>2045.9898400000002</v>
      </c>
      <c r="D17" s="556">
        <v>875.12251000000003</v>
      </c>
      <c r="E17" s="851">
        <v>5056.09238</v>
      </c>
      <c r="F17" s="557">
        <f t="shared" si="0"/>
        <v>1.7140427652954844E-3</v>
      </c>
      <c r="G17" s="852"/>
      <c r="H17" s="851"/>
      <c r="I17" s="239"/>
      <c r="J17" s="239"/>
    </row>
    <row r="18" spans="1:10" ht="15">
      <c r="A18" s="851" t="s">
        <v>126</v>
      </c>
      <c r="B18" s="851">
        <v>870.21534999999994</v>
      </c>
      <c r="C18" s="851">
        <v>818.39594999999997</v>
      </c>
      <c r="D18" s="851">
        <v>350.04899</v>
      </c>
      <c r="E18" s="851">
        <v>2038.66029</v>
      </c>
      <c r="F18" s="557">
        <f t="shared" si="0"/>
        <v>6.9111690577332654E-4</v>
      </c>
      <c r="G18" s="852"/>
      <c r="H18" s="851"/>
      <c r="I18" s="239"/>
      <c r="J18" s="239"/>
    </row>
    <row r="19" spans="1:10" ht="15">
      <c r="A19" s="851" t="s">
        <v>127</v>
      </c>
      <c r="B19" s="851">
        <v>21812.699679999998</v>
      </c>
      <c r="C19" s="556">
        <v>14975.83892</v>
      </c>
      <c r="D19" s="556">
        <v>8740.9798800000008</v>
      </c>
      <c r="E19" s="851">
        <v>45529.518479999999</v>
      </c>
      <c r="F19" s="557">
        <f t="shared" si="0"/>
        <v>1.5434753935020281E-2</v>
      </c>
      <c r="G19" s="852"/>
      <c r="H19" s="851"/>
      <c r="I19" s="239"/>
      <c r="J19" s="239"/>
    </row>
    <row r="20" spans="1:10" ht="15">
      <c r="A20" s="851" t="s">
        <v>128</v>
      </c>
      <c r="B20" s="851">
        <v>11448.3925</v>
      </c>
      <c r="C20" s="851">
        <v>7750.9242100000001</v>
      </c>
      <c r="D20" s="851">
        <v>6263.7060899999997</v>
      </c>
      <c r="E20" s="851">
        <v>25463.022800000002</v>
      </c>
      <c r="F20" s="557">
        <f t="shared" si="0"/>
        <v>8.6321029626626345E-3</v>
      </c>
      <c r="G20" s="852"/>
      <c r="H20" s="851"/>
      <c r="I20" s="239"/>
      <c r="J20" s="239"/>
    </row>
    <row r="21" spans="1:10" ht="46.5" customHeight="1">
      <c r="A21" s="853" t="s">
        <v>129</v>
      </c>
      <c r="B21" s="854">
        <f t="shared" ref="B21:E22" si="1">B9+B11+B13+B15+B17+B19</f>
        <v>1911528.2305900001</v>
      </c>
      <c r="C21" s="854">
        <f t="shared" si="1"/>
        <v>793076.11762999999</v>
      </c>
      <c r="D21" s="854">
        <f t="shared" si="1"/>
        <v>245200.92056999999</v>
      </c>
      <c r="E21" s="854">
        <f t="shared" si="1"/>
        <v>2949805.2687899992</v>
      </c>
      <c r="F21" s="855">
        <f t="shared" si="0"/>
        <v>1</v>
      </c>
      <c r="G21" s="852"/>
      <c r="H21" s="851"/>
      <c r="I21" s="239"/>
      <c r="J21" s="239"/>
    </row>
    <row r="22" spans="1:10" ht="15.75">
      <c r="A22" s="856" t="s">
        <v>259</v>
      </c>
      <c r="B22" s="857">
        <f t="shared" si="1"/>
        <v>19243.587809999997</v>
      </c>
      <c r="C22" s="857">
        <f t="shared" si="1"/>
        <v>12770.65799</v>
      </c>
      <c r="D22" s="857">
        <f t="shared" si="1"/>
        <v>11643.158749999999</v>
      </c>
      <c r="E22" s="857">
        <f t="shared" si="1"/>
        <v>43657.404549999999</v>
      </c>
      <c r="F22" s="857"/>
      <c r="G22" s="851"/>
      <c r="H22" s="851"/>
      <c r="I22" s="239"/>
      <c r="J22" s="239"/>
    </row>
    <row r="23" spans="1:10" s="5" customFormat="1" ht="16.5" thickBot="1">
      <c r="A23" s="858" t="s">
        <v>260</v>
      </c>
      <c r="B23" s="859">
        <f>B21/$E$21</f>
        <v>0.64801844745978876</v>
      </c>
      <c r="C23" s="859">
        <f>C21/$E$21</f>
        <v>0.26885710932210699</v>
      </c>
      <c r="D23" s="859">
        <f>D21/$E$21</f>
        <v>8.3124443218104568E-2</v>
      </c>
      <c r="E23" s="859">
        <f>E21/$E$21</f>
        <v>1</v>
      </c>
      <c r="F23" s="860"/>
      <c r="G23" s="861"/>
      <c r="H23" s="861"/>
    </row>
    <row r="24" spans="1:10" ht="15" customHeight="1">
      <c r="A24" s="636" t="s">
        <v>132</v>
      </c>
      <c r="B24" s="862"/>
      <c r="C24" s="863"/>
      <c r="D24" s="863"/>
      <c r="E24" s="864"/>
      <c r="F24" s="864"/>
      <c r="G24" s="7"/>
      <c r="H24" s="7"/>
      <c r="I24" s="239"/>
      <c r="J24" s="239"/>
    </row>
    <row r="25" spans="1:10" ht="101.25" customHeight="1">
      <c r="A25" s="1260" t="s">
        <v>261</v>
      </c>
      <c r="B25" s="1261"/>
      <c r="C25" s="1261"/>
      <c r="D25" s="1261"/>
      <c r="E25" s="1261"/>
      <c r="F25" s="1261"/>
      <c r="G25" s="7"/>
      <c r="H25" s="7"/>
      <c r="I25" s="239"/>
      <c r="J25" s="239"/>
    </row>
    <row r="26" spans="1:10" ht="106.5" customHeight="1">
      <c r="A26" s="1260" t="s">
        <v>262</v>
      </c>
      <c r="B26" s="1261"/>
      <c r="C26" s="1261"/>
      <c r="D26" s="1261"/>
      <c r="E26" s="1261"/>
      <c r="F26" s="1261"/>
      <c r="G26" s="244"/>
      <c r="H26" s="244"/>
      <c r="I26" s="239"/>
      <c r="J26" s="239"/>
    </row>
    <row r="27" spans="1:10" ht="12" customHeight="1">
      <c r="A27" s="636" t="s">
        <v>133</v>
      </c>
      <c r="B27" s="636"/>
      <c r="C27" s="865"/>
      <c r="D27" s="865"/>
      <c r="E27" s="549"/>
      <c r="F27" s="549"/>
      <c r="G27" s="244"/>
      <c r="H27" s="244"/>
      <c r="I27" s="239"/>
      <c r="J27" s="239"/>
    </row>
    <row r="28" spans="1:10" ht="9" customHeight="1">
      <c r="A28" s="33"/>
      <c r="C28" s="30"/>
      <c r="D28" s="30"/>
      <c r="E28" s="244"/>
      <c r="F28" s="244"/>
      <c r="G28" s="244"/>
      <c r="H28" s="244"/>
      <c r="I28" s="239"/>
      <c r="J28" s="239"/>
    </row>
    <row r="29" spans="1:10" ht="9" customHeight="1">
      <c r="A29" s="31"/>
      <c r="C29" s="30"/>
      <c r="D29" s="30"/>
      <c r="E29" s="244"/>
      <c r="F29" s="244"/>
      <c r="G29" s="244"/>
      <c r="H29" s="244"/>
      <c r="I29" s="239"/>
      <c r="J29" s="239"/>
    </row>
    <row r="30" spans="1:10" ht="9" customHeight="1">
      <c r="A30" s="31"/>
      <c r="C30" s="30"/>
      <c r="D30" s="30"/>
      <c r="E30" s="244"/>
      <c r="F30" s="244"/>
      <c r="G30" s="244"/>
      <c r="H30" s="244"/>
      <c r="I30" s="239"/>
      <c r="J30" s="239"/>
    </row>
    <row r="31" spans="1:10" ht="9" customHeight="1">
      <c r="A31" s="31"/>
      <c r="B31" s="1"/>
      <c r="C31" s="30"/>
      <c r="D31" s="30"/>
      <c r="E31" s="244"/>
      <c r="F31" s="244"/>
      <c r="G31" s="244"/>
      <c r="H31" s="244"/>
      <c r="I31" s="239"/>
      <c r="J31" s="239"/>
    </row>
    <row r="32" spans="1:10" ht="9" customHeight="1">
      <c r="A32" s="31"/>
      <c r="B32" s="1"/>
      <c r="C32" s="30"/>
      <c r="D32" s="30"/>
      <c r="E32" s="244"/>
      <c r="F32" s="244"/>
      <c r="G32" s="244"/>
      <c r="H32" s="244"/>
      <c r="I32" s="239"/>
      <c r="J32" s="239"/>
    </row>
    <row r="33" spans="1:10" ht="9" customHeight="1">
      <c r="A33" s="31"/>
      <c r="B33" s="1"/>
      <c r="C33" s="30"/>
      <c r="D33" s="30"/>
      <c r="E33" s="244"/>
      <c r="F33" s="244"/>
      <c r="G33" s="244"/>
      <c r="H33" s="244"/>
      <c r="I33" s="239"/>
      <c r="J33" s="239"/>
    </row>
    <row r="34" spans="1:10" ht="9" customHeight="1">
      <c r="A34" s="315"/>
      <c r="B34" s="1"/>
      <c r="C34" s="30"/>
      <c r="D34" s="30"/>
      <c r="E34" s="244"/>
      <c r="F34" s="244"/>
      <c r="G34" s="244"/>
      <c r="H34" s="244"/>
      <c r="I34" s="239"/>
      <c r="J34" s="239"/>
    </row>
    <row r="35" spans="1:10" ht="9" customHeight="1">
      <c r="A35" s="31"/>
      <c r="B35" s="1"/>
      <c r="C35" s="30"/>
      <c r="D35" s="30"/>
      <c r="E35" s="244"/>
      <c r="F35" s="244"/>
      <c r="G35" s="244"/>
      <c r="H35" s="244"/>
      <c r="I35" s="239"/>
      <c r="J35" s="239"/>
    </row>
    <row r="36" spans="1:10" ht="9" customHeight="1">
      <c r="A36" s="31"/>
      <c r="B36" s="1"/>
      <c r="C36" s="30"/>
      <c r="D36" s="30"/>
      <c r="E36" s="244"/>
      <c r="F36" s="244"/>
      <c r="G36" s="244"/>
      <c r="H36" s="244"/>
      <c r="I36" s="239"/>
      <c r="J36" s="239"/>
    </row>
    <row r="37" spans="1:10" ht="9" customHeight="1">
      <c r="A37" s="31"/>
      <c r="B37" s="1"/>
      <c r="C37" s="30"/>
      <c r="D37" s="30"/>
      <c r="E37" s="244"/>
      <c r="F37" s="244"/>
      <c r="G37" s="244"/>
      <c r="H37" s="244"/>
      <c r="I37" s="239"/>
      <c r="J37" s="239"/>
    </row>
    <row r="38" spans="1:10" ht="9" customHeight="1">
      <c r="A38" s="31"/>
      <c r="C38" s="30"/>
      <c r="D38" s="30"/>
      <c r="E38" s="244"/>
      <c r="F38" s="244"/>
      <c r="G38" s="244"/>
      <c r="H38" s="244"/>
      <c r="I38" s="239"/>
      <c r="J38" s="239"/>
    </row>
    <row r="39" spans="1:10" ht="9" customHeight="1">
      <c r="A39" s="31"/>
      <c r="C39" s="30"/>
      <c r="D39" s="30"/>
      <c r="E39" s="244"/>
      <c r="F39" s="244"/>
      <c r="G39" s="244"/>
      <c r="H39" s="244"/>
      <c r="I39" s="239"/>
      <c r="J39" s="239"/>
    </row>
    <row r="40" spans="1:10" ht="9" customHeight="1">
      <c r="A40" s="315"/>
      <c r="C40" s="30"/>
      <c r="D40" s="30"/>
      <c r="E40" s="244"/>
      <c r="F40" s="244"/>
      <c r="G40" s="244"/>
      <c r="H40" s="244"/>
      <c r="I40" s="239"/>
      <c r="J40" s="239"/>
    </row>
    <row r="41" spans="1:10" ht="9" customHeight="1">
      <c r="A41" s="31"/>
      <c r="C41" s="30"/>
      <c r="D41" s="30"/>
      <c r="E41" s="244"/>
      <c r="F41" s="244"/>
      <c r="G41" s="244"/>
      <c r="H41" s="244"/>
      <c r="I41" s="239"/>
      <c r="J41" s="239"/>
    </row>
    <row r="42" spans="1:10" ht="9" customHeight="1">
      <c r="A42" s="31"/>
      <c r="C42" s="30"/>
      <c r="D42" s="30"/>
      <c r="E42" s="244"/>
      <c r="F42" s="244"/>
      <c r="G42" s="244"/>
      <c r="H42" s="244"/>
      <c r="I42" s="239"/>
      <c r="J42" s="239"/>
    </row>
    <row r="43" spans="1:10" ht="9" customHeight="1">
      <c r="A43" s="31"/>
      <c r="C43" s="30"/>
      <c r="D43" s="30"/>
      <c r="E43" s="244"/>
      <c r="F43" s="244"/>
      <c r="G43" s="244"/>
      <c r="H43" s="244"/>
      <c r="I43" s="239"/>
      <c r="J43" s="239"/>
    </row>
    <row r="44" spans="1:10" ht="9" customHeight="1">
      <c r="A44" s="31"/>
      <c r="C44" s="30"/>
      <c r="D44" s="30"/>
      <c r="E44" s="244"/>
      <c r="F44" s="244"/>
      <c r="G44" s="244"/>
      <c r="H44" s="244"/>
      <c r="I44" s="239"/>
      <c r="J44" s="239"/>
    </row>
    <row r="45" spans="1:10" ht="9" customHeight="1">
      <c r="A45" s="31"/>
      <c r="C45" s="30"/>
      <c r="D45" s="30"/>
      <c r="E45" s="244"/>
      <c r="F45" s="244"/>
      <c r="G45" s="244"/>
      <c r="H45" s="244"/>
      <c r="I45" s="239"/>
      <c r="J45" s="239"/>
    </row>
    <row r="46" spans="1:10" ht="9" customHeight="1">
      <c r="A46" s="315"/>
      <c r="C46" s="30"/>
      <c r="D46" s="30"/>
      <c r="E46" s="244"/>
      <c r="F46" s="244"/>
      <c r="G46" s="244"/>
      <c r="H46" s="244"/>
      <c r="I46" s="239"/>
      <c r="J46" s="239"/>
    </row>
    <row r="47" spans="1:10" ht="9" customHeight="1">
      <c r="A47" s="31"/>
      <c r="C47" s="30"/>
      <c r="D47" s="30"/>
      <c r="E47" s="244"/>
      <c r="F47" s="244"/>
      <c r="G47" s="244"/>
      <c r="H47" s="244"/>
      <c r="I47" s="239"/>
      <c r="J47" s="239"/>
    </row>
    <row r="48" spans="1:10" ht="9" customHeight="1">
      <c r="A48" s="31"/>
      <c r="C48" s="30"/>
      <c r="D48" s="30"/>
      <c r="E48" s="244"/>
      <c r="F48" s="244"/>
      <c r="G48" s="244"/>
      <c r="H48" s="244"/>
      <c r="I48" s="239"/>
      <c r="J48" s="239"/>
    </row>
    <row r="49" spans="1:10" ht="9" customHeight="1">
      <c r="A49" s="31"/>
      <c r="C49" s="30"/>
      <c r="D49" s="30"/>
      <c r="E49" s="244"/>
      <c r="F49" s="244"/>
      <c r="G49" s="244"/>
      <c r="H49" s="244"/>
      <c r="I49" s="239"/>
      <c r="J49" s="239"/>
    </row>
    <row r="50" spans="1:10" ht="9" customHeight="1">
      <c r="A50" s="31"/>
      <c r="C50" s="30"/>
      <c r="D50" s="30"/>
      <c r="E50" s="244"/>
      <c r="F50" s="244"/>
      <c r="G50" s="244"/>
      <c r="H50" s="244"/>
      <c r="I50" s="239"/>
      <c r="J50" s="239"/>
    </row>
    <row r="51" spans="1:10" ht="9" customHeight="1">
      <c r="A51" s="315"/>
      <c r="C51" s="30"/>
      <c r="D51" s="30"/>
      <c r="E51" s="244"/>
      <c r="F51" s="244"/>
      <c r="G51" s="244"/>
      <c r="H51" s="244"/>
      <c r="I51" s="239"/>
      <c r="J51" s="239"/>
    </row>
    <row r="52" spans="1:10" ht="9" customHeight="1">
      <c r="A52" s="35"/>
      <c r="C52" s="30"/>
      <c r="D52" s="30"/>
      <c r="E52" s="244"/>
      <c r="F52" s="244"/>
      <c r="G52" s="244"/>
      <c r="H52" s="244"/>
      <c r="I52" s="239"/>
      <c r="J52" s="239"/>
    </row>
    <row r="53" spans="1:10" ht="9" customHeight="1">
      <c r="A53" s="35"/>
      <c r="C53" s="30"/>
      <c r="D53" s="30"/>
      <c r="E53" s="244"/>
      <c r="F53" s="244"/>
      <c r="G53" s="244"/>
      <c r="H53" s="244"/>
      <c r="I53" s="239"/>
      <c r="J53" s="239"/>
    </row>
    <row r="54" spans="1:10" ht="9" customHeight="1">
      <c r="A54" s="35"/>
      <c r="C54" s="30"/>
      <c r="D54" s="30"/>
      <c r="E54" s="244"/>
      <c r="F54" s="244"/>
      <c r="G54" s="244"/>
      <c r="H54" s="244"/>
      <c r="I54" s="239"/>
      <c r="J54" s="239"/>
    </row>
    <row r="55" spans="1:10" ht="9" customHeight="1">
      <c r="A55" s="35"/>
      <c r="C55" s="30"/>
      <c r="D55" s="30"/>
      <c r="E55" s="244"/>
      <c r="F55" s="244"/>
      <c r="G55" s="244"/>
      <c r="H55" s="244"/>
      <c r="I55" s="239"/>
      <c r="J55" s="239"/>
    </row>
    <row r="56" spans="1:10" ht="9" customHeight="1">
      <c r="A56" s="36"/>
      <c r="C56" s="30"/>
      <c r="D56" s="30"/>
      <c r="E56" s="244"/>
      <c r="F56" s="244"/>
      <c r="G56" s="244"/>
      <c r="H56" s="244"/>
      <c r="I56" s="239"/>
      <c r="J56" s="239"/>
    </row>
    <row r="57" spans="1:10" ht="9" customHeight="1">
      <c r="A57" s="36"/>
      <c r="C57" s="30"/>
      <c r="D57" s="30"/>
      <c r="E57" s="244"/>
      <c r="F57" s="244"/>
      <c r="G57" s="244"/>
      <c r="H57" s="244"/>
      <c r="I57" s="239"/>
      <c r="J57" s="239"/>
    </row>
    <row r="58" spans="1:10" ht="9" customHeight="1">
      <c r="A58" s="33"/>
      <c r="C58" s="30"/>
      <c r="D58" s="30"/>
      <c r="E58" s="244"/>
      <c r="F58" s="244"/>
      <c r="G58" s="244"/>
      <c r="H58" s="244"/>
      <c r="I58" s="239"/>
      <c r="J58" s="239"/>
    </row>
    <row r="59" spans="1:10" ht="9" customHeight="1">
      <c r="A59" s="31"/>
      <c r="C59" s="30"/>
      <c r="D59" s="30"/>
      <c r="E59" s="244"/>
      <c r="F59" s="244"/>
      <c r="G59" s="244"/>
      <c r="H59" s="244"/>
      <c r="I59" s="239"/>
      <c r="J59" s="239"/>
    </row>
    <row r="60" spans="1:10" ht="9" customHeight="1">
      <c r="A60" s="31"/>
      <c r="C60" s="30"/>
      <c r="D60" s="30"/>
      <c r="E60" s="244"/>
      <c r="F60" s="244"/>
      <c r="G60" s="244"/>
      <c r="H60" s="244"/>
      <c r="I60" s="239"/>
      <c r="J60" s="239"/>
    </row>
    <row r="61" spans="1:10" ht="9" customHeight="1">
      <c r="A61" s="31"/>
      <c r="C61" s="30"/>
      <c r="D61" s="30"/>
      <c r="E61" s="244"/>
      <c r="F61" s="244"/>
      <c r="G61" s="244"/>
      <c r="H61" s="244"/>
      <c r="I61" s="239"/>
      <c r="J61" s="239"/>
    </row>
    <row r="62" spans="1:10" ht="9" customHeight="1">
      <c r="A62" s="31"/>
      <c r="C62" s="30"/>
      <c r="D62" s="30"/>
      <c r="E62" s="244"/>
      <c r="F62" s="244"/>
      <c r="G62" s="244"/>
      <c r="H62" s="244"/>
      <c r="I62" s="239"/>
      <c r="J62" s="239"/>
    </row>
    <row r="63" spans="1:10" ht="9" customHeight="1">
      <c r="A63" s="35"/>
      <c r="C63" s="30"/>
      <c r="D63" s="30"/>
      <c r="E63" s="244"/>
      <c r="F63" s="244"/>
      <c r="G63" s="244"/>
      <c r="H63" s="244"/>
      <c r="I63" s="239"/>
      <c r="J63" s="239"/>
    </row>
    <row r="64" spans="1:10" ht="9" customHeight="1">
      <c r="A64" s="33"/>
      <c r="C64" s="30"/>
      <c r="D64" s="30"/>
      <c r="E64" s="244"/>
      <c r="F64" s="244"/>
      <c r="G64" s="244"/>
      <c r="H64" s="244"/>
      <c r="I64" s="239"/>
      <c r="J64" s="239"/>
    </row>
    <row r="65" spans="1:10" ht="9" customHeight="1">
      <c r="A65" s="31"/>
      <c r="C65" s="30"/>
      <c r="D65" s="30"/>
      <c r="E65" s="244"/>
      <c r="F65" s="244"/>
      <c r="G65" s="244"/>
      <c r="H65" s="244"/>
      <c r="I65" s="239"/>
      <c r="J65" s="239"/>
    </row>
    <row r="66" spans="1:10" ht="9" customHeight="1">
      <c r="A66" s="31"/>
      <c r="C66" s="30"/>
      <c r="D66" s="30"/>
      <c r="E66" s="244"/>
      <c r="F66" s="244"/>
      <c r="G66" s="244"/>
      <c r="H66" s="244"/>
      <c r="I66" s="239"/>
      <c r="J66" s="239"/>
    </row>
    <row r="67" spans="1:10" ht="9" customHeight="1">
      <c r="A67" s="31"/>
      <c r="C67" s="30"/>
      <c r="D67" s="30"/>
      <c r="E67" s="244"/>
      <c r="F67" s="244"/>
      <c r="G67" s="244"/>
      <c r="H67" s="244"/>
      <c r="I67" s="239"/>
      <c r="J67" s="239"/>
    </row>
    <row r="68" spans="1:10" ht="9" customHeight="1">
      <c r="A68" s="31"/>
      <c r="C68" s="30"/>
      <c r="D68" s="30"/>
      <c r="E68" s="244"/>
      <c r="F68" s="244"/>
      <c r="G68" s="244"/>
      <c r="H68" s="244"/>
      <c r="I68" s="239"/>
      <c r="J68" s="239"/>
    </row>
    <row r="69" spans="1:10" ht="9" customHeight="1">
      <c r="A69" s="35"/>
      <c r="C69" s="30"/>
      <c r="D69" s="30"/>
      <c r="E69" s="244"/>
      <c r="F69" s="244"/>
      <c r="G69" s="244"/>
      <c r="H69" s="244"/>
      <c r="I69" s="239"/>
      <c r="J69" s="239"/>
    </row>
    <row r="70" spans="1:10" ht="9" customHeight="1">
      <c r="A70" s="33"/>
      <c r="C70" s="30"/>
      <c r="D70" s="30"/>
      <c r="E70" s="244"/>
      <c r="F70" s="244"/>
      <c r="G70" s="244"/>
      <c r="H70" s="244"/>
      <c r="I70" s="239"/>
      <c r="J70" s="239"/>
    </row>
    <row r="71" spans="1:10" ht="9" customHeight="1">
      <c r="A71" s="31"/>
      <c r="C71" s="30"/>
      <c r="D71" s="30"/>
      <c r="E71" s="244"/>
      <c r="F71" s="244"/>
      <c r="G71" s="244"/>
      <c r="H71" s="244"/>
      <c r="I71" s="239"/>
      <c r="J71" s="239"/>
    </row>
    <row r="72" spans="1:10" ht="9" customHeight="1">
      <c r="A72" s="31"/>
      <c r="C72" s="30"/>
      <c r="D72" s="30"/>
      <c r="E72" s="244"/>
      <c r="F72" s="244"/>
      <c r="G72" s="244"/>
      <c r="H72" s="244"/>
      <c r="I72" s="239"/>
      <c r="J72" s="239"/>
    </row>
    <row r="73" spans="1:10" ht="9" customHeight="1">
      <c r="A73" s="31"/>
      <c r="C73" s="32"/>
      <c r="D73" s="32"/>
      <c r="I73" s="239"/>
      <c r="J73" s="239"/>
    </row>
    <row r="74" spans="1:10" ht="9" customHeight="1">
      <c r="A74" s="31"/>
      <c r="C74" s="32"/>
      <c r="D74" s="32"/>
      <c r="I74" s="239"/>
      <c r="J74" s="239"/>
    </row>
    <row r="75" spans="1:10" ht="9" customHeight="1">
      <c r="A75" s="31"/>
      <c r="C75" s="32"/>
      <c r="D75" s="32"/>
      <c r="I75" s="239"/>
      <c r="J75" s="239"/>
    </row>
    <row r="76" spans="1:10" ht="9" customHeight="1">
      <c r="A76" s="31"/>
      <c r="C76" s="32"/>
      <c r="D76" s="32"/>
      <c r="I76" s="239"/>
      <c r="J76" s="239"/>
    </row>
    <row r="77" spans="1:10" ht="9" customHeight="1">
      <c r="A77" s="31"/>
      <c r="C77" s="32"/>
      <c r="D77" s="32"/>
      <c r="I77" s="239"/>
      <c r="J77" s="239"/>
    </row>
    <row r="78" spans="1:10" ht="9" customHeight="1">
      <c r="A78" s="31"/>
      <c r="C78" s="32"/>
      <c r="D78" s="32"/>
      <c r="I78" s="239"/>
      <c r="J78" s="239"/>
    </row>
    <row r="79" spans="1:10" ht="9" customHeight="1">
      <c r="A79" s="35"/>
      <c r="C79" s="32"/>
      <c r="D79" s="32"/>
      <c r="I79" s="239"/>
      <c r="J79" s="239"/>
    </row>
    <row r="80" spans="1:10" ht="9" customHeight="1">
      <c r="A80" s="33"/>
      <c r="C80" s="32"/>
      <c r="D80" s="32"/>
      <c r="I80" s="239"/>
      <c r="J80" s="239"/>
    </row>
    <row r="81" spans="1:10" ht="9" customHeight="1">
      <c r="A81" s="31"/>
      <c r="C81" s="32"/>
      <c r="D81" s="32"/>
      <c r="I81" s="239"/>
      <c r="J81" s="239"/>
    </row>
    <row r="82" spans="1:10" ht="9" customHeight="1">
      <c r="A82" s="31"/>
      <c r="C82" s="32"/>
      <c r="D82" s="32"/>
      <c r="I82" s="239"/>
      <c r="J82" s="239"/>
    </row>
    <row r="83" spans="1:10" ht="9" customHeight="1">
      <c r="A83" s="31"/>
      <c r="C83" s="32"/>
      <c r="D83" s="32"/>
      <c r="I83" s="239"/>
      <c r="J83" s="239"/>
    </row>
    <row r="84" spans="1:10" ht="9" customHeight="1">
      <c r="A84" s="31"/>
      <c r="C84" s="32"/>
      <c r="D84" s="32"/>
      <c r="I84" s="239"/>
      <c r="J84" s="239"/>
    </row>
    <row r="85" spans="1:10" ht="9" customHeight="1">
      <c r="A85" s="31"/>
      <c r="C85" s="32"/>
      <c r="D85" s="32"/>
      <c r="I85" s="239"/>
      <c r="J85" s="239"/>
    </row>
    <row r="86" spans="1:10" ht="9" customHeight="1">
      <c r="A86" s="31"/>
      <c r="C86" s="32"/>
      <c r="D86" s="32"/>
      <c r="I86" s="239"/>
      <c r="J86" s="239"/>
    </row>
    <row r="87" spans="1:10" ht="9" customHeight="1">
      <c r="A87" s="31"/>
      <c r="C87" s="32"/>
      <c r="D87" s="32"/>
      <c r="I87" s="239"/>
      <c r="J87" s="239"/>
    </row>
    <row r="88" spans="1:10" ht="9" customHeight="1">
      <c r="A88" s="31"/>
      <c r="C88" s="32"/>
      <c r="D88" s="32"/>
      <c r="I88" s="239"/>
      <c r="J88" s="239"/>
    </row>
    <row r="89" spans="1:10" ht="9" customHeight="1">
      <c r="A89" s="31"/>
      <c r="C89" s="32"/>
      <c r="D89" s="32"/>
      <c r="I89" s="239"/>
      <c r="J89" s="239"/>
    </row>
    <row r="90" spans="1:10" ht="9" customHeight="1">
      <c r="A90" s="33"/>
      <c r="C90" s="32"/>
      <c r="D90" s="32"/>
      <c r="I90" s="239"/>
      <c r="J90" s="239"/>
    </row>
    <row r="91" spans="1:10" ht="9" customHeight="1">
      <c r="A91" s="31"/>
      <c r="C91" s="32"/>
      <c r="D91" s="32"/>
      <c r="I91" s="239"/>
      <c r="J91" s="239"/>
    </row>
    <row r="92" spans="1:10" ht="9" customHeight="1">
      <c r="A92" s="31"/>
      <c r="C92" s="32"/>
      <c r="D92" s="32"/>
      <c r="I92" s="239"/>
      <c r="J92" s="239"/>
    </row>
    <row r="93" spans="1:10" ht="9" customHeight="1">
      <c r="A93" s="31"/>
      <c r="C93" s="32"/>
      <c r="D93" s="32"/>
      <c r="I93" s="239"/>
      <c r="J93" s="239"/>
    </row>
    <row r="94" spans="1:10">
      <c r="A94" s="37"/>
      <c r="C94" s="32"/>
      <c r="D94" s="32"/>
      <c r="I94" s="239"/>
      <c r="J94" s="239"/>
    </row>
    <row r="95" spans="1:10">
      <c r="A95" s="37"/>
      <c r="C95" s="32"/>
      <c r="D95" s="32"/>
      <c r="I95" s="239"/>
      <c r="J95" s="239"/>
    </row>
    <row r="96" spans="1:10">
      <c r="A96" s="37"/>
      <c r="C96" s="32"/>
      <c r="D96" s="32"/>
      <c r="I96" s="239"/>
      <c r="J96" s="239"/>
    </row>
    <row r="97" spans="1:10">
      <c r="A97" s="37"/>
      <c r="C97" s="32"/>
      <c r="D97" s="32"/>
      <c r="I97" s="239"/>
      <c r="J97" s="239"/>
    </row>
    <row r="98" spans="1:10">
      <c r="A98" s="37"/>
      <c r="C98" s="32"/>
      <c r="D98" s="32"/>
      <c r="I98" s="239"/>
      <c r="J98" s="239"/>
    </row>
    <row r="99" spans="1:10">
      <c r="A99" s="37"/>
      <c r="C99" s="32"/>
      <c r="D99" s="32"/>
      <c r="I99" s="239"/>
      <c r="J99" s="239"/>
    </row>
    <row r="100" spans="1:10">
      <c r="A100" s="37"/>
      <c r="C100" s="32"/>
      <c r="D100" s="32"/>
      <c r="I100" s="239"/>
      <c r="J100" s="239"/>
    </row>
    <row r="101" spans="1:10" ht="15.75">
      <c r="A101" s="38"/>
      <c r="C101" s="32"/>
      <c r="D101" s="32"/>
      <c r="I101" s="239"/>
      <c r="J101" s="239"/>
    </row>
    <row r="102" spans="1:10" ht="15.75">
      <c r="A102" s="38"/>
      <c r="C102" s="32"/>
      <c r="D102" s="32"/>
      <c r="I102" s="239"/>
      <c r="J102" s="239"/>
    </row>
    <row r="103" spans="1:10" ht="15.75">
      <c r="A103" s="38"/>
      <c r="C103" s="32"/>
      <c r="D103" s="32"/>
      <c r="I103" s="239"/>
      <c r="J103" s="239"/>
    </row>
    <row r="104" spans="1:10" ht="15.75">
      <c r="A104" s="38"/>
      <c r="C104" s="32"/>
      <c r="D104" s="32"/>
      <c r="I104" s="239"/>
      <c r="J104" s="239"/>
    </row>
    <row r="105" spans="1:10" ht="15.75">
      <c r="A105" s="38"/>
      <c r="C105" s="32"/>
      <c r="D105" s="32"/>
      <c r="I105" s="239"/>
      <c r="J105" s="239"/>
    </row>
    <row r="106" spans="1:10" ht="15.75">
      <c r="A106" s="38"/>
      <c r="C106" s="32"/>
      <c r="D106" s="32"/>
      <c r="I106" s="239"/>
      <c r="J106" s="239"/>
    </row>
    <row r="107" spans="1:10" ht="15.75">
      <c r="A107" s="38"/>
      <c r="C107" s="32"/>
      <c r="D107" s="32"/>
      <c r="I107" s="239"/>
      <c r="J107" s="239"/>
    </row>
    <row r="108" spans="1:10" ht="15.75">
      <c r="A108" s="38"/>
      <c r="C108" s="32"/>
      <c r="D108" s="32"/>
      <c r="I108" s="239"/>
      <c r="J108" s="239"/>
    </row>
    <row r="109" spans="1:10" ht="15.75">
      <c r="A109" s="38"/>
      <c r="C109" s="32"/>
      <c r="D109" s="32"/>
      <c r="I109" s="239"/>
      <c r="J109" s="239"/>
    </row>
    <row r="110" spans="1:10" ht="15.75">
      <c r="A110" s="38"/>
      <c r="C110" s="32"/>
      <c r="D110" s="32"/>
      <c r="I110" s="239"/>
      <c r="J110" s="239"/>
    </row>
    <row r="111" spans="1:10" ht="15.75">
      <c r="A111" s="38"/>
      <c r="C111" s="32"/>
      <c r="D111" s="32"/>
      <c r="I111" s="239"/>
      <c r="J111" s="239"/>
    </row>
    <row r="112" spans="1:10" ht="15.75">
      <c r="A112" s="38"/>
      <c r="C112" s="32"/>
      <c r="D112" s="32"/>
      <c r="I112" s="239"/>
      <c r="J112" s="239"/>
    </row>
    <row r="113" spans="1:10" ht="15.75">
      <c r="A113" s="38"/>
      <c r="C113" s="32"/>
      <c r="D113" s="32"/>
      <c r="I113" s="239"/>
      <c r="J113" s="239"/>
    </row>
    <row r="114" spans="1:10" ht="15.75">
      <c r="A114" s="38"/>
      <c r="C114" s="32"/>
      <c r="D114" s="32"/>
      <c r="I114" s="239"/>
      <c r="J114" s="239"/>
    </row>
    <row r="115" spans="1:10" ht="15.75">
      <c r="A115" s="38"/>
      <c r="C115" s="32"/>
      <c r="D115" s="32"/>
      <c r="I115" s="239"/>
      <c r="J115" s="239"/>
    </row>
    <row r="116" spans="1:10" ht="15.75">
      <c r="A116" s="38"/>
      <c r="C116" s="32"/>
      <c r="D116" s="32"/>
      <c r="I116" s="239"/>
      <c r="J116" s="239"/>
    </row>
    <row r="117" spans="1:10" ht="15.75">
      <c r="A117" s="38"/>
      <c r="C117" s="32"/>
      <c r="D117" s="32"/>
      <c r="I117" s="239"/>
      <c r="J117" s="239"/>
    </row>
    <row r="118" spans="1:10" ht="15.75">
      <c r="A118" s="38"/>
      <c r="C118" s="32"/>
      <c r="D118" s="32"/>
      <c r="I118" s="239"/>
      <c r="J118" s="239"/>
    </row>
    <row r="119" spans="1:10" ht="15.75">
      <c r="A119" s="38"/>
      <c r="C119" s="32"/>
      <c r="D119" s="32"/>
      <c r="I119" s="239"/>
      <c r="J119" s="239"/>
    </row>
    <row r="120" spans="1:10" ht="15.75">
      <c r="A120" s="38"/>
      <c r="C120" s="32"/>
      <c r="D120" s="32"/>
      <c r="I120" s="239"/>
      <c r="J120" s="239"/>
    </row>
    <row r="121" spans="1:10" ht="15.75">
      <c r="A121" s="38"/>
      <c r="C121" s="32"/>
      <c r="D121" s="32"/>
      <c r="I121" s="239"/>
      <c r="J121" s="239"/>
    </row>
    <row r="122" spans="1:10" ht="15.75">
      <c r="A122" s="38"/>
      <c r="C122" s="32"/>
      <c r="D122" s="32"/>
      <c r="I122" s="239"/>
      <c r="J122" s="239"/>
    </row>
    <row r="123" spans="1:10" ht="15.75">
      <c r="A123" s="38"/>
      <c r="C123" s="32"/>
      <c r="D123" s="32"/>
      <c r="I123" s="239"/>
      <c r="J123" s="239"/>
    </row>
    <row r="124" spans="1:10" ht="15.75">
      <c r="A124" s="38"/>
      <c r="C124" s="32"/>
      <c r="D124" s="32"/>
      <c r="I124" s="239"/>
      <c r="J124" s="239"/>
    </row>
    <row r="125" spans="1:10" ht="15.75">
      <c r="A125" s="38"/>
      <c r="C125" s="32"/>
      <c r="D125" s="32"/>
      <c r="I125" s="239"/>
      <c r="J125" s="239"/>
    </row>
    <row r="126" spans="1:10" ht="15.75">
      <c r="A126" s="38"/>
      <c r="C126" s="32"/>
      <c r="D126" s="32"/>
      <c r="I126" s="239"/>
      <c r="J126" s="239"/>
    </row>
    <row r="127" spans="1:10" ht="15.75">
      <c r="A127" s="38"/>
      <c r="C127" s="32"/>
      <c r="D127" s="32"/>
      <c r="I127" s="239"/>
      <c r="J127" s="239"/>
    </row>
    <row r="128" spans="1:10" ht="15.75">
      <c r="A128" s="38"/>
      <c r="C128" s="32"/>
      <c r="D128" s="32"/>
      <c r="I128" s="239"/>
      <c r="J128" s="239"/>
    </row>
    <row r="129" spans="1:10" ht="15.75">
      <c r="A129" s="38"/>
      <c r="C129" s="32"/>
      <c r="D129" s="32"/>
      <c r="I129" s="239"/>
      <c r="J129" s="239"/>
    </row>
    <row r="130" spans="1:10" ht="15.75">
      <c r="A130" s="38"/>
      <c r="C130" s="32"/>
      <c r="D130" s="32"/>
      <c r="I130" s="239"/>
      <c r="J130" s="239"/>
    </row>
    <row r="131" spans="1:10" ht="15.75">
      <c r="A131" s="38"/>
      <c r="C131" s="32"/>
      <c r="D131" s="32"/>
      <c r="I131" s="239"/>
      <c r="J131" s="239"/>
    </row>
    <row r="132" spans="1:10" ht="15.75">
      <c r="A132" s="38"/>
      <c r="C132" s="32"/>
      <c r="D132" s="32"/>
      <c r="I132" s="239"/>
      <c r="J132" s="239"/>
    </row>
    <row r="133" spans="1:10" ht="15.75">
      <c r="A133" s="38"/>
      <c r="C133" s="32"/>
      <c r="D133" s="32"/>
      <c r="I133" s="239"/>
      <c r="J133" s="239"/>
    </row>
    <row r="134" spans="1:10" ht="15.75">
      <c r="A134" s="38"/>
      <c r="C134" s="32"/>
      <c r="D134" s="32"/>
      <c r="I134" s="239"/>
      <c r="J134" s="239"/>
    </row>
    <row r="135" spans="1:10" ht="15.75">
      <c r="A135" s="38"/>
      <c r="C135" s="32"/>
      <c r="D135" s="32"/>
      <c r="I135" s="239"/>
      <c r="J135" s="239"/>
    </row>
    <row r="136" spans="1:10" ht="15.75">
      <c r="A136" s="38"/>
      <c r="C136" s="32"/>
      <c r="D136" s="32"/>
      <c r="I136" s="239"/>
      <c r="J136" s="239"/>
    </row>
    <row r="137" spans="1:10" ht="15.75">
      <c r="A137" s="38"/>
      <c r="C137" s="32"/>
      <c r="D137" s="32"/>
      <c r="I137" s="239"/>
      <c r="J137" s="239"/>
    </row>
    <row r="138" spans="1:10" ht="15.75">
      <c r="A138" s="38"/>
      <c r="C138" s="32"/>
      <c r="D138" s="32"/>
      <c r="I138" s="239"/>
      <c r="J138" s="239"/>
    </row>
    <row r="139" spans="1:10" ht="15.75">
      <c r="A139" s="38"/>
      <c r="C139" s="32"/>
      <c r="D139" s="32"/>
      <c r="I139" s="239"/>
      <c r="J139" s="239"/>
    </row>
    <row r="140" spans="1:10" ht="15.75">
      <c r="A140" s="38"/>
      <c r="C140" s="32"/>
      <c r="D140" s="32"/>
      <c r="I140" s="239"/>
      <c r="J140" s="239"/>
    </row>
    <row r="141" spans="1:10" ht="15.75">
      <c r="A141" s="38"/>
      <c r="C141" s="32"/>
      <c r="D141" s="32"/>
      <c r="I141" s="239"/>
      <c r="J141" s="239"/>
    </row>
    <row r="142" spans="1:10" ht="15.75">
      <c r="A142" s="38"/>
      <c r="C142" s="32"/>
      <c r="D142" s="32"/>
      <c r="I142" s="239"/>
      <c r="J142" s="239"/>
    </row>
    <row r="143" spans="1:10" ht="15.75">
      <c r="A143" s="38"/>
      <c r="C143" s="32"/>
      <c r="D143" s="32"/>
      <c r="I143" s="239"/>
      <c r="J143" s="239"/>
    </row>
    <row r="144" spans="1:10" ht="15.75">
      <c r="A144" s="38"/>
      <c r="C144" s="32"/>
      <c r="D144" s="32"/>
      <c r="I144" s="239"/>
      <c r="J144" s="239"/>
    </row>
    <row r="145" spans="1:10" ht="15.75">
      <c r="A145" s="38"/>
      <c r="C145" s="32"/>
      <c r="D145" s="32"/>
      <c r="I145" s="239"/>
      <c r="J145" s="239"/>
    </row>
    <row r="146" spans="1:10" ht="15.75">
      <c r="A146" s="38"/>
      <c r="C146" s="32"/>
      <c r="D146" s="32"/>
      <c r="I146" s="239"/>
      <c r="J146" s="239"/>
    </row>
    <row r="147" spans="1:10" ht="15.75">
      <c r="A147" s="38"/>
      <c r="C147" s="32"/>
      <c r="D147" s="32"/>
      <c r="I147" s="239"/>
      <c r="J147" s="239"/>
    </row>
    <row r="148" spans="1:10" ht="15.75">
      <c r="A148" s="38"/>
      <c r="C148" s="32"/>
      <c r="D148" s="32"/>
      <c r="I148" s="239"/>
      <c r="J148" s="239"/>
    </row>
    <row r="149" spans="1:10" ht="15.75">
      <c r="A149" s="38"/>
      <c r="C149" s="32"/>
      <c r="D149" s="32"/>
      <c r="I149" s="239"/>
      <c r="J149" s="239"/>
    </row>
    <row r="150" spans="1:10" ht="15.75">
      <c r="A150" s="38"/>
      <c r="C150" s="32"/>
      <c r="D150" s="32"/>
      <c r="I150" s="239"/>
      <c r="J150" s="239"/>
    </row>
    <row r="151" spans="1:10" ht="15.75">
      <c r="A151" s="38"/>
      <c r="C151" s="32"/>
      <c r="D151" s="32"/>
      <c r="I151" s="239"/>
      <c r="J151" s="239"/>
    </row>
    <row r="152" spans="1:10" ht="15.75">
      <c r="A152" s="38"/>
      <c r="C152" s="32"/>
      <c r="D152" s="32"/>
      <c r="I152" s="239"/>
      <c r="J152" s="239"/>
    </row>
    <row r="153" spans="1:10" ht="15.75">
      <c r="A153" s="38"/>
      <c r="C153" s="32"/>
      <c r="D153" s="32"/>
      <c r="I153" s="239"/>
      <c r="J153" s="239"/>
    </row>
    <row r="154" spans="1:10" ht="15.75">
      <c r="A154" s="38"/>
      <c r="C154" s="32"/>
      <c r="D154" s="32"/>
      <c r="I154" s="239"/>
      <c r="J154" s="239"/>
    </row>
    <row r="155" spans="1:10" ht="15.75">
      <c r="A155" s="38"/>
      <c r="C155" s="32"/>
      <c r="D155" s="32"/>
      <c r="I155" s="239"/>
      <c r="J155" s="239"/>
    </row>
    <row r="156" spans="1:10" ht="15.75">
      <c r="A156" s="38"/>
      <c r="C156" s="32"/>
      <c r="D156" s="32"/>
      <c r="I156" s="239"/>
      <c r="J156" s="239"/>
    </row>
    <row r="157" spans="1:10" ht="15.75">
      <c r="A157" s="38"/>
      <c r="C157" s="32"/>
      <c r="D157" s="32"/>
      <c r="I157" s="239"/>
      <c r="J157" s="239"/>
    </row>
    <row r="158" spans="1:10" ht="15.75">
      <c r="A158" s="38"/>
      <c r="C158" s="32"/>
      <c r="D158" s="32"/>
      <c r="I158" s="239"/>
      <c r="J158" s="239"/>
    </row>
    <row r="159" spans="1:10" ht="15.75">
      <c r="A159" s="38"/>
      <c r="C159" s="32"/>
      <c r="D159" s="32"/>
      <c r="I159" s="239"/>
      <c r="J159" s="239"/>
    </row>
    <row r="160" spans="1:10" ht="15.75">
      <c r="A160" s="38"/>
      <c r="C160" s="32"/>
      <c r="D160" s="32"/>
      <c r="I160" s="239"/>
      <c r="J160" s="239"/>
    </row>
    <row r="161" spans="1:10" ht="15.75">
      <c r="A161" s="38"/>
      <c r="C161" s="32"/>
      <c r="D161" s="32"/>
      <c r="I161" s="239"/>
      <c r="J161" s="239"/>
    </row>
    <row r="162" spans="1:10" ht="15.75">
      <c r="A162" s="38"/>
      <c r="C162" s="32"/>
      <c r="D162" s="32"/>
      <c r="I162" s="239"/>
      <c r="J162" s="239"/>
    </row>
    <row r="163" spans="1:10" ht="15.75">
      <c r="A163" s="38"/>
      <c r="C163" s="32"/>
      <c r="D163" s="32"/>
      <c r="I163" s="239"/>
      <c r="J163" s="239"/>
    </row>
    <row r="164" spans="1:10" ht="15.75">
      <c r="A164" s="38"/>
      <c r="C164" s="32"/>
      <c r="D164" s="32"/>
      <c r="I164" s="239"/>
      <c r="J164" s="239"/>
    </row>
    <row r="165" spans="1:10" ht="15.75">
      <c r="A165" s="38"/>
      <c r="C165" s="32"/>
      <c r="D165" s="32"/>
      <c r="I165" s="239"/>
      <c r="J165" s="239"/>
    </row>
    <row r="166" spans="1:10" ht="15.75">
      <c r="A166" s="38"/>
      <c r="C166" s="32"/>
      <c r="D166" s="32"/>
      <c r="I166" s="239"/>
      <c r="J166" s="239"/>
    </row>
    <row r="167" spans="1:10" ht="15.75">
      <c r="A167" s="38"/>
      <c r="C167" s="32"/>
      <c r="D167" s="32"/>
      <c r="I167" s="239"/>
      <c r="J167" s="239"/>
    </row>
    <row r="168" spans="1:10" ht="15.75">
      <c r="A168" s="38"/>
      <c r="C168" s="32"/>
      <c r="D168" s="32"/>
      <c r="I168" s="239"/>
      <c r="J168" s="239"/>
    </row>
    <row r="169" spans="1:10" ht="15.75">
      <c r="A169" s="38"/>
      <c r="C169" s="32"/>
      <c r="D169" s="32"/>
      <c r="I169" s="239"/>
      <c r="J169" s="239"/>
    </row>
    <row r="170" spans="1:10" ht="15.75">
      <c r="A170" s="38"/>
      <c r="C170" s="32"/>
      <c r="D170" s="32"/>
      <c r="I170" s="239"/>
      <c r="J170" s="239"/>
    </row>
    <row r="171" spans="1:10" ht="15.75">
      <c r="A171" s="38"/>
      <c r="C171" s="32"/>
      <c r="D171" s="32"/>
      <c r="I171" s="239"/>
      <c r="J171" s="239"/>
    </row>
    <row r="172" spans="1:10" ht="15.75">
      <c r="A172" s="38"/>
      <c r="C172" s="32"/>
      <c r="D172" s="32"/>
      <c r="I172" s="239"/>
      <c r="J172" s="239"/>
    </row>
    <row r="173" spans="1:10" ht="15.75">
      <c r="A173" s="38"/>
      <c r="C173" s="32"/>
      <c r="D173" s="32"/>
      <c r="I173" s="239"/>
      <c r="J173" s="239"/>
    </row>
    <row r="174" spans="1:10" ht="15.75">
      <c r="A174" s="38"/>
      <c r="C174" s="32"/>
      <c r="D174" s="32"/>
      <c r="I174" s="239"/>
      <c r="J174" s="239"/>
    </row>
    <row r="175" spans="1:10" ht="15.75">
      <c r="A175" s="38"/>
      <c r="C175" s="32"/>
      <c r="D175" s="32"/>
      <c r="I175" s="239"/>
      <c r="J175" s="239"/>
    </row>
    <row r="176" spans="1:10" ht="15.75">
      <c r="A176" s="38"/>
      <c r="C176" s="32"/>
      <c r="D176" s="32"/>
      <c r="I176" s="239"/>
      <c r="J176" s="239"/>
    </row>
    <row r="177" spans="1:10" ht="15.75">
      <c r="A177" s="38"/>
      <c r="C177" s="32"/>
      <c r="D177" s="32"/>
      <c r="I177" s="239"/>
      <c r="J177" s="239"/>
    </row>
    <row r="178" spans="1:10" ht="15.75">
      <c r="A178" s="38"/>
      <c r="C178" s="32"/>
      <c r="D178" s="32"/>
      <c r="I178" s="239"/>
      <c r="J178" s="239"/>
    </row>
    <row r="179" spans="1:10" ht="15.75">
      <c r="A179" s="38"/>
      <c r="C179" s="32"/>
      <c r="D179" s="32"/>
      <c r="I179" s="239"/>
      <c r="J179" s="239"/>
    </row>
    <row r="180" spans="1:10" ht="15.75">
      <c r="A180" s="38"/>
      <c r="C180" s="32"/>
      <c r="D180" s="32"/>
      <c r="I180" s="239"/>
      <c r="J180" s="239"/>
    </row>
    <row r="181" spans="1:10" ht="15.75">
      <c r="A181" s="38"/>
      <c r="C181" s="32"/>
      <c r="D181" s="32"/>
      <c r="I181" s="239"/>
      <c r="J181" s="239"/>
    </row>
    <row r="182" spans="1:10" ht="15.75">
      <c r="A182" s="38"/>
      <c r="C182" s="32"/>
      <c r="D182" s="32"/>
      <c r="I182" s="239"/>
      <c r="J182" s="239"/>
    </row>
    <row r="183" spans="1:10" ht="15.75">
      <c r="A183" s="38"/>
      <c r="C183" s="32"/>
      <c r="D183" s="32"/>
      <c r="I183" s="239"/>
      <c r="J183" s="239"/>
    </row>
    <row r="184" spans="1:10" ht="15.75">
      <c r="A184" s="38"/>
      <c r="C184" s="32"/>
      <c r="D184" s="32"/>
      <c r="I184" s="239"/>
      <c r="J184" s="239"/>
    </row>
    <row r="185" spans="1:10" ht="15.75">
      <c r="A185" s="38"/>
      <c r="C185" s="32"/>
      <c r="D185" s="32"/>
      <c r="I185" s="239"/>
      <c r="J185" s="239"/>
    </row>
    <row r="186" spans="1:10" ht="15.75">
      <c r="A186" s="38"/>
      <c r="C186" s="32"/>
      <c r="D186" s="32"/>
      <c r="I186" s="239"/>
      <c r="J186" s="239"/>
    </row>
    <row r="187" spans="1:10" ht="15.75">
      <c r="A187" s="38"/>
      <c r="C187" s="32"/>
      <c r="D187" s="32"/>
      <c r="I187" s="239"/>
      <c r="J187" s="239"/>
    </row>
    <row r="188" spans="1:10" ht="15.75">
      <c r="A188" s="38"/>
      <c r="C188" s="32"/>
      <c r="D188" s="32"/>
      <c r="I188" s="239"/>
      <c r="J188" s="239"/>
    </row>
    <row r="189" spans="1:10" ht="15.75">
      <c r="A189" s="38"/>
      <c r="C189" s="32"/>
      <c r="D189" s="32"/>
      <c r="I189" s="239"/>
      <c r="J189" s="239"/>
    </row>
    <row r="190" spans="1:10" ht="15.75">
      <c r="A190" s="38"/>
      <c r="C190" s="32"/>
      <c r="D190" s="32"/>
      <c r="I190" s="239"/>
      <c r="J190" s="239"/>
    </row>
    <row r="191" spans="1:10" ht="15.75">
      <c r="A191" s="38"/>
      <c r="C191" s="32"/>
      <c r="D191" s="32"/>
      <c r="I191" s="239"/>
      <c r="J191" s="239"/>
    </row>
    <row r="192" spans="1:10" ht="15.75">
      <c r="A192" s="39"/>
      <c r="C192" s="32"/>
      <c r="D192" s="32"/>
      <c r="I192" s="239"/>
      <c r="J192" s="239"/>
    </row>
    <row r="193" spans="1:10" ht="15.75">
      <c r="A193" s="39"/>
      <c r="C193" s="32"/>
      <c r="D193" s="32"/>
      <c r="I193" s="239"/>
      <c r="J193" s="239"/>
    </row>
    <row r="194" spans="1:10" ht="15.75">
      <c r="A194" s="39"/>
      <c r="C194" s="32"/>
      <c r="D194" s="32"/>
      <c r="I194" s="239"/>
      <c r="J194" s="239"/>
    </row>
    <row r="195" spans="1:10" ht="15.75">
      <c r="A195" s="39"/>
      <c r="C195" s="32"/>
      <c r="D195" s="32"/>
      <c r="I195" s="239"/>
      <c r="J195" s="239"/>
    </row>
    <row r="196" spans="1:10" ht="15.75">
      <c r="A196" s="39"/>
      <c r="C196" s="32"/>
      <c r="D196" s="32"/>
      <c r="I196" s="239"/>
      <c r="J196" s="239"/>
    </row>
    <row r="197" spans="1:10" ht="15.75">
      <c r="A197" s="39"/>
      <c r="C197" s="32"/>
      <c r="D197" s="32"/>
      <c r="I197" s="239"/>
      <c r="J197" s="239"/>
    </row>
    <row r="198" spans="1:10" ht="15.75">
      <c r="A198" s="39"/>
      <c r="C198" s="32"/>
      <c r="D198" s="32"/>
      <c r="I198" s="239"/>
      <c r="J198" s="239"/>
    </row>
    <row r="199" spans="1:10" ht="15.75">
      <c r="A199" s="39"/>
      <c r="C199" s="32"/>
      <c r="D199" s="32"/>
      <c r="I199" s="239"/>
      <c r="J199" s="239"/>
    </row>
    <row r="200" spans="1:10" ht="15.75">
      <c r="A200" s="39"/>
      <c r="C200" s="32"/>
      <c r="D200" s="32"/>
      <c r="I200" s="239"/>
      <c r="J200" s="239"/>
    </row>
    <row r="201" spans="1:10" ht="15.75">
      <c r="A201" s="39"/>
      <c r="C201" s="32"/>
      <c r="D201" s="32"/>
    </row>
    <row r="202" spans="1:10" ht="15.75">
      <c r="A202" s="39"/>
      <c r="C202" s="32"/>
      <c r="D202" s="32"/>
    </row>
    <row r="203" spans="1:10" ht="15.75">
      <c r="A203" s="39"/>
      <c r="C203" s="32"/>
      <c r="D203" s="32"/>
    </row>
    <row r="204" spans="1:10" ht="15.75">
      <c r="A204" s="39"/>
      <c r="C204" s="32"/>
      <c r="D204" s="32"/>
    </row>
    <row r="205" spans="1:10" ht="15.75">
      <c r="A205" s="39"/>
      <c r="C205" s="32"/>
      <c r="D205" s="32"/>
    </row>
    <row r="206" spans="1:10" ht="15.75">
      <c r="A206" s="39"/>
      <c r="C206" s="32"/>
      <c r="D206" s="32"/>
    </row>
    <row r="207" spans="1:10" ht="15.75">
      <c r="A207" s="39"/>
      <c r="C207" s="32"/>
      <c r="D207" s="32"/>
    </row>
    <row r="208" spans="1:10" ht="15.75">
      <c r="A208" s="39"/>
      <c r="C208" s="32"/>
      <c r="D208" s="32"/>
    </row>
    <row r="209" spans="1:4" ht="15.75">
      <c r="A209" s="39"/>
      <c r="C209" s="32"/>
      <c r="D209" s="32"/>
    </row>
    <row r="210" spans="1:4" ht="15.75">
      <c r="A210" s="39"/>
      <c r="C210" s="32"/>
      <c r="D210" s="32"/>
    </row>
    <row r="211" spans="1:4" ht="15.75">
      <c r="A211" s="39"/>
      <c r="C211" s="32"/>
      <c r="D211" s="32"/>
    </row>
    <row r="212" spans="1:4" ht="15.75">
      <c r="A212" s="39"/>
      <c r="C212" s="32"/>
      <c r="D212" s="32"/>
    </row>
    <row r="213" spans="1:4" ht="15.75">
      <c r="A213" s="39"/>
      <c r="C213" s="32"/>
      <c r="D213" s="32"/>
    </row>
    <row r="214" spans="1:4" ht="15.75">
      <c r="A214" s="39"/>
      <c r="C214" s="32"/>
      <c r="D214" s="32"/>
    </row>
    <row r="215" spans="1:4" ht="15.75">
      <c r="A215" s="39"/>
      <c r="C215" s="32"/>
      <c r="D215" s="32"/>
    </row>
    <row r="216" spans="1:4" ht="15.75">
      <c r="A216" s="39"/>
      <c r="C216" s="32"/>
      <c r="D216" s="32"/>
    </row>
    <row r="217" spans="1:4" ht="15.75">
      <c r="A217" s="39"/>
      <c r="C217" s="32"/>
      <c r="D217" s="32"/>
    </row>
    <row r="218" spans="1:4" ht="15.75">
      <c r="A218" s="39"/>
      <c r="C218" s="32"/>
      <c r="D218" s="32"/>
    </row>
    <row r="219" spans="1:4" ht="15.75">
      <c r="A219" s="39"/>
      <c r="C219" s="32"/>
      <c r="D219" s="32"/>
    </row>
    <row r="220" spans="1:4" ht="15.75">
      <c r="A220" s="39"/>
      <c r="C220" s="32"/>
      <c r="D220" s="32"/>
    </row>
    <row r="221" spans="1:4" ht="15.75">
      <c r="A221" s="39"/>
      <c r="C221" s="32"/>
      <c r="D221" s="32"/>
    </row>
    <row r="222" spans="1:4" ht="15.75">
      <c r="A222" s="39"/>
      <c r="C222" s="32"/>
      <c r="D222" s="32"/>
    </row>
    <row r="223" spans="1:4" ht="15.75">
      <c r="A223" s="39"/>
      <c r="C223" s="32"/>
      <c r="D223" s="32"/>
    </row>
    <row r="224" spans="1:4" ht="15.75">
      <c r="A224" s="39"/>
      <c r="C224" s="32"/>
      <c r="D224" s="32"/>
    </row>
    <row r="225" spans="1:4" ht="15.75">
      <c r="A225" s="39"/>
      <c r="C225" s="32"/>
      <c r="D225" s="32"/>
    </row>
    <row r="226" spans="1:4" ht="15.75">
      <c r="A226" s="39"/>
      <c r="C226" s="32"/>
      <c r="D226" s="32"/>
    </row>
    <row r="227" spans="1:4" ht="15.75">
      <c r="A227" s="39"/>
      <c r="C227" s="32"/>
      <c r="D227" s="32"/>
    </row>
    <row r="228" spans="1:4" ht="15.75">
      <c r="A228" s="39"/>
      <c r="C228" s="32"/>
      <c r="D228" s="32"/>
    </row>
    <row r="229" spans="1:4" ht="15.75">
      <c r="A229" s="39"/>
      <c r="C229" s="32"/>
      <c r="D229" s="32"/>
    </row>
    <row r="230" spans="1:4" ht="15.75">
      <c r="A230" s="39"/>
      <c r="C230" s="32"/>
      <c r="D230" s="32"/>
    </row>
    <row r="231" spans="1:4" ht="15.75">
      <c r="A231" s="39"/>
      <c r="C231" s="32"/>
      <c r="D231" s="32"/>
    </row>
    <row r="232" spans="1:4" ht="15.75">
      <c r="A232" s="39"/>
      <c r="C232" s="32"/>
      <c r="D232" s="32"/>
    </row>
    <row r="233" spans="1:4" ht="15.75">
      <c r="A233" s="39"/>
      <c r="C233" s="32"/>
      <c r="D233" s="32"/>
    </row>
    <row r="234" spans="1:4" ht="15.75">
      <c r="A234" s="39"/>
      <c r="C234" s="32"/>
      <c r="D234" s="32"/>
    </row>
    <row r="235" spans="1:4" ht="15.75">
      <c r="A235" s="39"/>
      <c r="C235" s="32"/>
      <c r="D235" s="32"/>
    </row>
    <row r="236" spans="1:4" ht="15.75">
      <c r="A236" s="39"/>
      <c r="C236" s="32"/>
      <c r="D236" s="32"/>
    </row>
    <row r="237" spans="1:4" ht="15.75">
      <c r="A237" s="39"/>
      <c r="C237" s="32"/>
      <c r="D237" s="32"/>
    </row>
    <row r="238" spans="1:4" ht="15.75">
      <c r="A238" s="39"/>
      <c r="C238" s="32"/>
      <c r="D238" s="32"/>
    </row>
    <row r="239" spans="1:4" ht="15.75">
      <c r="A239" s="39"/>
      <c r="C239" s="32"/>
      <c r="D239" s="32"/>
    </row>
    <row r="240" spans="1:4" ht="15.75">
      <c r="A240" s="39"/>
      <c r="C240" s="32"/>
      <c r="D240" s="32"/>
    </row>
    <row r="241" spans="1:4" ht="15.75">
      <c r="A241" s="39"/>
      <c r="C241" s="32"/>
      <c r="D241" s="32"/>
    </row>
    <row r="242" spans="1:4" ht="15.75">
      <c r="A242" s="39"/>
      <c r="C242" s="32"/>
      <c r="D242" s="32"/>
    </row>
    <row r="243" spans="1:4" ht="15.75">
      <c r="A243" s="39"/>
      <c r="C243" s="32"/>
      <c r="D243" s="32"/>
    </row>
    <row r="244" spans="1:4" ht="15.75">
      <c r="A244" s="39"/>
      <c r="C244" s="32"/>
      <c r="D244" s="32"/>
    </row>
    <row r="245" spans="1:4" ht="15.75">
      <c r="A245" s="39"/>
      <c r="C245" s="32"/>
      <c r="D245" s="32"/>
    </row>
    <row r="246" spans="1:4" ht="15.75">
      <c r="A246" s="39"/>
      <c r="C246" s="32"/>
      <c r="D246" s="32"/>
    </row>
    <row r="247" spans="1:4" ht="15.75">
      <c r="A247" s="39"/>
      <c r="C247" s="32"/>
      <c r="D247" s="32"/>
    </row>
    <row r="248" spans="1:4" ht="15.75">
      <c r="A248" s="39"/>
      <c r="C248" s="32"/>
      <c r="D248" s="32"/>
    </row>
    <row r="249" spans="1:4" ht="15.75">
      <c r="A249" s="39"/>
      <c r="C249" s="32"/>
      <c r="D249" s="32"/>
    </row>
    <row r="250" spans="1:4" ht="15.75">
      <c r="A250" s="39"/>
      <c r="C250" s="32"/>
      <c r="D250" s="32"/>
    </row>
    <row r="251" spans="1:4" ht="15.75">
      <c r="A251" s="39"/>
      <c r="C251" s="32"/>
      <c r="D251" s="32"/>
    </row>
    <row r="252" spans="1:4" ht="15.75">
      <c r="A252" s="39"/>
      <c r="C252" s="32"/>
      <c r="D252" s="32"/>
    </row>
    <row r="253" spans="1:4" ht="15.75">
      <c r="A253" s="39"/>
      <c r="C253" s="32"/>
      <c r="D253" s="32"/>
    </row>
    <row r="254" spans="1:4" ht="15.75">
      <c r="A254" s="39"/>
      <c r="C254" s="32"/>
      <c r="D254" s="32"/>
    </row>
    <row r="255" spans="1:4" ht="15.75">
      <c r="A255" s="39"/>
      <c r="C255" s="32"/>
      <c r="D255" s="32"/>
    </row>
    <row r="256" spans="1:4" ht="15.75">
      <c r="A256" s="39"/>
      <c r="C256" s="32"/>
      <c r="D256" s="32"/>
    </row>
    <row r="257" spans="1:4" ht="15.75">
      <c r="A257" s="39"/>
      <c r="C257" s="32"/>
      <c r="D257" s="32"/>
    </row>
    <row r="258" spans="1:4" ht="15.75">
      <c r="A258" s="39"/>
      <c r="C258" s="32"/>
      <c r="D258" s="32"/>
    </row>
    <row r="259" spans="1:4" ht="15.75">
      <c r="A259" s="39"/>
      <c r="C259" s="32"/>
      <c r="D259" s="32"/>
    </row>
    <row r="260" spans="1:4" ht="15.75">
      <c r="A260" s="39"/>
      <c r="C260" s="32"/>
      <c r="D260" s="32"/>
    </row>
    <row r="261" spans="1:4" ht="15.75">
      <c r="A261" s="39"/>
      <c r="C261" s="32"/>
      <c r="D261" s="32"/>
    </row>
    <row r="262" spans="1:4" ht="15.75">
      <c r="A262" s="39"/>
      <c r="C262" s="32"/>
      <c r="D262" s="32"/>
    </row>
    <row r="263" spans="1:4" ht="15.75">
      <c r="A263" s="39"/>
      <c r="C263" s="32"/>
      <c r="D263" s="32"/>
    </row>
    <row r="264" spans="1:4" ht="15.75">
      <c r="A264" s="39"/>
    </row>
    <row r="265" spans="1:4" ht="15.75">
      <c r="A265" s="39"/>
    </row>
    <row r="266" spans="1:4" ht="15.75">
      <c r="A266" s="39"/>
    </row>
    <row r="267" spans="1:4" ht="15.75">
      <c r="A267" s="39"/>
    </row>
    <row r="268" spans="1:4" ht="15.75">
      <c r="A268" s="39"/>
    </row>
    <row r="269" spans="1:4" ht="15.75">
      <c r="A269" s="39"/>
    </row>
    <row r="270" spans="1:4" ht="15.75">
      <c r="A270" s="39"/>
    </row>
    <row r="271" spans="1:4" ht="15.75">
      <c r="A271" s="39"/>
    </row>
    <row r="272" spans="1:4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</sheetData>
  <mergeCells count="6">
    <mergeCell ref="A26:F26"/>
    <mergeCell ref="A2:H2"/>
    <mergeCell ref="A3:H3"/>
    <mergeCell ref="A4:H4"/>
    <mergeCell ref="A5:H5"/>
    <mergeCell ref="A25:F25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52"/>
  <sheetViews>
    <sheetView zoomScale="85" zoomScaleNormal="85" workbookViewId="0"/>
  </sheetViews>
  <sheetFormatPr defaultRowHeight="12.75"/>
  <cols>
    <col min="1" max="1" width="66" style="445" customWidth="1"/>
    <col min="2" max="6" width="12.85546875" style="367" customWidth="1"/>
    <col min="7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  <c r="F1" s="366"/>
    </row>
    <row r="2" spans="1:26" s="25" customFormat="1" ht="39" customHeight="1">
      <c r="A2" s="1214" t="s">
        <v>363</v>
      </c>
      <c r="B2" s="1214"/>
      <c r="C2" s="1214"/>
      <c r="D2" s="1214"/>
      <c r="E2" s="1214"/>
      <c r="F2" s="1214"/>
    </row>
    <row r="3" spans="1:26" s="25" customFormat="1" ht="20.25" customHeight="1">
      <c r="A3" s="1214" t="s">
        <v>134</v>
      </c>
      <c r="B3" s="1214"/>
      <c r="C3" s="1214"/>
      <c r="D3" s="1214"/>
      <c r="E3" s="1214"/>
      <c r="F3" s="1214"/>
    </row>
    <row r="4" spans="1:26" s="25" customFormat="1" ht="20.25" customHeight="1">
      <c r="A4" s="1214" t="s">
        <v>922</v>
      </c>
      <c r="B4" s="1214"/>
      <c r="C4" s="1214"/>
      <c r="D4" s="1214"/>
      <c r="E4" s="1214"/>
      <c r="F4" s="1214"/>
    </row>
    <row r="5" spans="1:26" s="304" customFormat="1" ht="39" customHeight="1">
      <c r="A5" s="1216" t="s">
        <v>75</v>
      </c>
      <c r="B5" s="1216"/>
      <c r="C5" s="1216"/>
      <c r="D5" s="1216"/>
      <c r="E5" s="1216"/>
      <c r="F5" s="1216"/>
    </row>
    <row r="6" spans="1:26" ht="7.5" customHeight="1">
      <c r="A6" s="543"/>
    </row>
    <row r="7" spans="1:26" ht="17.25">
      <c r="A7" s="625"/>
      <c r="B7" s="788"/>
      <c r="C7" s="307"/>
      <c r="D7" s="307"/>
      <c r="E7" s="789"/>
      <c r="F7" s="834"/>
    </row>
    <row r="8" spans="1:26" ht="17.25">
      <c r="A8" s="697" t="s">
        <v>164</v>
      </c>
      <c r="B8" s="368" t="s">
        <v>364</v>
      </c>
      <c r="C8" s="368" t="s">
        <v>365</v>
      </c>
      <c r="D8" s="368" t="s">
        <v>366</v>
      </c>
      <c r="E8" s="369" t="s">
        <v>136</v>
      </c>
      <c r="F8" s="370" t="s">
        <v>116</v>
      </c>
      <c r="Y8" s="239">
        <v>1</v>
      </c>
      <c r="Z8" s="239">
        <v>1</v>
      </c>
    </row>
    <row r="9" spans="1:26" ht="15.75">
      <c r="A9" s="632" t="s">
        <v>775</v>
      </c>
      <c r="B9" s="547">
        <v>4091.7446</v>
      </c>
      <c r="C9" s="547">
        <v>13476.735929999999</v>
      </c>
      <c r="D9" s="547">
        <v>239.16125</v>
      </c>
      <c r="E9" s="547">
        <f t="shared" ref="E9:E27" si="0">SUM(B9:D9)</f>
        <v>17807.641780000002</v>
      </c>
      <c r="F9" s="758">
        <f>+E9/$E$27</f>
        <v>6.0416686720413783E-3</v>
      </c>
    </row>
    <row r="10" spans="1:26" ht="15.75">
      <c r="A10" s="632" t="s">
        <v>776</v>
      </c>
      <c r="B10" s="547">
        <v>1453.46984</v>
      </c>
      <c r="C10" s="547">
        <v>2053.9031100000002</v>
      </c>
      <c r="D10" s="547">
        <v>208.60998999999998</v>
      </c>
      <c r="E10" s="547">
        <f t="shared" si="0"/>
        <v>3715.9829399999999</v>
      </c>
      <c r="F10" s="758">
        <f t="shared" ref="F10:F27" si="1">+E10/$E$27</f>
        <v>1.2607361486602305E-3</v>
      </c>
    </row>
    <row r="11" spans="1:26" ht="15.75">
      <c r="A11" s="632" t="s">
        <v>777</v>
      </c>
      <c r="B11" s="547">
        <v>23729.623629999998</v>
      </c>
      <c r="C11" s="547">
        <v>2806.8276299999998</v>
      </c>
      <c r="D11" s="547">
        <v>162.73129999999998</v>
      </c>
      <c r="E11" s="547">
        <f t="shared" si="0"/>
        <v>26699.182559999997</v>
      </c>
      <c r="F11" s="758">
        <f t="shared" si="1"/>
        <v>9.0583366868392558E-3</v>
      </c>
    </row>
    <row r="12" spans="1:26" ht="15.75">
      <c r="A12" s="632" t="s">
        <v>137</v>
      </c>
      <c r="B12" s="547">
        <v>11218.960489999999</v>
      </c>
      <c r="C12" s="547">
        <v>6033.0668299999998</v>
      </c>
      <c r="D12" s="547">
        <v>8397.1583300000002</v>
      </c>
      <c r="E12" s="547">
        <f t="shared" si="0"/>
        <v>25649.185649999999</v>
      </c>
      <c r="F12" s="758">
        <f t="shared" si="1"/>
        <v>8.7021001050807453E-3</v>
      </c>
    </row>
    <row r="13" spans="1:26" ht="15.75">
      <c r="A13" s="632" t="s">
        <v>778</v>
      </c>
      <c r="B13" s="547">
        <v>121084.66718999999</v>
      </c>
      <c r="C13" s="547">
        <v>58631.386659999996</v>
      </c>
      <c r="D13" s="547">
        <v>13409.40083</v>
      </c>
      <c r="E13" s="547">
        <f t="shared" si="0"/>
        <v>193125.45468</v>
      </c>
      <c r="F13" s="758">
        <f t="shared" si="1"/>
        <v>6.5522432657217508E-2</v>
      </c>
    </row>
    <row r="14" spans="1:26" ht="15.75">
      <c r="A14" s="632" t="s">
        <v>138</v>
      </c>
      <c r="B14" s="547">
        <v>17095.561710000002</v>
      </c>
      <c r="C14" s="547">
        <v>8993.3407699999989</v>
      </c>
      <c r="D14" s="547">
        <v>720.19888000000003</v>
      </c>
      <c r="E14" s="547">
        <f t="shared" si="0"/>
        <v>26809.101360000001</v>
      </c>
      <c r="F14" s="758">
        <f t="shared" si="1"/>
        <v>9.0956292704745707E-3</v>
      </c>
    </row>
    <row r="15" spans="1:26" ht="15.75">
      <c r="A15" s="632" t="s">
        <v>139</v>
      </c>
      <c r="B15" s="547">
        <v>170749.45224000001</v>
      </c>
      <c r="C15" s="547">
        <v>49651.340100000001</v>
      </c>
      <c r="D15" s="547">
        <v>16473.719079999999</v>
      </c>
      <c r="E15" s="547">
        <f t="shared" si="0"/>
        <v>236874.51142000002</v>
      </c>
      <c r="F15" s="758">
        <f t="shared" si="1"/>
        <v>8.0365347221810615E-2</v>
      </c>
    </row>
    <row r="16" spans="1:26" ht="15.75">
      <c r="A16" s="632" t="s">
        <v>140</v>
      </c>
      <c r="B16" s="547">
        <v>279707.3872</v>
      </c>
      <c r="C16" s="547">
        <v>120713.67408</v>
      </c>
      <c r="D16" s="547">
        <v>56299.397539999998</v>
      </c>
      <c r="E16" s="547">
        <f t="shared" si="0"/>
        <v>456720.45882</v>
      </c>
      <c r="F16" s="758">
        <f t="shared" si="1"/>
        <v>0.15495334654767287</v>
      </c>
    </row>
    <row r="17" spans="1:12" ht="15.75">
      <c r="A17" s="632" t="s">
        <v>779</v>
      </c>
      <c r="B17" s="547">
        <v>66981.850160000002</v>
      </c>
      <c r="C17" s="547">
        <v>37659.608409999993</v>
      </c>
      <c r="D17" s="547">
        <v>8380.1863499999999</v>
      </c>
      <c r="E17" s="547">
        <f t="shared" si="0"/>
        <v>113021.64491999999</v>
      </c>
      <c r="F17" s="758">
        <f t="shared" si="1"/>
        <v>3.8345298036186602E-2</v>
      </c>
    </row>
    <row r="18" spans="1:12" ht="15.75">
      <c r="A18" s="632" t="s">
        <v>141</v>
      </c>
      <c r="B18" s="547">
        <v>123887.60584</v>
      </c>
      <c r="C18" s="547">
        <v>85933.165629999989</v>
      </c>
      <c r="D18" s="547">
        <v>22818.655609999998</v>
      </c>
      <c r="E18" s="547">
        <f t="shared" si="0"/>
        <v>232639.42707999996</v>
      </c>
      <c r="F18" s="758">
        <f t="shared" si="1"/>
        <v>7.8928493499316688E-2</v>
      </c>
    </row>
    <row r="19" spans="1:12" ht="15.75">
      <c r="A19" s="632" t="s">
        <v>142</v>
      </c>
      <c r="B19" s="547">
        <v>155846.27502999999</v>
      </c>
      <c r="C19" s="547">
        <v>42823.903479999994</v>
      </c>
      <c r="D19" s="547">
        <v>5394.23452</v>
      </c>
      <c r="E19" s="547">
        <f t="shared" si="0"/>
        <v>204064.41303</v>
      </c>
      <c r="F19" s="758">
        <f t="shared" si="1"/>
        <v>6.9233736084389236E-2</v>
      </c>
    </row>
    <row r="20" spans="1:12" ht="15.75">
      <c r="A20" s="632" t="s">
        <v>143</v>
      </c>
      <c r="B20" s="547">
        <v>298291.34713000001</v>
      </c>
      <c r="C20" s="547">
        <v>96633.200249999994</v>
      </c>
      <c r="D20" s="547">
        <v>24714.151859999998</v>
      </c>
      <c r="E20" s="547">
        <f t="shared" si="0"/>
        <v>419638.69923999999</v>
      </c>
      <c r="F20" s="758">
        <f t="shared" si="1"/>
        <v>0.14237247211598514</v>
      </c>
    </row>
    <row r="21" spans="1:12" ht="15.75">
      <c r="A21" s="632" t="s">
        <v>144</v>
      </c>
      <c r="B21" s="547">
        <v>200114.47750000001</v>
      </c>
      <c r="C21" s="547">
        <v>70419.348190000004</v>
      </c>
      <c r="D21" s="547">
        <v>13390.50042</v>
      </c>
      <c r="E21" s="547">
        <f t="shared" si="0"/>
        <v>283924.32611000002</v>
      </c>
      <c r="F21" s="758">
        <f t="shared" si="1"/>
        <v>9.6328122919442899E-2</v>
      </c>
    </row>
    <row r="22" spans="1:12" ht="15.75">
      <c r="A22" s="632" t="s">
        <v>145</v>
      </c>
      <c r="B22" s="547">
        <v>157870.94865000001</v>
      </c>
      <c r="C22" s="547">
        <v>77484.442849999992</v>
      </c>
      <c r="D22" s="547">
        <v>27185.197090000001</v>
      </c>
      <c r="E22" s="547">
        <f t="shared" si="0"/>
        <v>262540.58859</v>
      </c>
      <c r="F22" s="758">
        <f t="shared" si="1"/>
        <v>8.9073178179323587E-2</v>
      </c>
    </row>
    <row r="23" spans="1:12" ht="15.75">
      <c r="A23" s="632" t="s">
        <v>146</v>
      </c>
      <c r="B23" s="547">
        <v>199857.38079</v>
      </c>
      <c r="C23" s="547">
        <v>93794.862609999996</v>
      </c>
      <c r="D23" s="547">
        <v>44672.59261</v>
      </c>
      <c r="E23" s="547">
        <f t="shared" si="0"/>
        <v>338324.83600999997</v>
      </c>
      <c r="F23" s="758">
        <f t="shared" si="1"/>
        <v>0.11478479789451118</v>
      </c>
    </row>
    <row r="24" spans="1:12" ht="15.75">
      <c r="A24" s="632" t="s">
        <v>147</v>
      </c>
      <c r="B24" s="547">
        <v>877.91387999999995</v>
      </c>
      <c r="C24" s="547">
        <v>8556.3736599999993</v>
      </c>
      <c r="D24" s="547">
        <v>11.781700000000001</v>
      </c>
      <c r="E24" s="547">
        <f t="shared" si="0"/>
        <v>9446.0692399999989</v>
      </c>
      <c r="F24" s="758">
        <f t="shared" si="1"/>
        <v>3.2048050666280701E-3</v>
      </c>
    </row>
    <row r="25" spans="1:12" ht="15.75">
      <c r="A25" s="632" t="s">
        <v>148</v>
      </c>
      <c r="B25" s="547">
        <v>16447.1178</v>
      </c>
      <c r="C25" s="547">
        <v>387.41502000000003</v>
      </c>
      <c r="D25" s="547">
        <v>0</v>
      </c>
      <c r="E25" s="547">
        <f t="shared" si="0"/>
        <v>16834.53282</v>
      </c>
      <c r="F25" s="758">
        <f t="shared" si="1"/>
        <v>5.7115181675137221E-3</v>
      </c>
    </row>
    <row r="26" spans="1:12" s="323" customFormat="1" ht="15.75">
      <c r="A26" s="793" t="s">
        <v>149</v>
      </c>
      <c r="B26" s="698">
        <v>59887.942649999997</v>
      </c>
      <c r="C26" s="698">
        <v>17023.52246</v>
      </c>
      <c r="D26" s="698">
        <v>2723.2432000000003</v>
      </c>
      <c r="E26" s="547">
        <f t="shared" si="0"/>
        <v>79634.708309999987</v>
      </c>
      <c r="F26" s="830">
        <f t="shared" si="1"/>
        <v>2.7017980726905665E-2</v>
      </c>
    </row>
    <row r="27" spans="1:12" ht="24" customHeight="1">
      <c r="A27" s="555" t="s">
        <v>150</v>
      </c>
      <c r="B27" s="699">
        <f>SUM(B9:B26)</f>
        <v>1909193.72633</v>
      </c>
      <c r="C27" s="699">
        <f>SUM(C9:C26)</f>
        <v>793076.11766999995</v>
      </c>
      <c r="D27" s="699">
        <f>SUM(D9:D26)</f>
        <v>245200.92056</v>
      </c>
      <c r="E27" s="699">
        <f t="shared" si="0"/>
        <v>2947470.76456</v>
      </c>
      <c r="F27" s="700">
        <f t="shared" si="1"/>
        <v>1</v>
      </c>
    </row>
    <row r="28" spans="1:12" ht="15.75">
      <c r="A28" s="796" t="s">
        <v>151</v>
      </c>
      <c r="B28" s="758">
        <f>+B27/$E$27</f>
        <v>0.64773966523634219</v>
      </c>
      <c r="C28" s="758">
        <f>+C27/$E$27</f>
        <v>0.26907005396146511</v>
      </c>
      <c r="D28" s="758">
        <f>+D27/$E$27</f>
        <v>8.3190280802192693E-2</v>
      </c>
      <c r="E28" s="758">
        <f>+E27/$E$27</f>
        <v>1</v>
      </c>
      <c r="F28" s="758"/>
    </row>
    <row r="29" spans="1:12" ht="14.25" customHeight="1" thickBot="1">
      <c r="A29" s="550"/>
      <c r="B29" s="371"/>
      <c r="C29" s="326"/>
      <c r="D29" s="326"/>
      <c r="E29" s="372"/>
      <c r="F29" s="373"/>
    </row>
    <row r="30" spans="1:12" ht="15" customHeight="1" thickTop="1">
      <c r="A30" s="701" t="s">
        <v>152</v>
      </c>
      <c r="B30" s="374"/>
      <c r="C30" s="6"/>
      <c r="D30" s="6"/>
      <c r="E30" s="6"/>
      <c r="F30" s="6"/>
    </row>
    <row r="31" spans="1:12" ht="15" customHeight="1">
      <c r="A31" s="702"/>
      <c r="C31" s="30"/>
      <c r="D31" s="30"/>
      <c r="E31" s="377"/>
      <c r="F31" s="6"/>
    </row>
    <row r="32" spans="1:12" ht="15" customHeight="1">
      <c r="A32" s="637"/>
      <c r="C32" s="30"/>
      <c r="D32" s="30"/>
      <c r="E32" s="377"/>
      <c r="F32" s="6"/>
      <c r="G32" s="246"/>
      <c r="H32" s="244"/>
      <c r="I32" s="244"/>
      <c r="J32" s="244"/>
      <c r="K32" s="244"/>
      <c r="L32" s="244"/>
    </row>
    <row r="33" spans="1:6" ht="9" customHeight="1">
      <c r="A33" s="463"/>
      <c r="C33" s="30"/>
      <c r="D33" s="30"/>
      <c r="E33" s="377"/>
      <c r="F33" s="6"/>
    </row>
    <row r="34" spans="1:6" ht="9" customHeight="1">
      <c r="A34" s="462"/>
      <c r="C34" s="30"/>
      <c r="D34" s="30"/>
      <c r="E34" s="377"/>
      <c r="F34" s="6"/>
    </row>
    <row r="35" spans="1:6" ht="9" customHeight="1">
      <c r="A35" s="462"/>
      <c r="C35" s="30"/>
      <c r="D35" s="30"/>
      <c r="E35" s="377"/>
      <c r="F35" s="6"/>
    </row>
    <row r="36" spans="1:6" ht="9" customHeight="1">
      <c r="A36" s="462"/>
      <c r="B36" s="378"/>
      <c r="C36" s="30"/>
      <c r="D36" s="30"/>
      <c r="E36" s="377"/>
      <c r="F36" s="6"/>
    </row>
    <row r="37" spans="1:6" ht="9" customHeight="1">
      <c r="A37" s="462"/>
      <c r="B37" s="378"/>
      <c r="C37" s="30"/>
      <c r="D37" s="30"/>
      <c r="E37" s="377"/>
      <c r="F37" s="6"/>
    </row>
    <row r="38" spans="1:6" ht="9" customHeight="1">
      <c r="A38" s="462"/>
      <c r="B38" s="378"/>
      <c r="C38" s="30"/>
      <c r="D38" s="30"/>
      <c r="E38" s="377"/>
      <c r="F38" s="6"/>
    </row>
    <row r="39" spans="1:6" ht="9" customHeight="1">
      <c r="A39" s="315"/>
      <c r="B39" s="378"/>
      <c r="C39" s="30"/>
      <c r="D39" s="30"/>
      <c r="E39" s="377"/>
      <c r="F39" s="6"/>
    </row>
    <row r="40" spans="1:6" ht="9" customHeight="1">
      <c r="A40" s="462"/>
      <c r="B40" s="378"/>
      <c r="C40" s="30"/>
      <c r="D40" s="30"/>
      <c r="E40" s="377"/>
      <c r="F40" s="6"/>
    </row>
    <row r="41" spans="1:6" ht="9" customHeight="1">
      <c r="A41" s="462"/>
      <c r="B41" s="378"/>
      <c r="C41" s="30"/>
      <c r="D41" s="30"/>
      <c r="E41" s="377"/>
      <c r="F41" s="6"/>
    </row>
    <row r="42" spans="1:6" ht="9" customHeight="1">
      <c r="A42" s="462"/>
      <c r="B42" s="378"/>
      <c r="C42" s="30"/>
      <c r="D42" s="30"/>
      <c r="E42" s="377"/>
      <c r="F42" s="6"/>
    </row>
    <row r="43" spans="1:6" ht="9" customHeight="1">
      <c r="A43" s="462"/>
      <c r="C43" s="30"/>
      <c r="D43" s="30"/>
      <c r="E43" s="377"/>
      <c r="F43" s="6"/>
    </row>
    <row r="44" spans="1:6" ht="9" customHeight="1">
      <c r="A44" s="462"/>
      <c r="C44" s="30"/>
      <c r="D44" s="30"/>
      <c r="E44" s="377"/>
      <c r="F44" s="6"/>
    </row>
    <row r="45" spans="1:6" ht="9" customHeight="1">
      <c r="A45" s="315"/>
      <c r="C45" s="30"/>
      <c r="D45" s="30"/>
      <c r="E45" s="377"/>
      <c r="F45" s="6"/>
    </row>
    <row r="46" spans="1:6" ht="9" customHeight="1">
      <c r="A46" s="462"/>
      <c r="C46" s="30"/>
      <c r="D46" s="30"/>
      <c r="E46" s="377"/>
      <c r="F46" s="6"/>
    </row>
    <row r="47" spans="1:6" ht="9" customHeight="1">
      <c r="A47" s="462"/>
      <c r="C47" s="30"/>
      <c r="D47" s="30"/>
      <c r="E47" s="377"/>
      <c r="F47" s="6"/>
    </row>
    <row r="48" spans="1:6" ht="9" customHeight="1">
      <c r="A48" s="462"/>
      <c r="C48" s="30"/>
      <c r="D48" s="30"/>
      <c r="E48" s="377"/>
      <c r="F48" s="6"/>
    </row>
    <row r="49" spans="1:6" ht="9" customHeight="1">
      <c r="A49" s="462"/>
      <c r="C49" s="30"/>
      <c r="D49" s="30"/>
      <c r="E49" s="377"/>
      <c r="F49" s="6"/>
    </row>
    <row r="50" spans="1:6" ht="9" customHeight="1">
      <c r="A50" s="462"/>
      <c r="C50" s="30"/>
      <c r="D50" s="30"/>
      <c r="E50" s="377"/>
      <c r="F50" s="6"/>
    </row>
    <row r="51" spans="1:6" ht="9" customHeight="1">
      <c r="A51" s="315"/>
      <c r="C51" s="30"/>
      <c r="D51" s="30"/>
      <c r="E51" s="377"/>
      <c r="F51" s="6"/>
    </row>
    <row r="52" spans="1:6" ht="9" customHeight="1">
      <c r="A52" s="462"/>
      <c r="C52" s="30"/>
      <c r="D52" s="30"/>
      <c r="E52" s="377"/>
      <c r="F52" s="6"/>
    </row>
    <row r="53" spans="1:6" ht="9" customHeight="1">
      <c r="A53" s="462"/>
      <c r="C53" s="30"/>
      <c r="D53" s="30"/>
      <c r="E53" s="377"/>
      <c r="F53" s="6"/>
    </row>
    <row r="54" spans="1:6" ht="9" customHeight="1">
      <c r="A54" s="462"/>
      <c r="C54" s="30"/>
      <c r="D54" s="30"/>
      <c r="E54" s="377"/>
      <c r="F54" s="6"/>
    </row>
    <row r="55" spans="1:6" ht="9" customHeight="1">
      <c r="A55" s="462"/>
      <c r="C55" s="30"/>
      <c r="D55" s="30"/>
      <c r="E55" s="377"/>
      <c r="F55" s="6"/>
    </row>
    <row r="56" spans="1:6" ht="9" customHeight="1">
      <c r="A56" s="315"/>
      <c r="C56" s="30"/>
      <c r="D56" s="30"/>
      <c r="E56" s="377"/>
      <c r="F56" s="6"/>
    </row>
    <row r="57" spans="1:6" ht="9" customHeight="1">
      <c r="A57" s="464"/>
      <c r="C57" s="30"/>
      <c r="D57" s="30"/>
      <c r="E57" s="377"/>
      <c r="F57" s="6"/>
    </row>
    <row r="58" spans="1:6" ht="9" customHeight="1">
      <c r="A58" s="464"/>
      <c r="C58" s="30"/>
      <c r="D58" s="30"/>
      <c r="E58" s="377"/>
      <c r="F58" s="6"/>
    </row>
    <row r="59" spans="1:6" ht="9" customHeight="1">
      <c r="A59" s="464"/>
      <c r="C59" s="30"/>
      <c r="D59" s="30"/>
      <c r="E59" s="377"/>
      <c r="F59" s="6"/>
    </row>
    <row r="60" spans="1:6" ht="9" customHeight="1">
      <c r="A60" s="464"/>
      <c r="C60" s="30"/>
      <c r="D60" s="30"/>
      <c r="E60" s="377"/>
      <c r="F60" s="6"/>
    </row>
    <row r="61" spans="1:6" ht="9" customHeight="1">
      <c r="A61" s="465"/>
      <c r="C61" s="30"/>
      <c r="D61" s="30"/>
      <c r="E61" s="377"/>
      <c r="F61" s="6"/>
    </row>
    <row r="62" spans="1:6" ht="9" customHeight="1">
      <c r="A62" s="465"/>
      <c r="C62" s="30"/>
      <c r="D62" s="30"/>
      <c r="E62" s="377"/>
      <c r="F62" s="6"/>
    </row>
    <row r="63" spans="1:6" ht="9" customHeight="1">
      <c r="A63" s="463"/>
      <c r="C63" s="30"/>
      <c r="D63" s="30"/>
      <c r="E63" s="377"/>
      <c r="F63" s="6"/>
    </row>
    <row r="64" spans="1:6" ht="9" customHeight="1">
      <c r="A64" s="462"/>
      <c r="C64" s="30"/>
      <c r="D64" s="30"/>
      <c r="E64" s="377"/>
      <c r="F64" s="6"/>
    </row>
    <row r="65" spans="1:6" ht="9" customHeight="1">
      <c r="A65" s="462"/>
      <c r="C65" s="30"/>
      <c r="D65" s="30"/>
      <c r="E65" s="377"/>
      <c r="F65" s="6"/>
    </row>
    <row r="66" spans="1:6" ht="9" customHeight="1">
      <c r="A66" s="462"/>
      <c r="C66" s="30"/>
      <c r="D66" s="30"/>
      <c r="E66" s="377"/>
      <c r="F66" s="6"/>
    </row>
    <row r="67" spans="1:6" ht="9" customHeight="1">
      <c r="A67" s="462"/>
      <c r="C67" s="30"/>
      <c r="D67" s="30"/>
      <c r="E67" s="377"/>
      <c r="F67" s="6"/>
    </row>
    <row r="68" spans="1:6" ht="9" customHeight="1">
      <c r="A68" s="464"/>
      <c r="C68" s="30"/>
      <c r="D68" s="30"/>
      <c r="E68" s="377"/>
      <c r="F68" s="6"/>
    </row>
    <row r="69" spans="1:6" ht="9" customHeight="1">
      <c r="A69" s="463"/>
      <c r="C69" s="30"/>
      <c r="D69" s="30"/>
      <c r="E69" s="377"/>
      <c r="F69" s="6"/>
    </row>
    <row r="70" spans="1:6" ht="9" customHeight="1">
      <c r="A70" s="462"/>
      <c r="C70" s="30"/>
      <c r="D70" s="30"/>
      <c r="E70" s="377"/>
      <c r="F70" s="6"/>
    </row>
    <row r="71" spans="1:6" ht="9" customHeight="1">
      <c r="A71" s="462"/>
      <c r="C71" s="30"/>
      <c r="D71" s="30"/>
      <c r="E71" s="377"/>
      <c r="F71" s="6"/>
    </row>
    <row r="72" spans="1:6" ht="9" customHeight="1">
      <c r="A72" s="462"/>
      <c r="C72" s="30"/>
      <c r="D72" s="30"/>
      <c r="E72" s="377"/>
      <c r="F72" s="6"/>
    </row>
    <row r="73" spans="1:6" ht="9" customHeight="1">
      <c r="A73" s="462"/>
      <c r="C73" s="30"/>
      <c r="D73" s="30"/>
      <c r="E73" s="377"/>
      <c r="F73" s="6"/>
    </row>
    <row r="74" spans="1:6" ht="9" customHeight="1">
      <c r="A74" s="464"/>
      <c r="C74" s="30"/>
      <c r="D74" s="30"/>
      <c r="E74" s="377"/>
      <c r="F74" s="6"/>
    </row>
    <row r="75" spans="1:6" ht="9" customHeight="1">
      <c r="A75" s="463"/>
      <c r="C75" s="30"/>
      <c r="D75" s="30"/>
      <c r="E75" s="377"/>
      <c r="F75" s="6"/>
    </row>
    <row r="76" spans="1:6" ht="9" customHeight="1">
      <c r="A76" s="462"/>
      <c r="C76" s="30"/>
      <c r="D76" s="30"/>
      <c r="E76" s="377"/>
      <c r="F76" s="6"/>
    </row>
    <row r="77" spans="1:6" ht="9" customHeight="1">
      <c r="A77" s="462"/>
      <c r="C77" s="30"/>
      <c r="D77" s="30"/>
      <c r="E77" s="377"/>
      <c r="F77" s="6"/>
    </row>
    <row r="78" spans="1:6" ht="9" customHeight="1">
      <c r="A78" s="462"/>
      <c r="C78" s="379"/>
      <c r="D78" s="379"/>
      <c r="F78" s="374"/>
    </row>
    <row r="79" spans="1:6" ht="9" customHeight="1">
      <c r="A79" s="462"/>
      <c r="C79" s="379"/>
      <c r="D79" s="379"/>
      <c r="F79" s="374"/>
    </row>
    <row r="80" spans="1:6" ht="9" customHeight="1">
      <c r="A80" s="462"/>
      <c r="C80" s="379"/>
      <c r="D80" s="379"/>
      <c r="F80" s="374"/>
    </row>
    <row r="81" spans="1:6" ht="9" customHeight="1">
      <c r="A81" s="462"/>
      <c r="C81" s="379"/>
      <c r="D81" s="379"/>
      <c r="F81" s="374"/>
    </row>
    <row r="82" spans="1:6" ht="9" customHeight="1">
      <c r="A82" s="462"/>
      <c r="C82" s="379"/>
      <c r="D82" s="379"/>
      <c r="F82" s="374"/>
    </row>
    <row r="83" spans="1:6" ht="9" customHeight="1">
      <c r="A83" s="462"/>
      <c r="C83" s="379"/>
      <c r="D83" s="379"/>
      <c r="F83" s="374"/>
    </row>
    <row r="84" spans="1:6" ht="9" customHeight="1">
      <c r="A84" s="464"/>
      <c r="C84" s="379"/>
      <c r="D84" s="379"/>
      <c r="F84" s="374"/>
    </row>
    <row r="85" spans="1:6" ht="9" customHeight="1">
      <c r="A85" s="463"/>
      <c r="C85" s="379"/>
      <c r="D85" s="379"/>
      <c r="F85" s="374"/>
    </row>
    <row r="86" spans="1:6" ht="9" customHeight="1">
      <c r="A86" s="462"/>
      <c r="C86" s="379"/>
      <c r="D86" s="379"/>
      <c r="F86" s="374"/>
    </row>
    <row r="87" spans="1:6" ht="9" customHeight="1">
      <c r="A87" s="462"/>
      <c r="C87" s="379"/>
      <c r="D87" s="379"/>
      <c r="F87" s="374"/>
    </row>
    <row r="88" spans="1:6" ht="9" customHeight="1">
      <c r="A88" s="462"/>
      <c r="C88" s="379"/>
      <c r="D88" s="379"/>
      <c r="F88" s="374"/>
    </row>
    <row r="89" spans="1:6" ht="9" customHeight="1">
      <c r="A89" s="462"/>
      <c r="C89" s="379"/>
      <c r="D89" s="379"/>
      <c r="F89" s="374"/>
    </row>
    <row r="90" spans="1:6" ht="9" customHeight="1">
      <c r="A90" s="462"/>
      <c r="C90" s="379"/>
      <c r="D90" s="379"/>
      <c r="F90" s="374"/>
    </row>
    <row r="91" spans="1:6" ht="9" customHeight="1">
      <c r="A91" s="462"/>
      <c r="C91" s="379"/>
      <c r="D91" s="379"/>
      <c r="F91" s="374"/>
    </row>
    <row r="92" spans="1:6" ht="9" customHeight="1">
      <c r="A92" s="462"/>
      <c r="C92" s="379"/>
      <c r="D92" s="379"/>
      <c r="F92" s="374"/>
    </row>
    <row r="93" spans="1:6" ht="9" customHeight="1">
      <c r="A93" s="462"/>
      <c r="C93" s="379"/>
      <c r="D93" s="379"/>
      <c r="F93" s="374"/>
    </row>
    <row r="94" spans="1:6" ht="9" customHeight="1">
      <c r="A94" s="462"/>
      <c r="C94" s="379"/>
      <c r="D94" s="379"/>
      <c r="F94" s="374"/>
    </row>
    <row r="95" spans="1:6" ht="9" customHeight="1">
      <c r="A95" s="463"/>
      <c r="C95" s="379"/>
      <c r="D95" s="379"/>
      <c r="F95" s="374"/>
    </row>
    <row r="96" spans="1:6" ht="9" customHeight="1">
      <c r="A96" s="462"/>
      <c r="C96" s="379"/>
      <c r="D96" s="379"/>
      <c r="F96" s="374"/>
    </row>
    <row r="97" spans="1:6" ht="9" customHeight="1">
      <c r="A97" s="462"/>
      <c r="C97" s="379"/>
      <c r="D97" s="379"/>
      <c r="F97" s="374"/>
    </row>
    <row r="98" spans="1:6" ht="9" customHeight="1">
      <c r="A98" s="462"/>
      <c r="C98" s="379"/>
      <c r="D98" s="379"/>
      <c r="F98" s="374"/>
    </row>
    <row r="99" spans="1:6">
      <c r="A99" s="466"/>
      <c r="C99" s="379"/>
      <c r="D99" s="379"/>
      <c r="F99" s="374"/>
    </row>
    <row r="100" spans="1:6">
      <c r="A100" s="466"/>
      <c r="C100" s="379"/>
      <c r="D100" s="379"/>
      <c r="F100" s="374"/>
    </row>
    <row r="101" spans="1:6">
      <c r="A101" s="466"/>
      <c r="C101" s="379"/>
      <c r="D101" s="379"/>
      <c r="F101" s="374"/>
    </row>
    <row r="102" spans="1:6">
      <c r="A102" s="466"/>
      <c r="C102" s="379"/>
      <c r="D102" s="379"/>
      <c r="F102" s="374"/>
    </row>
    <row r="103" spans="1:6">
      <c r="A103" s="466"/>
      <c r="C103" s="379"/>
      <c r="D103" s="379"/>
      <c r="F103" s="374"/>
    </row>
    <row r="104" spans="1:6">
      <c r="A104" s="466"/>
      <c r="C104" s="379"/>
      <c r="D104" s="379"/>
      <c r="F104" s="374"/>
    </row>
    <row r="105" spans="1:6">
      <c r="A105" s="466"/>
      <c r="C105" s="379"/>
      <c r="D105" s="379"/>
      <c r="F105" s="374"/>
    </row>
    <row r="106" spans="1:6" ht="15.75">
      <c r="A106" s="38"/>
      <c r="C106" s="379"/>
      <c r="D106" s="379"/>
      <c r="F106" s="374"/>
    </row>
    <row r="107" spans="1:6" ht="15.75">
      <c r="A107" s="38"/>
      <c r="C107" s="379"/>
      <c r="D107" s="379"/>
      <c r="F107" s="374"/>
    </row>
    <row r="108" spans="1:6" ht="15.75">
      <c r="A108" s="38"/>
      <c r="C108" s="379"/>
      <c r="D108" s="379"/>
      <c r="F108" s="374"/>
    </row>
    <row r="109" spans="1:6" ht="15.75">
      <c r="A109" s="38"/>
      <c r="C109" s="379"/>
      <c r="D109" s="379"/>
      <c r="F109" s="374"/>
    </row>
    <row r="110" spans="1:6" ht="15.75">
      <c r="A110" s="38"/>
      <c r="C110" s="379"/>
      <c r="D110" s="379"/>
      <c r="F110" s="374"/>
    </row>
    <row r="111" spans="1:6" ht="15.75">
      <c r="A111" s="38"/>
      <c r="C111" s="379"/>
      <c r="D111" s="379"/>
      <c r="F111" s="374"/>
    </row>
    <row r="112" spans="1:6" ht="15.75">
      <c r="A112" s="38"/>
      <c r="C112" s="379"/>
      <c r="D112" s="379"/>
      <c r="F112" s="374"/>
    </row>
    <row r="113" spans="1:6" ht="15.75">
      <c r="A113" s="38"/>
      <c r="C113" s="379"/>
      <c r="D113" s="379"/>
      <c r="F113" s="374"/>
    </row>
    <row r="114" spans="1:6" ht="15.75">
      <c r="A114" s="38"/>
      <c r="C114" s="379"/>
      <c r="D114" s="379"/>
      <c r="F114" s="374"/>
    </row>
    <row r="115" spans="1:6" ht="15.75">
      <c r="A115" s="38"/>
      <c r="C115" s="379"/>
      <c r="D115" s="379"/>
      <c r="F115" s="374"/>
    </row>
    <row r="116" spans="1:6" ht="15.75">
      <c r="A116" s="38"/>
      <c r="C116" s="379"/>
      <c r="D116" s="379"/>
      <c r="F116" s="374"/>
    </row>
    <row r="117" spans="1:6" ht="15.75">
      <c r="A117" s="38"/>
      <c r="C117" s="379"/>
      <c r="D117" s="379"/>
      <c r="F117" s="374"/>
    </row>
    <row r="118" spans="1:6" ht="15.75">
      <c r="A118" s="38"/>
      <c r="C118" s="379"/>
      <c r="D118" s="379"/>
      <c r="F118" s="374"/>
    </row>
    <row r="119" spans="1:6" ht="15.75">
      <c r="A119" s="38"/>
      <c r="C119" s="379"/>
      <c r="D119" s="379"/>
      <c r="F119" s="374"/>
    </row>
    <row r="120" spans="1:6" ht="15.75">
      <c r="A120" s="38"/>
      <c r="C120" s="379"/>
      <c r="D120" s="379"/>
      <c r="F120" s="374"/>
    </row>
    <row r="121" spans="1:6" ht="15.75">
      <c r="A121" s="38"/>
      <c r="C121" s="379"/>
      <c r="D121" s="379"/>
      <c r="F121" s="374"/>
    </row>
    <row r="122" spans="1:6" ht="15.75">
      <c r="A122" s="38"/>
      <c r="C122" s="379"/>
      <c r="D122" s="379"/>
      <c r="F122" s="374"/>
    </row>
    <row r="123" spans="1:6" ht="15.75">
      <c r="A123" s="38"/>
      <c r="C123" s="379"/>
      <c r="D123" s="379"/>
      <c r="F123" s="374"/>
    </row>
    <row r="124" spans="1:6" ht="15.75">
      <c r="A124" s="38"/>
      <c r="C124" s="379"/>
      <c r="D124" s="379"/>
      <c r="F124" s="374"/>
    </row>
    <row r="125" spans="1:6" ht="15.75">
      <c r="A125" s="38"/>
      <c r="C125" s="379"/>
      <c r="D125" s="379"/>
      <c r="F125" s="374"/>
    </row>
    <row r="126" spans="1:6" ht="15.75">
      <c r="A126" s="38"/>
      <c r="C126" s="379"/>
      <c r="D126" s="379"/>
      <c r="F126" s="374"/>
    </row>
    <row r="127" spans="1:6" ht="15.75">
      <c r="A127" s="38"/>
      <c r="C127" s="379"/>
      <c r="D127" s="379"/>
      <c r="F127" s="374"/>
    </row>
    <row r="128" spans="1:6" ht="15.75">
      <c r="A128" s="38"/>
      <c r="C128" s="379"/>
      <c r="D128" s="379"/>
      <c r="F128" s="374"/>
    </row>
    <row r="129" spans="1:6" ht="15.75">
      <c r="A129" s="38"/>
      <c r="C129" s="379"/>
      <c r="D129" s="379"/>
      <c r="F129" s="374"/>
    </row>
    <row r="130" spans="1:6" ht="15.75">
      <c r="A130" s="38"/>
      <c r="C130" s="379"/>
      <c r="D130" s="379"/>
      <c r="F130" s="374"/>
    </row>
    <row r="131" spans="1:6" ht="15.75">
      <c r="A131" s="38"/>
      <c r="C131" s="379"/>
      <c r="D131" s="379"/>
      <c r="F131" s="374"/>
    </row>
    <row r="132" spans="1:6" ht="15.75">
      <c r="A132" s="38"/>
      <c r="C132" s="379"/>
      <c r="D132" s="379"/>
      <c r="F132" s="374"/>
    </row>
    <row r="133" spans="1:6" ht="15.75">
      <c r="A133" s="38"/>
      <c r="C133" s="379"/>
      <c r="D133" s="379"/>
      <c r="F133" s="374"/>
    </row>
    <row r="134" spans="1:6" ht="15.75">
      <c r="A134" s="38"/>
      <c r="C134" s="379"/>
      <c r="D134" s="379"/>
      <c r="F134" s="374"/>
    </row>
    <row r="135" spans="1:6" ht="15.75">
      <c r="A135" s="38"/>
      <c r="C135" s="379"/>
      <c r="D135" s="379"/>
      <c r="F135" s="374"/>
    </row>
    <row r="136" spans="1:6" ht="15.75">
      <c r="A136" s="38"/>
      <c r="C136" s="379"/>
      <c r="D136" s="379"/>
      <c r="F136" s="374"/>
    </row>
    <row r="137" spans="1:6" ht="15.75">
      <c r="A137" s="38"/>
      <c r="C137" s="379"/>
      <c r="D137" s="379"/>
      <c r="F137" s="374"/>
    </row>
    <row r="138" spans="1:6" ht="15.75">
      <c r="A138" s="38"/>
      <c r="C138" s="379"/>
      <c r="D138" s="379"/>
      <c r="F138" s="374"/>
    </row>
    <row r="139" spans="1:6" ht="15.75">
      <c r="A139" s="38"/>
      <c r="C139" s="379"/>
      <c r="D139" s="379"/>
      <c r="F139" s="374"/>
    </row>
    <row r="140" spans="1:6" ht="15.75">
      <c r="A140" s="38"/>
      <c r="C140" s="379"/>
      <c r="D140" s="379"/>
      <c r="F140" s="374"/>
    </row>
    <row r="141" spans="1:6" ht="15.75">
      <c r="A141" s="38"/>
      <c r="C141" s="379"/>
      <c r="D141" s="379"/>
      <c r="F141" s="374"/>
    </row>
    <row r="142" spans="1:6" ht="15.75">
      <c r="A142" s="38"/>
      <c r="C142" s="379"/>
      <c r="D142" s="379"/>
      <c r="F142" s="374"/>
    </row>
    <row r="143" spans="1:6" ht="15.75">
      <c r="A143" s="38"/>
      <c r="C143" s="379"/>
      <c r="D143" s="379"/>
      <c r="F143" s="374"/>
    </row>
    <row r="144" spans="1:6" ht="15.75">
      <c r="A144" s="38"/>
      <c r="C144" s="379"/>
      <c r="D144" s="379"/>
      <c r="F144" s="374"/>
    </row>
    <row r="145" spans="1:6" ht="15.75">
      <c r="A145" s="38"/>
      <c r="C145" s="379"/>
      <c r="D145" s="379"/>
      <c r="F145" s="374"/>
    </row>
    <row r="146" spans="1:6" ht="15.75">
      <c r="A146" s="38"/>
      <c r="C146" s="379"/>
      <c r="D146" s="379"/>
      <c r="F146" s="374"/>
    </row>
    <row r="147" spans="1:6" ht="15.75">
      <c r="A147" s="38"/>
      <c r="C147" s="379"/>
      <c r="D147" s="379"/>
      <c r="F147" s="374"/>
    </row>
    <row r="148" spans="1:6" ht="15.75">
      <c r="A148" s="38"/>
      <c r="C148" s="379"/>
      <c r="D148" s="379"/>
      <c r="F148" s="374"/>
    </row>
    <row r="149" spans="1:6" ht="15.75">
      <c r="A149" s="38"/>
      <c r="C149" s="379"/>
      <c r="D149" s="379"/>
      <c r="F149" s="374"/>
    </row>
    <row r="150" spans="1:6" ht="15.75">
      <c r="A150" s="38"/>
      <c r="C150" s="379"/>
      <c r="D150" s="379"/>
      <c r="F150" s="374"/>
    </row>
    <row r="151" spans="1:6" ht="15.75">
      <c r="A151" s="38"/>
      <c r="C151" s="379"/>
      <c r="D151" s="379"/>
      <c r="F151" s="374"/>
    </row>
    <row r="152" spans="1:6" ht="15.75">
      <c r="A152" s="38"/>
      <c r="C152" s="379"/>
      <c r="D152" s="379"/>
      <c r="F152" s="374"/>
    </row>
    <row r="153" spans="1:6" ht="15.75">
      <c r="A153" s="38"/>
      <c r="C153" s="379"/>
      <c r="D153" s="379"/>
      <c r="F153" s="374"/>
    </row>
    <row r="154" spans="1:6" ht="15.75">
      <c r="A154" s="38"/>
      <c r="C154" s="379"/>
      <c r="D154" s="379"/>
      <c r="F154" s="374"/>
    </row>
    <row r="155" spans="1:6" ht="15.75">
      <c r="A155" s="38"/>
      <c r="C155" s="379"/>
      <c r="D155" s="379"/>
      <c r="F155" s="374"/>
    </row>
    <row r="156" spans="1:6" ht="15.75">
      <c r="A156" s="38"/>
      <c r="C156" s="379"/>
      <c r="D156" s="379"/>
      <c r="F156" s="374"/>
    </row>
    <row r="157" spans="1:6" ht="15.75">
      <c r="A157" s="38"/>
      <c r="C157" s="379"/>
      <c r="D157" s="379"/>
      <c r="F157" s="374"/>
    </row>
    <row r="158" spans="1:6" ht="15.75">
      <c r="A158" s="38"/>
      <c r="C158" s="379"/>
      <c r="D158" s="379"/>
      <c r="F158" s="374"/>
    </row>
    <row r="159" spans="1:6" ht="15.75">
      <c r="A159" s="38"/>
      <c r="C159" s="379"/>
      <c r="D159" s="379"/>
      <c r="F159" s="374"/>
    </row>
    <row r="160" spans="1:6" ht="15.75">
      <c r="A160" s="38"/>
      <c r="C160" s="379"/>
      <c r="D160" s="379"/>
      <c r="F160" s="374"/>
    </row>
    <row r="161" spans="1:6" ht="15.75">
      <c r="A161" s="38"/>
      <c r="C161" s="379"/>
      <c r="D161" s="379"/>
      <c r="F161" s="374"/>
    </row>
    <row r="162" spans="1:6" ht="15.75">
      <c r="A162" s="38"/>
      <c r="C162" s="379"/>
      <c r="D162" s="379"/>
      <c r="F162" s="374"/>
    </row>
    <row r="163" spans="1:6" ht="15.75">
      <c r="A163" s="38"/>
      <c r="C163" s="379"/>
      <c r="D163" s="379"/>
      <c r="F163" s="374"/>
    </row>
    <row r="164" spans="1:6" ht="15.75">
      <c r="A164" s="38"/>
      <c r="C164" s="379"/>
      <c r="D164" s="379"/>
      <c r="F164" s="374"/>
    </row>
    <row r="165" spans="1:6" ht="15.75">
      <c r="A165" s="38"/>
      <c r="C165" s="379"/>
      <c r="D165" s="379"/>
      <c r="F165" s="374"/>
    </row>
    <row r="166" spans="1:6" ht="15.75">
      <c r="A166" s="38"/>
      <c r="C166" s="379"/>
      <c r="D166" s="379"/>
      <c r="F166" s="374"/>
    </row>
    <row r="167" spans="1:6" ht="15.75">
      <c r="A167" s="38"/>
      <c r="C167" s="379"/>
      <c r="D167" s="379"/>
      <c r="F167" s="374"/>
    </row>
    <row r="168" spans="1:6" ht="15.75">
      <c r="A168" s="38"/>
      <c r="C168" s="379"/>
      <c r="D168" s="379"/>
      <c r="F168" s="374"/>
    </row>
    <row r="169" spans="1:6" ht="15.75">
      <c r="A169" s="38"/>
      <c r="C169" s="379"/>
      <c r="D169" s="379"/>
      <c r="F169" s="374"/>
    </row>
    <row r="170" spans="1:6" ht="15.75">
      <c r="A170" s="38"/>
      <c r="C170" s="379"/>
      <c r="D170" s="379"/>
      <c r="F170" s="374"/>
    </row>
    <row r="171" spans="1:6" ht="15.75">
      <c r="A171" s="38"/>
      <c r="C171" s="379"/>
      <c r="D171" s="379"/>
      <c r="F171" s="374"/>
    </row>
    <row r="172" spans="1:6" ht="15.75">
      <c r="A172" s="38"/>
      <c r="C172" s="379"/>
      <c r="D172" s="379"/>
      <c r="F172" s="374"/>
    </row>
    <row r="173" spans="1:6" ht="15.75">
      <c r="A173" s="38"/>
      <c r="C173" s="379"/>
      <c r="D173" s="379"/>
      <c r="F173" s="374"/>
    </row>
    <row r="174" spans="1:6" ht="15.75">
      <c r="A174" s="38"/>
      <c r="C174" s="379"/>
      <c r="D174" s="379"/>
      <c r="F174" s="374"/>
    </row>
    <row r="175" spans="1:6" ht="15.75">
      <c r="A175" s="38"/>
      <c r="C175" s="379"/>
      <c r="D175" s="379"/>
      <c r="F175" s="374"/>
    </row>
    <row r="176" spans="1:6" ht="15.75">
      <c r="A176" s="38"/>
      <c r="C176" s="379"/>
      <c r="D176" s="379"/>
      <c r="F176" s="374"/>
    </row>
    <row r="177" spans="1:6" ht="15.75">
      <c r="A177" s="38"/>
      <c r="C177" s="379"/>
      <c r="D177" s="379"/>
      <c r="F177" s="374"/>
    </row>
    <row r="178" spans="1:6" ht="15.75">
      <c r="A178" s="38"/>
      <c r="C178" s="379"/>
      <c r="D178" s="379"/>
      <c r="F178" s="374"/>
    </row>
    <row r="179" spans="1:6" ht="15.75">
      <c r="A179" s="38"/>
      <c r="C179" s="379"/>
      <c r="D179" s="379"/>
      <c r="F179" s="374"/>
    </row>
    <row r="180" spans="1:6" ht="15.75">
      <c r="A180" s="38"/>
      <c r="C180" s="379"/>
      <c r="D180" s="379"/>
      <c r="F180" s="374"/>
    </row>
    <row r="181" spans="1:6" ht="15.75">
      <c r="A181" s="38"/>
      <c r="C181" s="379"/>
      <c r="D181" s="379"/>
      <c r="F181" s="374"/>
    </row>
    <row r="182" spans="1:6" ht="15.75">
      <c r="A182" s="38"/>
      <c r="C182" s="379"/>
      <c r="D182" s="379"/>
      <c r="F182" s="374"/>
    </row>
    <row r="183" spans="1:6" ht="15.75">
      <c r="A183" s="38"/>
      <c r="C183" s="379"/>
      <c r="D183" s="379"/>
      <c r="F183" s="374"/>
    </row>
    <row r="184" spans="1:6" ht="15.75">
      <c r="A184" s="38"/>
      <c r="C184" s="379"/>
      <c r="D184" s="379"/>
      <c r="F184" s="374"/>
    </row>
    <row r="185" spans="1:6" ht="15.75">
      <c r="A185" s="38"/>
      <c r="C185" s="379"/>
      <c r="D185" s="379"/>
      <c r="F185" s="374"/>
    </row>
    <row r="186" spans="1:6" ht="15.75">
      <c r="A186" s="38"/>
      <c r="C186" s="379"/>
      <c r="D186" s="379"/>
      <c r="F186" s="374"/>
    </row>
    <row r="187" spans="1:6" ht="15.75">
      <c r="A187" s="38"/>
      <c r="C187" s="379"/>
      <c r="D187" s="379"/>
      <c r="F187" s="374"/>
    </row>
    <row r="188" spans="1:6" ht="15.75">
      <c r="A188" s="38"/>
      <c r="C188" s="379"/>
      <c r="D188" s="379"/>
      <c r="F188" s="374"/>
    </row>
    <row r="189" spans="1:6" ht="15.75">
      <c r="A189" s="38"/>
      <c r="C189" s="379"/>
      <c r="D189" s="379"/>
      <c r="F189" s="374"/>
    </row>
    <row r="190" spans="1:6" ht="15.75">
      <c r="A190" s="38"/>
      <c r="C190" s="379"/>
      <c r="D190" s="379"/>
      <c r="F190" s="374"/>
    </row>
    <row r="191" spans="1:6" ht="15.75">
      <c r="A191" s="38"/>
      <c r="C191" s="379"/>
      <c r="D191" s="379"/>
      <c r="F191" s="374"/>
    </row>
    <row r="192" spans="1:6" ht="15.75">
      <c r="A192" s="38"/>
      <c r="C192" s="379"/>
      <c r="D192" s="379"/>
      <c r="F192" s="374"/>
    </row>
    <row r="193" spans="1:6" ht="15.75">
      <c r="A193" s="38"/>
      <c r="C193" s="379"/>
      <c r="D193" s="379"/>
      <c r="F193" s="374"/>
    </row>
    <row r="194" spans="1:6" ht="15.75">
      <c r="A194" s="38"/>
      <c r="C194" s="379"/>
      <c r="D194" s="379"/>
      <c r="F194" s="374"/>
    </row>
    <row r="195" spans="1:6" ht="15.75">
      <c r="A195" s="38"/>
      <c r="C195" s="379"/>
      <c r="D195" s="379"/>
      <c r="F195" s="374"/>
    </row>
    <row r="196" spans="1:6" ht="15.75">
      <c r="A196" s="38"/>
      <c r="C196" s="379"/>
      <c r="D196" s="379"/>
      <c r="F196" s="374"/>
    </row>
    <row r="197" spans="1:6" ht="15.75">
      <c r="A197" s="39"/>
      <c r="C197" s="379"/>
      <c r="D197" s="379"/>
      <c r="F197" s="374"/>
    </row>
    <row r="198" spans="1:6" ht="15.75">
      <c r="A198" s="39"/>
      <c r="C198" s="379"/>
      <c r="D198" s="379"/>
      <c r="F198" s="374"/>
    </row>
    <row r="199" spans="1:6" ht="15.75">
      <c r="A199" s="39"/>
      <c r="C199" s="379"/>
      <c r="D199" s="379"/>
      <c r="F199" s="374"/>
    </row>
    <row r="200" spans="1:6" ht="15.75">
      <c r="A200" s="39"/>
      <c r="C200" s="379"/>
      <c r="D200" s="379"/>
    </row>
    <row r="201" spans="1:6" ht="15.75">
      <c r="A201" s="39"/>
      <c r="C201" s="379"/>
      <c r="D201" s="379"/>
    </row>
    <row r="202" spans="1:6" ht="15.75">
      <c r="A202" s="39"/>
      <c r="C202" s="379"/>
      <c r="D202" s="379"/>
    </row>
    <row r="203" spans="1:6" ht="15.75">
      <c r="A203" s="39"/>
      <c r="C203" s="379"/>
      <c r="D203" s="379"/>
    </row>
    <row r="204" spans="1:6" ht="15.75">
      <c r="A204" s="39"/>
      <c r="C204" s="379"/>
      <c r="D204" s="379"/>
    </row>
    <row r="205" spans="1:6" ht="15.75">
      <c r="A205" s="39"/>
      <c r="C205" s="379"/>
      <c r="D205" s="379"/>
    </row>
    <row r="206" spans="1:6" ht="15.75">
      <c r="A206" s="39"/>
      <c r="C206" s="379"/>
      <c r="D206" s="379"/>
    </row>
    <row r="207" spans="1:6" ht="15.75">
      <c r="A207" s="39"/>
      <c r="C207" s="379"/>
      <c r="D207" s="379"/>
    </row>
    <row r="208" spans="1:6" ht="15.75">
      <c r="A208" s="39"/>
      <c r="C208" s="379"/>
      <c r="D208" s="379"/>
    </row>
    <row r="209" spans="1:4" ht="15.75">
      <c r="A209" s="39"/>
      <c r="C209" s="379"/>
      <c r="D209" s="379"/>
    </row>
    <row r="210" spans="1:4" ht="15.75">
      <c r="A210" s="39"/>
      <c r="C210" s="379"/>
      <c r="D210" s="379"/>
    </row>
    <row r="211" spans="1:4" ht="15.75">
      <c r="A211" s="39"/>
      <c r="C211" s="379"/>
      <c r="D211" s="379"/>
    </row>
    <row r="212" spans="1:4" ht="15.75">
      <c r="A212" s="39"/>
      <c r="C212" s="379"/>
      <c r="D212" s="379"/>
    </row>
    <row r="213" spans="1:4" ht="15.75">
      <c r="A213" s="39"/>
      <c r="C213" s="379"/>
      <c r="D213" s="379"/>
    </row>
    <row r="214" spans="1:4" ht="15.75">
      <c r="A214" s="39"/>
      <c r="C214" s="379"/>
      <c r="D214" s="379"/>
    </row>
    <row r="215" spans="1:4" ht="15.75">
      <c r="A215" s="39"/>
      <c r="C215" s="379"/>
      <c r="D215" s="379"/>
    </row>
    <row r="216" spans="1:4" ht="15.75">
      <c r="A216" s="39"/>
      <c r="C216" s="379"/>
      <c r="D216" s="379"/>
    </row>
    <row r="217" spans="1:4" ht="15.75">
      <c r="A217" s="39"/>
      <c r="C217" s="379"/>
      <c r="D217" s="379"/>
    </row>
    <row r="218" spans="1:4" ht="15.75">
      <c r="A218" s="39"/>
      <c r="C218" s="379"/>
      <c r="D218" s="379"/>
    </row>
    <row r="219" spans="1:4" ht="15.75">
      <c r="A219" s="39"/>
      <c r="C219" s="379"/>
      <c r="D219" s="379"/>
    </row>
    <row r="220" spans="1:4" ht="15.75">
      <c r="A220" s="39"/>
      <c r="C220" s="379"/>
      <c r="D220" s="379"/>
    </row>
    <row r="221" spans="1:4" ht="15.75">
      <c r="A221" s="39"/>
      <c r="C221" s="379"/>
      <c r="D221" s="379"/>
    </row>
    <row r="222" spans="1:4" ht="15.75">
      <c r="A222" s="39"/>
      <c r="C222" s="379"/>
      <c r="D222" s="379"/>
    </row>
    <row r="223" spans="1:4" ht="15.75">
      <c r="A223" s="39"/>
      <c r="C223" s="379"/>
      <c r="D223" s="379"/>
    </row>
    <row r="224" spans="1:4" ht="15.75">
      <c r="A224" s="39"/>
      <c r="C224" s="379"/>
      <c r="D224" s="379"/>
    </row>
    <row r="225" spans="1:4" ht="15.75">
      <c r="A225" s="39"/>
      <c r="C225" s="379"/>
      <c r="D225" s="379"/>
    </row>
    <row r="226" spans="1:4" ht="15.75">
      <c r="A226" s="39"/>
      <c r="C226" s="379"/>
      <c r="D226" s="379"/>
    </row>
    <row r="227" spans="1:4" ht="15.75">
      <c r="A227" s="39"/>
      <c r="C227" s="379"/>
      <c r="D227" s="379"/>
    </row>
    <row r="228" spans="1:4" ht="15.75">
      <c r="A228" s="39"/>
      <c r="C228" s="379"/>
      <c r="D228" s="379"/>
    </row>
    <row r="229" spans="1:4" ht="15.75">
      <c r="A229" s="39"/>
      <c r="C229" s="379"/>
      <c r="D229" s="379"/>
    </row>
    <row r="230" spans="1:4" ht="15.75">
      <c r="A230" s="39"/>
      <c r="C230" s="379"/>
      <c r="D230" s="379"/>
    </row>
    <row r="231" spans="1:4" ht="15.75">
      <c r="A231" s="39"/>
      <c r="C231" s="379"/>
      <c r="D231" s="379"/>
    </row>
    <row r="232" spans="1:4" ht="15.75">
      <c r="A232" s="39"/>
      <c r="C232" s="379"/>
      <c r="D232" s="379"/>
    </row>
    <row r="233" spans="1:4" ht="15.75">
      <c r="A233" s="39"/>
      <c r="C233" s="379"/>
      <c r="D233" s="379"/>
    </row>
    <row r="234" spans="1:4" ht="15.75">
      <c r="A234" s="39"/>
      <c r="C234" s="379"/>
      <c r="D234" s="379"/>
    </row>
    <row r="235" spans="1:4" ht="15.75">
      <c r="A235" s="39"/>
      <c r="C235" s="379"/>
      <c r="D235" s="379"/>
    </row>
    <row r="236" spans="1:4" ht="15.75">
      <c r="A236" s="39"/>
      <c r="C236" s="379"/>
      <c r="D236" s="379"/>
    </row>
    <row r="237" spans="1:4" ht="15.75">
      <c r="A237" s="39"/>
      <c r="C237" s="379"/>
      <c r="D237" s="379"/>
    </row>
    <row r="238" spans="1:4" ht="15.75">
      <c r="A238" s="39"/>
      <c r="C238" s="379"/>
      <c r="D238" s="379"/>
    </row>
    <row r="239" spans="1:4" ht="15.75">
      <c r="A239" s="39"/>
      <c r="C239" s="379"/>
      <c r="D239" s="379"/>
    </row>
    <row r="240" spans="1:4" ht="15.75">
      <c r="A240" s="39"/>
      <c r="C240" s="379"/>
      <c r="D240" s="379"/>
    </row>
    <row r="241" spans="1:4" ht="15.75">
      <c r="A241" s="39"/>
      <c r="C241" s="379"/>
      <c r="D241" s="379"/>
    </row>
    <row r="242" spans="1:4" ht="15.75">
      <c r="A242" s="39"/>
      <c r="C242" s="379"/>
      <c r="D242" s="379"/>
    </row>
    <row r="243" spans="1:4" ht="15.75">
      <c r="A243" s="39"/>
      <c r="C243" s="379"/>
      <c r="D243" s="379"/>
    </row>
    <row r="244" spans="1:4" ht="15.75">
      <c r="A244" s="39"/>
      <c r="C244" s="379"/>
      <c r="D244" s="379"/>
    </row>
    <row r="245" spans="1:4" ht="15.75">
      <c r="A245" s="39"/>
      <c r="C245" s="379"/>
      <c r="D245" s="379"/>
    </row>
    <row r="246" spans="1:4" ht="15.75">
      <c r="A246" s="39"/>
      <c r="C246" s="379"/>
      <c r="D246" s="379"/>
    </row>
    <row r="247" spans="1:4" ht="15.75">
      <c r="A247" s="39"/>
      <c r="C247" s="379"/>
      <c r="D247" s="379"/>
    </row>
    <row r="248" spans="1:4" ht="15.75">
      <c r="A248" s="39"/>
      <c r="C248" s="379"/>
      <c r="D248" s="379"/>
    </row>
    <row r="249" spans="1:4" ht="15.75">
      <c r="A249" s="39"/>
      <c r="C249" s="379"/>
      <c r="D249" s="379"/>
    </row>
    <row r="250" spans="1:4" ht="15.75">
      <c r="A250" s="39"/>
      <c r="C250" s="379"/>
      <c r="D250" s="379"/>
    </row>
    <row r="251" spans="1:4" ht="15.75">
      <c r="A251" s="39"/>
      <c r="C251" s="379"/>
      <c r="D251" s="379"/>
    </row>
    <row r="252" spans="1:4" ht="15.75">
      <c r="A252" s="39"/>
      <c r="C252" s="379"/>
      <c r="D252" s="379"/>
    </row>
    <row r="253" spans="1:4" ht="15.75">
      <c r="A253" s="39"/>
      <c r="C253" s="379"/>
      <c r="D253" s="379"/>
    </row>
    <row r="254" spans="1:4" ht="15.75">
      <c r="A254" s="39"/>
      <c r="C254" s="379"/>
      <c r="D254" s="379"/>
    </row>
    <row r="255" spans="1:4" ht="15.75">
      <c r="A255" s="39"/>
      <c r="C255" s="379"/>
      <c r="D255" s="379"/>
    </row>
    <row r="256" spans="1:4" ht="15.75">
      <c r="A256" s="39"/>
      <c r="C256" s="379"/>
      <c r="D256" s="379"/>
    </row>
    <row r="257" spans="1:4" ht="15.75">
      <c r="A257" s="39"/>
      <c r="C257" s="379"/>
      <c r="D257" s="379"/>
    </row>
    <row r="258" spans="1:4" ht="15.75">
      <c r="A258" s="39"/>
      <c r="C258" s="379"/>
      <c r="D258" s="379"/>
    </row>
    <row r="259" spans="1:4" ht="15.75">
      <c r="A259" s="39"/>
      <c r="C259" s="379"/>
      <c r="D259" s="379"/>
    </row>
    <row r="260" spans="1:4" ht="15.75">
      <c r="A260" s="39"/>
      <c r="C260" s="379"/>
      <c r="D260" s="379"/>
    </row>
    <row r="261" spans="1:4" ht="15.75">
      <c r="A261" s="39"/>
      <c r="C261" s="379"/>
      <c r="D261" s="379"/>
    </row>
    <row r="262" spans="1:4" ht="15.75">
      <c r="A262" s="39"/>
      <c r="C262" s="379"/>
      <c r="D262" s="379"/>
    </row>
    <row r="263" spans="1:4" ht="15.75">
      <c r="A263" s="39"/>
      <c r="C263" s="379"/>
      <c r="D263" s="379"/>
    </row>
    <row r="264" spans="1:4" ht="15.75">
      <c r="A264" s="39"/>
      <c r="C264" s="379"/>
      <c r="D264" s="379"/>
    </row>
    <row r="265" spans="1:4" ht="15.75">
      <c r="A265" s="39"/>
      <c r="C265" s="379"/>
      <c r="D265" s="379"/>
    </row>
    <row r="266" spans="1:4" ht="15.75">
      <c r="A266" s="39"/>
      <c r="C266" s="379"/>
      <c r="D266" s="379"/>
    </row>
    <row r="267" spans="1:4" ht="15.75">
      <c r="A267" s="39"/>
      <c r="C267" s="379"/>
      <c r="D267" s="379"/>
    </row>
    <row r="268" spans="1:4" ht="15.75">
      <c r="A268" s="39"/>
      <c r="C268" s="379"/>
      <c r="D268" s="379"/>
    </row>
    <row r="269" spans="1:4" ht="15.75">
      <c r="A269" s="39"/>
    </row>
    <row r="270" spans="1:4" ht="15.75">
      <c r="A270" s="39"/>
    </row>
    <row r="271" spans="1:4" ht="15.75">
      <c r="A271" s="39"/>
    </row>
    <row r="272" spans="1:4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</sheetData>
  <mergeCells count="4">
    <mergeCell ref="A2:F2"/>
    <mergeCell ref="A3:F3"/>
    <mergeCell ref="A4:F4"/>
    <mergeCell ref="A5:F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52"/>
  <sheetViews>
    <sheetView topLeftCell="A2" zoomScale="70" zoomScaleNormal="70" workbookViewId="0">
      <selection activeCell="A2" sqref="A2:F2"/>
    </sheetView>
  </sheetViews>
  <sheetFormatPr defaultRowHeight="12.75"/>
  <cols>
    <col min="1" max="1" width="56.28515625" style="317" customWidth="1"/>
    <col min="2" max="6" width="15.42578125" style="239" customWidth="1"/>
    <col min="7" max="7" width="2.5703125" style="316" customWidth="1"/>
    <col min="8" max="256" width="11.42578125" style="239" customWidth="1"/>
    <col min="257" max="16384" width="9.140625" style="239"/>
  </cols>
  <sheetData>
    <row r="1" spans="1:26" s="25" customFormat="1" ht="3.75" hidden="1" customHeight="1">
      <c r="A1" s="320"/>
      <c r="B1" s="321"/>
      <c r="C1" s="321"/>
      <c r="D1" s="321"/>
      <c r="E1" s="321"/>
      <c r="F1" s="321"/>
      <c r="G1" s="364"/>
    </row>
    <row r="2" spans="1:26" s="25" customFormat="1" ht="39" customHeight="1">
      <c r="A2" s="1251" t="s">
        <v>363</v>
      </c>
      <c r="B2" s="1251"/>
      <c r="C2" s="1251"/>
      <c r="D2" s="1251"/>
      <c r="E2" s="1251"/>
      <c r="F2" s="1251"/>
      <c r="G2" s="364"/>
    </row>
    <row r="3" spans="1:26" s="25" customFormat="1" ht="24.75" customHeight="1">
      <c r="A3" s="1251" t="s">
        <v>281</v>
      </c>
      <c r="B3" s="1251"/>
      <c r="C3" s="1251"/>
      <c r="D3" s="1251"/>
      <c r="E3" s="1251"/>
      <c r="F3" s="1251"/>
      <c r="G3" s="364"/>
    </row>
    <row r="4" spans="1:26" s="25" customFormat="1" ht="21.95" customHeight="1">
      <c r="A4" s="1251" t="s">
        <v>922</v>
      </c>
      <c r="B4" s="1251"/>
      <c r="C4" s="1251"/>
      <c r="D4" s="1251"/>
      <c r="E4" s="1251"/>
      <c r="F4" s="1251"/>
      <c r="G4" s="364"/>
    </row>
    <row r="5" spans="1:26" s="304" customFormat="1" ht="39" customHeight="1">
      <c r="A5" s="1253" t="s">
        <v>75</v>
      </c>
      <c r="B5" s="1253"/>
      <c r="C5" s="1253"/>
      <c r="D5" s="1253"/>
      <c r="E5" s="1253"/>
      <c r="F5" s="1253"/>
      <c r="G5" s="866"/>
    </row>
    <row r="6" spans="1:26" ht="7.5" customHeight="1">
      <c r="A6" s="305"/>
    </row>
    <row r="7" spans="1:26" ht="16.5" customHeight="1">
      <c r="A7" s="306"/>
      <c r="B7" s="614"/>
      <c r="C7" s="307"/>
      <c r="D7" s="308"/>
      <c r="E7" s="308"/>
      <c r="F7" s="309"/>
      <c r="G7" s="615"/>
      <c r="H7" s="244"/>
      <c r="I7" s="244"/>
      <c r="J7" s="244"/>
      <c r="K7" s="244"/>
      <c r="L7" s="244"/>
    </row>
    <row r="8" spans="1:26" ht="39.75" customHeight="1">
      <c r="A8" s="867" t="s">
        <v>164</v>
      </c>
      <c r="B8" s="867" t="s">
        <v>364</v>
      </c>
      <c r="C8" s="867" t="s">
        <v>365</v>
      </c>
      <c r="D8" s="867" t="s">
        <v>366</v>
      </c>
      <c r="E8" s="868" t="s">
        <v>136</v>
      </c>
      <c r="F8" s="869" t="s">
        <v>116</v>
      </c>
      <c r="G8" s="615"/>
      <c r="Y8" s="239">
        <v>1</v>
      </c>
      <c r="Z8" s="239">
        <v>1</v>
      </c>
    </row>
    <row r="9" spans="1:26" ht="30" customHeight="1">
      <c r="A9" s="579" t="s">
        <v>775</v>
      </c>
      <c r="B9" s="579">
        <v>140.44879999999998</v>
      </c>
      <c r="C9" s="547">
        <v>2419.55258</v>
      </c>
      <c r="D9" s="579">
        <v>143.58918</v>
      </c>
      <c r="E9" s="579">
        <f t="shared" ref="E9:E26" si="0">SUM(B9:D9)</f>
        <v>2703.5905600000001</v>
      </c>
      <c r="F9" s="580">
        <f>+E9/$E$27</f>
        <v>9.1653187703438462E-4</v>
      </c>
      <c r="G9" s="792"/>
      <c r="H9" s="244"/>
      <c r="I9" s="244"/>
      <c r="J9" s="244"/>
      <c r="K9" s="244"/>
      <c r="L9" s="244"/>
    </row>
    <row r="10" spans="1:26" ht="30" customHeight="1">
      <c r="A10" s="579" t="s">
        <v>776</v>
      </c>
      <c r="B10" s="579">
        <v>229.78164999999998</v>
      </c>
      <c r="C10" s="547">
        <v>0</v>
      </c>
      <c r="D10" s="579">
        <v>0</v>
      </c>
      <c r="E10" s="579">
        <f t="shared" si="0"/>
        <v>229.78164999999998</v>
      </c>
      <c r="F10" s="580">
        <f t="shared" ref="F10:F26" si="1">+E10/$E$27</f>
        <v>7.7897226783687983E-5</v>
      </c>
      <c r="G10" s="792"/>
      <c r="H10" s="244"/>
      <c r="I10" s="244"/>
      <c r="J10" s="244"/>
      <c r="K10" s="244"/>
      <c r="L10" s="244"/>
    </row>
    <row r="11" spans="1:26" ht="30" customHeight="1">
      <c r="A11" s="579" t="s">
        <v>777</v>
      </c>
      <c r="B11" s="579">
        <v>0</v>
      </c>
      <c r="C11" s="547">
        <v>0</v>
      </c>
      <c r="D11" s="579">
        <v>0</v>
      </c>
      <c r="E11" s="579">
        <f t="shared" si="0"/>
        <v>0</v>
      </c>
      <c r="F11" s="580">
        <f t="shared" si="1"/>
        <v>0</v>
      </c>
      <c r="G11" s="792"/>
      <c r="H11" s="244"/>
      <c r="I11" s="244"/>
      <c r="J11" s="244"/>
      <c r="K11" s="244"/>
      <c r="L11" s="244"/>
    </row>
    <row r="12" spans="1:26" ht="30" customHeight="1">
      <c r="A12" s="579" t="s">
        <v>137</v>
      </c>
      <c r="B12" s="579">
        <v>0</v>
      </c>
      <c r="C12" s="547">
        <v>34.78331</v>
      </c>
      <c r="D12" s="579">
        <v>881.44325000000003</v>
      </c>
      <c r="E12" s="579">
        <f t="shared" si="0"/>
        <v>916.22656000000006</v>
      </c>
      <c r="F12" s="580">
        <f t="shared" si="1"/>
        <v>3.1060577783107709E-4</v>
      </c>
      <c r="G12" s="792"/>
      <c r="H12" s="244"/>
      <c r="I12" s="244"/>
      <c r="J12" s="244"/>
      <c r="K12" s="244"/>
      <c r="L12" s="244"/>
    </row>
    <row r="13" spans="1:26" ht="30" customHeight="1">
      <c r="A13" s="579" t="s">
        <v>778</v>
      </c>
      <c r="B13" s="579">
        <v>9374.3307299999997</v>
      </c>
      <c r="C13" s="547">
        <v>1869.9236299999998</v>
      </c>
      <c r="D13" s="579">
        <v>1925.8681399999998</v>
      </c>
      <c r="E13" s="579">
        <f t="shared" si="0"/>
        <v>13170.122499999999</v>
      </c>
      <c r="F13" s="580">
        <f t="shared" si="1"/>
        <v>4.4647430251782581E-3</v>
      </c>
      <c r="G13" s="792"/>
      <c r="H13" s="244"/>
      <c r="I13" s="244"/>
      <c r="J13" s="244"/>
      <c r="K13" s="244"/>
      <c r="L13" s="244"/>
    </row>
    <row r="14" spans="1:26" ht="30" customHeight="1">
      <c r="A14" s="579" t="s">
        <v>138</v>
      </c>
      <c r="B14" s="579">
        <v>161.83745999999999</v>
      </c>
      <c r="C14" s="547">
        <v>15.89634</v>
      </c>
      <c r="D14" s="579">
        <v>0</v>
      </c>
      <c r="E14" s="579">
        <f t="shared" si="0"/>
        <v>177.7338</v>
      </c>
      <c r="F14" s="580">
        <f t="shared" si="1"/>
        <v>6.0252723077437402E-5</v>
      </c>
      <c r="G14" s="792"/>
      <c r="H14" s="244"/>
      <c r="I14" s="244"/>
      <c r="J14" s="244"/>
      <c r="K14" s="244"/>
      <c r="L14" s="244"/>
    </row>
    <row r="15" spans="1:26" ht="30" customHeight="1">
      <c r="A15" s="579" t="s">
        <v>139</v>
      </c>
      <c r="B15" s="579">
        <v>598141.18305999995</v>
      </c>
      <c r="C15" s="547">
        <v>272580.14263999998</v>
      </c>
      <c r="D15" s="579">
        <v>139243.27659999998</v>
      </c>
      <c r="E15" s="579">
        <f t="shared" si="0"/>
        <v>1009964.6022999999</v>
      </c>
      <c r="F15" s="580">
        <f t="shared" si="1"/>
        <v>0.34238348305384847</v>
      </c>
      <c r="G15" s="792"/>
      <c r="H15" s="244"/>
      <c r="I15" s="244"/>
      <c r="J15" s="244"/>
      <c r="K15" s="244"/>
      <c r="L15" s="244"/>
    </row>
    <row r="16" spans="1:26" ht="30" customHeight="1">
      <c r="A16" s="579" t="s">
        <v>140</v>
      </c>
      <c r="B16" s="579">
        <v>105515.05448000001</v>
      </c>
      <c r="C16" s="547">
        <v>32743.219219999999</v>
      </c>
      <c r="D16" s="579">
        <v>13955.55205</v>
      </c>
      <c r="E16" s="579">
        <f t="shared" si="0"/>
        <v>152213.82575000002</v>
      </c>
      <c r="F16" s="580">
        <f t="shared" si="1"/>
        <v>5.1601313264399123E-2</v>
      </c>
      <c r="G16" s="792"/>
      <c r="H16" s="244"/>
      <c r="I16" s="244"/>
      <c r="J16" s="244"/>
      <c r="K16" s="244"/>
      <c r="L16" s="244"/>
    </row>
    <row r="17" spans="1:12" ht="30" customHeight="1">
      <c r="A17" s="579" t="s">
        <v>779</v>
      </c>
      <c r="B17" s="579">
        <v>11029.874179999999</v>
      </c>
      <c r="C17" s="547">
        <v>2263.3291800000002</v>
      </c>
      <c r="D17" s="579">
        <v>1608.7559899999999</v>
      </c>
      <c r="E17" s="579">
        <f t="shared" si="0"/>
        <v>14901.959349999999</v>
      </c>
      <c r="F17" s="580">
        <f t="shared" si="1"/>
        <v>5.0518451190869661E-3</v>
      </c>
      <c r="G17" s="792"/>
      <c r="H17" s="244"/>
      <c r="I17" s="244"/>
      <c r="J17" s="244"/>
      <c r="K17" s="244"/>
      <c r="L17" s="244"/>
    </row>
    <row r="18" spans="1:12" ht="30" customHeight="1">
      <c r="A18" s="579" t="s">
        <v>141</v>
      </c>
      <c r="B18" s="579">
        <v>18093.604829999997</v>
      </c>
      <c r="C18" s="547">
        <v>19252.67986</v>
      </c>
      <c r="D18" s="579">
        <v>6866.2556699999996</v>
      </c>
      <c r="E18" s="579">
        <f t="shared" si="0"/>
        <v>44212.540359999999</v>
      </c>
      <c r="F18" s="580">
        <f t="shared" si="1"/>
        <v>1.498829120212984E-2</v>
      </c>
      <c r="G18" s="792"/>
      <c r="H18" s="244"/>
      <c r="I18" s="244"/>
      <c r="J18" s="244"/>
      <c r="K18" s="244"/>
      <c r="L18" s="244"/>
    </row>
    <row r="19" spans="1:12" ht="30" customHeight="1">
      <c r="A19" s="579" t="s">
        <v>142</v>
      </c>
      <c r="B19" s="579">
        <v>3988.3196200000002</v>
      </c>
      <c r="C19" s="547">
        <v>4618.5266600000004</v>
      </c>
      <c r="D19" s="579">
        <v>423.32319000000001</v>
      </c>
      <c r="E19" s="579">
        <f t="shared" si="0"/>
        <v>9030.1694700000007</v>
      </c>
      <c r="F19" s="580">
        <f t="shared" si="1"/>
        <v>3.0612764731201363E-3</v>
      </c>
      <c r="G19" s="792"/>
      <c r="H19" s="244"/>
      <c r="I19" s="244"/>
      <c r="J19" s="244"/>
      <c r="K19" s="244"/>
      <c r="L19" s="244"/>
    </row>
    <row r="20" spans="1:12" ht="30" customHeight="1">
      <c r="A20" s="579" t="s">
        <v>143</v>
      </c>
      <c r="B20" s="579">
        <v>1149427.08819</v>
      </c>
      <c r="C20" s="547">
        <v>451405.92125000001</v>
      </c>
      <c r="D20" s="579">
        <v>76413.618659999993</v>
      </c>
      <c r="E20" s="579">
        <f t="shared" si="0"/>
        <v>1677246.6281000001</v>
      </c>
      <c r="F20" s="580">
        <f t="shared" si="1"/>
        <v>0.56859571232638328</v>
      </c>
      <c r="G20" s="792"/>
      <c r="H20" s="244"/>
      <c r="I20" s="244"/>
      <c r="J20" s="244"/>
      <c r="K20" s="244"/>
      <c r="L20" s="244"/>
    </row>
    <row r="21" spans="1:12" ht="30" customHeight="1">
      <c r="A21" s="579" t="s">
        <v>144</v>
      </c>
      <c r="B21" s="579">
        <v>0</v>
      </c>
      <c r="C21" s="547">
        <v>82.131439999999998</v>
      </c>
      <c r="D21" s="579">
        <v>1115.66995</v>
      </c>
      <c r="E21" s="579">
        <f t="shared" si="0"/>
        <v>1197.8013900000001</v>
      </c>
      <c r="F21" s="580">
        <f t="shared" si="1"/>
        <v>4.0606117380846864E-4</v>
      </c>
      <c r="G21" s="792"/>
      <c r="H21" s="244"/>
      <c r="I21" s="244"/>
      <c r="J21" s="244"/>
      <c r="K21" s="244"/>
      <c r="L21" s="244"/>
    </row>
    <row r="22" spans="1:12" ht="30" customHeight="1">
      <c r="A22" s="579" t="s">
        <v>145</v>
      </c>
      <c r="B22" s="579">
        <v>3119.0674399999998</v>
      </c>
      <c r="C22" s="547">
        <v>564.27260000000001</v>
      </c>
      <c r="D22" s="579">
        <v>1081.83205</v>
      </c>
      <c r="E22" s="579">
        <f t="shared" si="0"/>
        <v>4765.17209</v>
      </c>
      <c r="F22" s="580">
        <f t="shared" si="1"/>
        <v>1.6154192075739315E-3</v>
      </c>
      <c r="G22" s="792"/>
      <c r="H22" s="244"/>
      <c r="I22" s="244"/>
      <c r="J22" s="244"/>
      <c r="K22" s="244"/>
      <c r="L22" s="244"/>
    </row>
    <row r="23" spans="1:12" ht="30" customHeight="1">
      <c r="A23" s="579" t="s">
        <v>146</v>
      </c>
      <c r="B23" s="579">
        <v>12307.64018</v>
      </c>
      <c r="C23" s="547">
        <v>5225.7390099999993</v>
      </c>
      <c r="D23" s="579">
        <v>1512.63069</v>
      </c>
      <c r="E23" s="579">
        <f t="shared" si="0"/>
        <v>19046.009879999998</v>
      </c>
      <c r="F23" s="580">
        <f t="shared" si="1"/>
        <v>6.4567007458895074E-3</v>
      </c>
      <c r="G23" s="792"/>
      <c r="H23" s="244"/>
      <c r="I23" s="244"/>
      <c r="J23" s="244"/>
      <c r="K23" s="244"/>
      <c r="L23" s="244"/>
    </row>
    <row r="24" spans="1:12" ht="30" customHeight="1">
      <c r="A24" s="579" t="s">
        <v>147</v>
      </c>
      <c r="B24" s="579">
        <v>0</v>
      </c>
      <c r="C24" s="547">
        <v>0</v>
      </c>
      <c r="D24" s="579">
        <v>0</v>
      </c>
      <c r="E24" s="579">
        <f t="shared" si="0"/>
        <v>0</v>
      </c>
      <c r="F24" s="580">
        <f t="shared" si="1"/>
        <v>0</v>
      </c>
      <c r="G24" s="792"/>
      <c r="H24" s="244"/>
      <c r="I24" s="244"/>
      <c r="J24" s="244"/>
      <c r="K24" s="244"/>
      <c r="L24" s="244"/>
    </row>
    <row r="25" spans="1:12" ht="30" customHeight="1">
      <c r="A25" s="579" t="s">
        <v>148</v>
      </c>
      <c r="B25" s="579">
        <v>0</v>
      </c>
      <c r="C25" s="547">
        <v>0</v>
      </c>
      <c r="D25" s="579">
        <v>0</v>
      </c>
      <c r="E25" s="579">
        <f t="shared" si="0"/>
        <v>0</v>
      </c>
      <c r="F25" s="580">
        <f t="shared" si="1"/>
        <v>0</v>
      </c>
      <c r="G25" s="792"/>
      <c r="H25" s="244"/>
      <c r="I25" s="244"/>
      <c r="J25" s="244"/>
      <c r="K25" s="244"/>
      <c r="L25" s="244"/>
    </row>
    <row r="26" spans="1:12" s="323" customFormat="1" ht="45" customHeight="1">
      <c r="A26" s="581" t="s">
        <v>149</v>
      </c>
      <c r="B26" s="581">
        <v>0</v>
      </c>
      <c r="C26" s="698">
        <v>0</v>
      </c>
      <c r="D26" s="581">
        <v>29.105150000000002</v>
      </c>
      <c r="E26" s="581">
        <f t="shared" si="0"/>
        <v>29.105150000000002</v>
      </c>
      <c r="F26" s="713">
        <f t="shared" si="1"/>
        <v>9.8668038554134167E-6</v>
      </c>
      <c r="G26" s="766"/>
      <c r="H26" s="549"/>
      <c r="I26" s="549"/>
      <c r="J26" s="549"/>
      <c r="K26" s="549"/>
      <c r="L26" s="549"/>
    </row>
    <row r="27" spans="1:12" s="323" customFormat="1" ht="24" customHeight="1">
      <c r="A27" s="870" t="s">
        <v>367</v>
      </c>
      <c r="B27" s="871">
        <f>SUM(B9:B26)</f>
        <v>1911528.23062</v>
      </c>
      <c r="C27" s="871">
        <f>SUM(C9:C26)</f>
        <v>793076.11771999998</v>
      </c>
      <c r="D27" s="871">
        <f>SUM(D9:D26)</f>
        <v>245200.92056999999</v>
      </c>
      <c r="E27" s="871">
        <f>SUM(E9:E26)</f>
        <v>2949805.2689100001</v>
      </c>
      <c r="F27" s="872">
        <f>+E27/$E$27</f>
        <v>1</v>
      </c>
      <c r="G27" s="766"/>
      <c r="H27" s="549"/>
      <c r="I27" s="549"/>
      <c r="J27" s="549"/>
      <c r="K27" s="549"/>
      <c r="L27" s="549"/>
    </row>
    <row r="28" spans="1:12" ht="30" customHeight="1">
      <c r="A28" s="716" t="s">
        <v>151</v>
      </c>
      <c r="B28" s="580">
        <f>+B27/$E$27</f>
        <v>0.64801844744359682</v>
      </c>
      <c r="C28" s="580">
        <f>+C27/$E$27</f>
        <v>0.26885710934168011</v>
      </c>
      <c r="D28" s="580">
        <f>+D27/$E$27</f>
        <v>8.3124443214722996E-2</v>
      </c>
      <c r="E28" s="580">
        <f>+E27/$E$27</f>
        <v>1</v>
      </c>
      <c r="F28" s="580"/>
      <c r="G28" s="792"/>
      <c r="H28" s="244"/>
      <c r="I28" s="244"/>
      <c r="J28" s="244"/>
      <c r="K28" s="244"/>
      <c r="L28" s="244"/>
    </row>
    <row r="29" spans="1:12" ht="9" customHeight="1" thickBot="1">
      <c r="A29" s="324"/>
      <c r="B29" s="325"/>
      <c r="C29" s="326"/>
      <c r="D29" s="327"/>
      <c r="E29" s="327"/>
      <c r="F29" s="328"/>
      <c r="G29" s="662"/>
      <c r="H29" s="244"/>
      <c r="I29" s="244"/>
      <c r="J29" s="244"/>
      <c r="K29" s="244"/>
      <c r="L29" s="244"/>
    </row>
    <row r="30" spans="1:12" ht="15" customHeight="1" thickTop="1">
      <c r="A30" s="241" t="s">
        <v>152</v>
      </c>
      <c r="B30" s="5"/>
      <c r="C30" s="6"/>
      <c r="D30" s="7"/>
      <c r="E30" s="7"/>
      <c r="F30" s="7"/>
      <c r="G30" s="801"/>
      <c r="H30" s="7"/>
      <c r="I30" s="244"/>
      <c r="J30" s="244"/>
      <c r="K30" s="244"/>
      <c r="L30" s="244"/>
    </row>
    <row r="31" spans="1:12" ht="9" customHeight="1">
      <c r="C31" s="30"/>
      <c r="D31" s="244"/>
      <c r="E31" s="244"/>
      <c r="F31" s="7"/>
      <c r="G31" s="662"/>
      <c r="H31" s="244"/>
      <c r="I31" s="244"/>
      <c r="J31" s="244"/>
      <c r="K31" s="244"/>
      <c r="L31" s="244"/>
    </row>
    <row r="32" spans="1:12" ht="9" customHeight="1">
      <c r="A32" s="31"/>
      <c r="C32" s="30"/>
      <c r="D32" s="244"/>
      <c r="E32" s="244"/>
      <c r="F32" s="7"/>
      <c r="G32" s="662"/>
      <c r="H32" s="244"/>
      <c r="I32" s="244"/>
      <c r="J32" s="244"/>
      <c r="K32" s="244"/>
      <c r="L32" s="244"/>
    </row>
    <row r="33" spans="1:12" ht="9" customHeight="1">
      <c r="A33" s="33"/>
      <c r="C33" s="30"/>
      <c r="D33" s="244"/>
      <c r="E33" s="244"/>
      <c r="F33" s="7"/>
      <c r="G33" s="662"/>
      <c r="H33" s="244"/>
      <c r="I33" s="244"/>
      <c r="J33" s="244"/>
      <c r="K33" s="244"/>
      <c r="L33" s="244"/>
    </row>
    <row r="34" spans="1:12" ht="9" customHeight="1">
      <c r="A34" s="31"/>
      <c r="C34" s="30"/>
      <c r="D34" s="244"/>
      <c r="E34" s="244"/>
      <c r="F34" s="7"/>
      <c r="G34" s="662"/>
      <c r="H34" s="244"/>
      <c r="I34" s="244"/>
      <c r="J34" s="244"/>
      <c r="K34" s="244"/>
      <c r="L34" s="244"/>
    </row>
    <row r="35" spans="1:12" ht="9" customHeight="1">
      <c r="A35" s="31"/>
      <c r="C35" s="30"/>
      <c r="D35" s="244"/>
      <c r="E35" s="244"/>
      <c r="F35" s="7"/>
      <c r="G35" s="662"/>
      <c r="H35" s="244"/>
      <c r="I35" s="244"/>
      <c r="J35" s="244"/>
      <c r="K35" s="244"/>
      <c r="L35" s="244"/>
    </row>
    <row r="36" spans="1:12" ht="9" customHeight="1">
      <c r="A36" s="31"/>
      <c r="B36" s="1"/>
      <c r="C36" s="30"/>
      <c r="D36" s="244"/>
      <c r="E36" s="244"/>
      <c r="F36" s="7"/>
      <c r="G36" s="662"/>
      <c r="H36" s="244"/>
      <c r="I36" s="244"/>
      <c r="J36" s="244"/>
      <c r="K36" s="244"/>
      <c r="L36" s="244"/>
    </row>
    <row r="37" spans="1:12" ht="9" customHeight="1">
      <c r="A37" s="31"/>
      <c r="B37" s="1"/>
      <c r="C37" s="30"/>
      <c r="D37" s="244"/>
      <c r="E37" s="244"/>
      <c r="F37" s="7"/>
      <c r="G37" s="662"/>
      <c r="H37" s="244"/>
      <c r="I37" s="244"/>
      <c r="J37" s="244"/>
      <c r="K37" s="244"/>
      <c r="L37" s="244"/>
    </row>
    <row r="38" spans="1:12" ht="9" customHeight="1">
      <c r="A38" s="31"/>
      <c r="B38" s="1"/>
      <c r="C38" s="30"/>
      <c r="D38" s="244"/>
      <c r="E38" s="244"/>
      <c r="F38" s="7"/>
      <c r="G38" s="662"/>
      <c r="H38" s="244"/>
      <c r="I38" s="244"/>
      <c r="J38" s="244"/>
      <c r="K38" s="244"/>
      <c r="L38" s="244"/>
    </row>
    <row r="39" spans="1:12" ht="9" customHeight="1">
      <c r="A39" s="315"/>
      <c r="B39" s="1"/>
      <c r="C39" s="30"/>
      <c r="D39" s="244"/>
      <c r="E39" s="244"/>
      <c r="F39" s="7"/>
      <c r="G39" s="662"/>
      <c r="H39" s="244"/>
      <c r="I39" s="244"/>
      <c r="J39" s="244"/>
      <c r="K39" s="244"/>
      <c r="L39" s="244"/>
    </row>
    <row r="40" spans="1:12" ht="9" customHeight="1">
      <c r="A40" s="31"/>
      <c r="B40" s="1"/>
      <c r="C40" s="30"/>
      <c r="D40" s="244"/>
      <c r="E40" s="244"/>
      <c r="F40" s="7"/>
      <c r="G40" s="662"/>
      <c r="H40" s="244"/>
      <c r="I40" s="244"/>
      <c r="J40" s="244"/>
      <c r="K40" s="244"/>
      <c r="L40" s="244"/>
    </row>
    <row r="41" spans="1:12" ht="9" customHeight="1">
      <c r="A41" s="31"/>
      <c r="B41" s="1"/>
      <c r="C41" s="30"/>
      <c r="D41" s="244"/>
      <c r="E41" s="244"/>
      <c r="F41" s="7"/>
      <c r="G41" s="662"/>
      <c r="H41" s="244"/>
      <c r="I41" s="244"/>
      <c r="J41" s="244"/>
      <c r="K41" s="244"/>
      <c r="L41" s="244"/>
    </row>
    <row r="42" spans="1:12" ht="9" customHeight="1">
      <c r="A42" s="31"/>
      <c r="B42" s="1"/>
      <c r="C42" s="30"/>
      <c r="D42" s="244"/>
      <c r="E42" s="244"/>
      <c r="F42" s="7"/>
      <c r="G42" s="662"/>
      <c r="H42" s="244"/>
      <c r="I42" s="244"/>
      <c r="J42" s="244"/>
      <c r="K42" s="244"/>
      <c r="L42" s="244"/>
    </row>
    <row r="43" spans="1:12" ht="9" customHeight="1">
      <c r="A43" s="31"/>
      <c r="C43" s="30"/>
      <c r="D43" s="244"/>
      <c r="E43" s="244"/>
      <c r="F43" s="7"/>
      <c r="G43" s="662"/>
      <c r="H43" s="244"/>
      <c r="I43" s="244"/>
      <c r="J43" s="244"/>
      <c r="K43" s="244"/>
      <c r="L43" s="244"/>
    </row>
    <row r="44" spans="1:12" ht="9" customHeight="1">
      <c r="A44" s="31"/>
      <c r="C44" s="30"/>
      <c r="D44" s="244"/>
      <c r="E44" s="244"/>
      <c r="F44" s="7"/>
      <c r="G44" s="662"/>
      <c r="H44" s="244"/>
      <c r="I44" s="244"/>
      <c r="J44" s="244"/>
      <c r="K44" s="244"/>
      <c r="L44" s="244"/>
    </row>
    <row r="45" spans="1:12" ht="9" customHeight="1">
      <c r="A45" s="315"/>
      <c r="C45" s="30"/>
      <c r="D45" s="244"/>
      <c r="E45" s="244"/>
      <c r="F45" s="7"/>
      <c r="G45" s="662"/>
      <c r="H45" s="244"/>
      <c r="I45" s="244"/>
      <c r="J45" s="244"/>
      <c r="K45" s="244"/>
      <c r="L45" s="244"/>
    </row>
    <row r="46" spans="1:12" ht="9" customHeight="1">
      <c r="A46" s="31"/>
      <c r="C46" s="30"/>
      <c r="D46" s="244"/>
      <c r="E46" s="244"/>
      <c r="F46" s="7"/>
      <c r="G46" s="662"/>
      <c r="H46" s="244"/>
      <c r="I46" s="244"/>
      <c r="J46" s="244"/>
      <c r="K46" s="244"/>
      <c r="L46" s="244"/>
    </row>
    <row r="47" spans="1:12" ht="9" customHeight="1">
      <c r="A47" s="31"/>
      <c r="C47" s="30"/>
      <c r="D47" s="244"/>
      <c r="E47" s="244"/>
      <c r="F47" s="7"/>
      <c r="G47" s="662"/>
      <c r="H47" s="244"/>
      <c r="I47" s="244"/>
      <c r="J47" s="244"/>
      <c r="K47" s="244"/>
      <c r="L47" s="244"/>
    </row>
    <row r="48" spans="1:12" ht="9" customHeight="1">
      <c r="A48" s="31"/>
      <c r="C48" s="30"/>
      <c r="D48" s="244"/>
      <c r="E48" s="244"/>
      <c r="F48" s="7"/>
      <c r="G48" s="662"/>
      <c r="H48" s="244"/>
      <c r="I48" s="244"/>
      <c r="J48" s="244"/>
      <c r="K48" s="244"/>
      <c r="L48" s="244"/>
    </row>
    <row r="49" spans="1:12" ht="9" customHeight="1">
      <c r="A49" s="31"/>
      <c r="C49" s="30"/>
      <c r="D49" s="244"/>
      <c r="E49" s="244"/>
      <c r="F49" s="7"/>
      <c r="G49" s="662"/>
      <c r="H49" s="244"/>
      <c r="I49" s="244"/>
      <c r="J49" s="244"/>
      <c r="K49" s="244"/>
      <c r="L49" s="244"/>
    </row>
    <row r="50" spans="1:12" ht="9" customHeight="1">
      <c r="A50" s="31"/>
      <c r="C50" s="30"/>
      <c r="D50" s="244"/>
      <c r="E50" s="244"/>
      <c r="F50" s="7"/>
      <c r="G50" s="662"/>
      <c r="H50" s="244"/>
      <c r="I50" s="244"/>
      <c r="J50" s="244"/>
      <c r="K50" s="244"/>
      <c r="L50" s="244"/>
    </row>
    <row r="51" spans="1:12" ht="9" customHeight="1">
      <c r="A51" s="315"/>
      <c r="C51" s="30"/>
      <c r="D51" s="244"/>
      <c r="E51" s="244"/>
      <c r="F51" s="7"/>
      <c r="G51" s="662"/>
      <c r="H51" s="244"/>
      <c r="I51" s="244"/>
      <c r="J51" s="244"/>
      <c r="K51" s="244"/>
      <c r="L51" s="244"/>
    </row>
    <row r="52" spans="1:12" ht="9" customHeight="1">
      <c r="A52" s="31"/>
      <c r="C52" s="30"/>
      <c r="D52" s="244"/>
      <c r="E52" s="244"/>
      <c r="F52" s="7"/>
      <c r="G52" s="662"/>
      <c r="H52" s="244"/>
      <c r="I52" s="244"/>
      <c r="J52" s="244"/>
      <c r="K52" s="244"/>
      <c r="L52" s="244"/>
    </row>
    <row r="53" spans="1:12" ht="9" customHeight="1">
      <c r="A53" s="31"/>
      <c r="C53" s="30"/>
      <c r="D53" s="244"/>
      <c r="E53" s="244"/>
      <c r="F53" s="7"/>
      <c r="G53" s="662"/>
      <c r="H53" s="244"/>
      <c r="I53" s="244"/>
      <c r="J53" s="244"/>
      <c r="K53" s="244"/>
      <c r="L53" s="244"/>
    </row>
    <row r="54" spans="1:12" ht="9" customHeight="1">
      <c r="A54" s="31"/>
      <c r="C54" s="30"/>
      <c r="D54" s="244"/>
      <c r="E54" s="244"/>
      <c r="F54" s="7"/>
      <c r="G54" s="662"/>
      <c r="H54" s="244"/>
      <c r="I54" s="244"/>
      <c r="J54" s="244"/>
      <c r="K54" s="244"/>
      <c r="L54" s="244"/>
    </row>
    <row r="55" spans="1:12" ht="9" customHeight="1">
      <c r="A55" s="31"/>
      <c r="C55" s="30"/>
      <c r="D55" s="244"/>
      <c r="E55" s="244"/>
      <c r="F55" s="7"/>
      <c r="G55" s="662"/>
      <c r="H55" s="244"/>
      <c r="I55" s="244"/>
      <c r="J55" s="244"/>
      <c r="K55" s="244"/>
      <c r="L55" s="244"/>
    </row>
    <row r="56" spans="1:12" ht="9" customHeight="1">
      <c r="A56" s="315"/>
      <c r="C56" s="30"/>
      <c r="D56" s="244"/>
      <c r="E56" s="244"/>
      <c r="F56" s="7"/>
      <c r="G56" s="662"/>
      <c r="H56" s="244"/>
      <c r="I56" s="244"/>
      <c r="J56" s="244"/>
      <c r="K56" s="244"/>
      <c r="L56" s="244"/>
    </row>
    <row r="57" spans="1:12" ht="9" customHeight="1">
      <c r="A57" s="35"/>
      <c r="C57" s="30"/>
      <c r="D57" s="244"/>
      <c r="E57" s="244"/>
      <c r="F57" s="7"/>
      <c r="G57" s="662"/>
      <c r="H57" s="244"/>
      <c r="I57" s="244"/>
      <c r="J57" s="244"/>
      <c r="K57" s="244"/>
      <c r="L57" s="244"/>
    </row>
    <row r="58" spans="1:12" ht="9" customHeight="1">
      <c r="A58" s="35"/>
      <c r="C58" s="30"/>
      <c r="D58" s="244"/>
      <c r="E58" s="244"/>
      <c r="F58" s="7"/>
      <c r="G58" s="662"/>
      <c r="H58" s="244"/>
      <c r="I58" s="244"/>
      <c r="J58" s="244"/>
      <c r="K58" s="244"/>
      <c r="L58" s="244"/>
    </row>
    <row r="59" spans="1:12" ht="9" customHeight="1">
      <c r="A59" s="35"/>
      <c r="C59" s="30"/>
      <c r="D59" s="244"/>
      <c r="E59" s="244"/>
      <c r="F59" s="7"/>
      <c r="G59" s="662"/>
      <c r="H59" s="244"/>
      <c r="I59" s="244"/>
      <c r="J59" s="244"/>
      <c r="K59" s="244"/>
      <c r="L59" s="244"/>
    </row>
    <row r="60" spans="1:12" ht="9" customHeight="1">
      <c r="A60" s="35"/>
      <c r="C60" s="30"/>
      <c r="D60" s="244"/>
      <c r="E60" s="244"/>
      <c r="F60" s="7"/>
      <c r="G60" s="662"/>
      <c r="H60" s="244"/>
      <c r="I60" s="244"/>
      <c r="J60" s="244"/>
      <c r="K60" s="244"/>
      <c r="L60" s="244"/>
    </row>
    <row r="61" spans="1:12" ht="9" customHeight="1">
      <c r="A61" s="36"/>
      <c r="C61" s="30"/>
      <c r="D61" s="244"/>
      <c r="E61" s="244"/>
      <c r="F61" s="7"/>
      <c r="G61" s="662"/>
      <c r="H61" s="244"/>
      <c r="I61" s="244"/>
      <c r="J61" s="244"/>
      <c r="K61" s="244"/>
      <c r="L61" s="244"/>
    </row>
    <row r="62" spans="1:12" ht="9" customHeight="1">
      <c r="A62" s="36"/>
      <c r="C62" s="30"/>
      <c r="D62" s="244"/>
      <c r="E62" s="244"/>
      <c r="F62" s="7"/>
      <c r="G62" s="662"/>
      <c r="H62" s="244"/>
      <c r="I62" s="244"/>
      <c r="J62" s="244"/>
      <c r="K62" s="244"/>
      <c r="L62" s="244"/>
    </row>
    <row r="63" spans="1:12" ht="9" customHeight="1">
      <c r="A63" s="33"/>
      <c r="C63" s="30"/>
      <c r="D63" s="244"/>
      <c r="E63" s="244"/>
      <c r="F63" s="7"/>
      <c r="G63" s="662"/>
      <c r="H63" s="244"/>
      <c r="I63" s="244"/>
      <c r="J63" s="244"/>
      <c r="K63" s="244"/>
      <c r="L63" s="244"/>
    </row>
    <row r="64" spans="1:12" ht="9" customHeight="1">
      <c r="A64" s="31"/>
      <c r="C64" s="30"/>
      <c r="D64" s="244"/>
      <c r="E64" s="244"/>
      <c r="F64" s="7"/>
      <c r="G64" s="662"/>
      <c r="H64" s="244"/>
      <c r="I64" s="244"/>
      <c r="J64" s="244"/>
      <c r="K64" s="244"/>
      <c r="L64" s="244"/>
    </row>
    <row r="65" spans="1:12" ht="9" customHeight="1">
      <c r="A65" s="31"/>
      <c r="C65" s="30"/>
      <c r="D65" s="244"/>
      <c r="E65" s="244"/>
      <c r="F65" s="7"/>
      <c r="G65" s="662"/>
      <c r="H65" s="244"/>
      <c r="I65" s="244"/>
      <c r="J65" s="244"/>
      <c r="K65" s="244"/>
      <c r="L65" s="244"/>
    </row>
    <row r="66" spans="1:12" ht="9" customHeight="1">
      <c r="A66" s="31"/>
      <c r="C66" s="30"/>
      <c r="D66" s="244"/>
      <c r="E66" s="244"/>
      <c r="F66" s="7"/>
      <c r="G66" s="662"/>
      <c r="H66" s="244"/>
      <c r="I66" s="244"/>
      <c r="J66" s="244"/>
      <c r="K66" s="244"/>
      <c r="L66" s="244"/>
    </row>
    <row r="67" spans="1:12" ht="9" customHeight="1">
      <c r="A67" s="31"/>
      <c r="C67" s="30"/>
      <c r="D67" s="244"/>
      <c r="E67" s="244"/>
      <c r="F67" s="7"/>
      <c r="G67" s="662"/>
      <c r="H67" s="244"/>
      <c r="I67" s="244"/>
      <c r="J67" s="244"/>
      <c r="K67" s="244"/>
      <c r="L67" s="244"/>
    </row>
    <row r="68" spans="1:12" ht="9" customHeight="1">
      <c r="A68" s="35"/>
      <c r="C68" s="30"/>
      <c r="D68" s="244"/>
      <c r="E68" s="244"/>
      <c r="F68" s="7"/>
      <c r="G68" s="662"/>
      <c r="H68" s="244"/>
      <c r="I68" s="244"/>
      <c r="J68" s="244"/>
      <c r="K68" s="244"/>
      <c r="L68" s="244"/>
    </row>
    <row r="69" spans="1:12" ht="9" customHeight="1">
      <c r="A69" s="33"/>
      <c r="C69" s="30"/>
      <c r="D69" s="244"/>
      <c r="E69" s="244"/>
      <c r="F69" s="7"/>
      <c r="G69" s="662"/>
      <c r="H69" s="244"/>
      <c r="I69" s="244"/>
      <c r="J69" s="244"/>
      <c r="K69" s="244"/>
      <c r="L69" s="244"/>
    </row>
    <row r="70" spans="1:12" ht="9" customHeight="1">
      <c r="A70" s="31"/>
      <c r="C70" s="30"/>
      <c r="D70" s="244"/>
      <c r="E70" s="244"/>
      <c r="F70" s="7"/>
      <c r="G70" s="662"/>
      <c r="H70" s="244"/>
      <c r="I70" s="244"/>
      <c r="J70" s="244"/>
      <c r="K70" s="244"/>
      <c r="L70" s="244"/>
    </row>
    <row r="71" spans="1:12" ht="9" customHeight="1">
      <c r="A71" s="31"/>
      <c r="C71" s="30"/>
      <c r="D71" s="244"/>
      <c r="E71" s="244"/>
      <c r="F71" s="7"/>
      <c r="G71" s="662"/>
      <c r="H71" s="244"/>
      <c r="I71" s="244"/>
      <c r="J71" s="244"/>
      <c r="K71" s="244"/>
      <c r="L71" s="244"/>
    </row>
    <row r="72" spans="1:12" ht="9" customHeight="1">
      <c r="A72" s="31"/>
      <c r="C72" s="30"/>
      <c r="D72" s="244"/>
      <c r="E72" s="244"/>
      <c r="F72" s="7"/>
      <c r="G72" s="662"/>
      <c r="H72" s="244"/>
      <c r="I72" s="244"/>
      <c r="J72" s="244"/>
      <c r="K72" s="244"/>
      <c r="L72" s="244"/>
    </row>
    <row r="73" spans="1:12" ht="9" customHeight="1">
      <c r="A73" s="31"/>
      <c r="C73" s="30"/>
      <c r="D73" s="244"/>
      <c r="E73" s="244"/>
      <c r="F73" s="7"/>
      <c r="G73" s="662"/>
      <c r="H73" s="244"/>
      <c r="I73" s="244"/>
      <c r="J73" s="244"/>
      <c r="K73" s="244"/>
      <c r="L73" s="244"/>
    </row>
    <row r="74" spans="1:12" ht="9" customHeight="1">
      <c r="A74" s="35"/>
      <c r="C74" s="30"/>
      <c r="D74" s="244"/>
      <c r="E74" s="244"/>
      <c r="F74" s="7"/>
      <c r="G74" s="662"/>
      <c r="H74" s="244"/>
      <c r="I74" s="244"/>
      <c r="J74" s="244"/>
      <c r="K74" s="244"/>
      <c r="L74" s="244"/>
    </row>
    <row r="75" spans="1:12" ht="9" customHeight="1">
      <c r="A75" s="33"/>
      <c r="C75" s="30"/>
      <c r="D75" s="244"/>
      <c r="E75" s="244"/>
      <c r="F75" s="7"/>
      <c r="G75" s="662"/>
      <c r="H75" s="244"/>
      <c r="I75" s="244"/>
      <c r="J75" s="244"/>
      <c r="K75" s="244"/>
      <c r="L75" s="244"/>
    </row>
    <row r="76" spans="1:12" ht="9" customHeight="1">
      <c r="A76" s="31"/>
      <c r="C76" s="30"/>
      <c r="D76" s="244"/>
      <c r="E76" s="244"/>
      <c r="F76" s="7"/>
      <c r="G76" s="662"/>
      <c r="H76" s="244"/>
      <c r="I76" s="244"/>
      <c r="J76" s="244"/>
      <c r="K76" s="244"/>
      <c r="L76" s="244"/>
    </row>
    <row r="77" spans="1:12" ht="9" customHeight="1">
      <c r="A77" s="31"/>
      <c r="C77" s="30"/>
      <c r="D77" s="244"/>
      <c r="E77" s="244"/>
      <c r="F77" s="7"/>
      <c r="G77" s="662"/>
      <c r="H77" s="244"/>
      <c r="I77" s="244"/>
      <c r="J77" s="244"/>
      <c r="K77" s="244"/>
      <c r="L77" s="244"/>
    </row>
    <row r="78" spans="1:12" ht="9" customHeight="1">
      <c r="A78" s="31"/>
      <c r="C78" s="32"/>
      <c r="F78" s="5"/>
    </row>
    <row r="79" spans="1:12" ht="9" customHeight="1">
      <c r="A79" s="31"/>
      <c r="C79" s="32"/>
      <c r="F79" s="5"/>
    </row>
    <row r="80" spans="1:12" ht="9" customHeight="1">
      <c r="A80" s="31"/>
      <c r="C80" s="32"/>
      <c r="F80" s="5"/>
    </row>
    <row r="81" spans="1:6" ht="9" customHeight="1">
      <c r="A81" s="31"/>
      <c r="C81" s="32"/>
      <c r="F81" s="5"/>
    </row>
    <row r="82" spans="1:6" ht="9" customHeight="1">
      <c r="A82" s="31"/>
      <c r="C82" s="32"/>
      <c r="F82" s="5"/>
    </row>
    <row r="83" spans="1:6" ht="9" customHeight="1">
      <c r="A83" s="31"/>
      <c r="C83" s="32"/>
      <c r="F83" s="5"/>
    </row>
    <row r="84" spans="1:6" ht="9" customHeight="1">
      <c r="A84" s="35"/>
      <c r="C84" s="32"/>
      <c r="F84" s="5"/>
    </row>
    <row r="85" spans="1:6" ht="9" customHeight="1">
      <c r="A85" s="33"/>
      <c r="C85" s="32"/>
      <c r="F85" s="5"/>
    </row>
    <row r="86" spans="1:6" ht="9" customHeight="1">
      <c r="A86" s="31"/>
      <c r="C86" s="32"/>
      <c r="F86" s="5"/>
    </row>
    <row r="87" spans="1:6" ht="9" customHeight="1">
      <c r="A87" s="31"/>
      <c r="C87" s="32"/>
      <c r="F87" s="5"/>
    </row>
    <row r="88" spans="1:6" ht="9" customHeight="1">
      <c r="A88" s="31"/>
      <c r="C88" s="32"/>
      <c r="F88" s="5"/>
    </row>
    <row r="89" spans="1:6" ht="9" customHeight="1">
      <c r="A89" s="31"/>
      <c r="C89" s="32"/>
      <c r="F89" s="5"/>
    </row>
    <row r="90" spans="1:6" ht="9" customHeight="1">
      <c r="A90" s="31"/>
      <c r="C90" s="32"/>
      <c r="F90" s="5"/>
    </row>
    <row r="91" spans="1:6" ht="9" customHeight="1">
      <c r="A91" s="31"/>
      <c r="C91" s="32"/>
      <c r="F91" s="5"/>
    </row>
    <row r="92" spans="1:6" ht="9" customHeight="1">
      <c r="A92" s="31"/>
      <c r="C92" s="32"/>
      <c r="F92" s="5"/>
    </row>
    <row r="93" spans="1:6" ht="9" customHeight="1">
      <c r="A93" s="31"/>
      <c r="C93" s="32"/>
      <c r="F93" s="5"/>
    </row>
    <row r="94" spans="1:6" ht="9" customHeight="1">
      <c r="A94" s="31"/>
      <c r="C94" s="32"/>
      <c r="F94" s="5"/>
    </row>
    <row r="95" spans="1:6" ht="9" customHeight="1">
      <c r="A95" s="33"/>
      <c r="C95" s="32"/>
      <c r="F95" s="5"/>
    </row>
    <row r="96" spans="1:6" ht="9" customHeight="1">
      <c r="A96" s="31"/>
      <c r="C96" s="32"/>
      <c r="F96" s="5"/>
    </row>
    <row r="97" spans="1:6" ht="9" customHeight="1">
      <c r="A97" s="31"/>
      <c r="C97" s="32"/>
      <c r="F97" s="5"/>
    </row>
    <row r="98" spans="1:6" ht="9" customHeight="1">
      <c r="A98" s="31"/>
      <c r="C98" s="32"/>
      <c r="F98" s="5"/>
    </row>
    <row r="99" spans="1:6">
      <c r="A99" s="37"/>
      <c r="C99" s="32"/>
      <c r="F99" s="5"/>
    </row>
    <row r="100" spans="1:6">
      <c r="A100" s="37"/>
      <c r="C100" s="32"/>
      <c r="F100" s="5"/>
    </row>
    <row r="101" spans="1:6">
      <c r="A101" s="37"/>
      <c r="C101" s="32"/>
      <c r="F101" s="5"/>
    </row>
    <row r="102" spans="1:6">
      <c r="A102" s="37"/>
      <c r="C102" s="32"/>
      <c r="F102" s="5"/>
    </row>
    <row r="103" spans="1:6">
      <c r="A103" s="37"/>
      <c r="C103" s="32"/>
      <c r="F103" s="5"/>
    </row>
    <row r="104" spans="1:6">
      <c r="A104" s="37"/>
      <c r="C104" s="32"/>
      <c r="F104" s="5"/>
    </row>
    <row r="105" spans="1:6">
      <c r="A105" s="37"/>
      <c r="C105" s="32"/>
      <c r="F105" s="5"/>
    </row>
    <row r="106" spans="1:6" ht="15.75">
      <c r="A106" s="38"/>
      <c r="C106" s="32"/>
      <c r="F106" s="5"/>
    </row>
    <row r="107" spans="1:6" ht="15.75">
      <c r="A107" s="38"/>
      <c r="C107" s="32"/>
      <c r="F107" s="5"/>
    </row>
    <row r="108" spans="1:6" ht="15.75">
      <c r="A108" s="38"/>
      <c r="C108" s="32"/>
      <c r="F108" s="5"/>
    </row>
    <row r="109" spans="1:6" ht="15.75">
      <c r="A109" s="38"/>
      <c r="C109" s="32"/>
      <c r="F109" s="5"/>
    </row>
    <row r="110" spans="1:6" ht="15.75">
      <c r="A110" s="38"/>
      <c r="C110" s="32"/>
      <c r="F110" s="5"/>
    </row>
    <row r="111" spans="1:6" ht="15.75">
      <c r="A111" s="38"/>
      <c r="C111" s="32"/>
      <c r="F111" s="5"/>
    </row>
    <row r="112" spans="1:6" ht="15.75">
      <c r="A112" s="38"/>
      <c r="C112" s="32"/>
      <c r="F112" s="5"/>
    </row>
    <row r="113" spans="1:6" ht="15.75">
      <c r="A113" s="38"/>
      <c r="C113" s="32"/>
      <c r="F113" s="5"/>
    </row>
    <row r="114" spans="1:6" ht="15.75">
      <c r="A114" s="38"/>
      <c r="C114" s="32"/>
      <c r="F114" s="5"/>
    </row>
    <row r="115" spans="1:6" ht="15.75">
      <c r="A115" s="38"/>
      <c r="C115" s="32"/>
      <c r="F115" s="5"/>
    </row>
    <row r="116" spans="1:6" ht="15.75">
      <c r="A116" s="38"/>
      <c r="C116" s="32"/>
      <c r="F116" s="5"/>
    </row>
    <row r="117" spans="1:6" ht="15.75">
      <c r="A117" s="38"/>
      <c r="C117" s="32"/>
      <c r="F117" s="5"/>
    </row>
    <row r="118" spans="1:6" ht="15.75">
      <c r="A118" s="38"/>
      <c r="C118" s="32"/>
      <c r="F118" s="5"/>
    </row>
    <row r="119" spans="1:6" ht="15.75">
      <c r="A119" s="38"/>
      <c r="C119" s="32"/>
      <c r="F119" s="5"/>
    </row>
    <row r="120" spans="1:6" ht="15.75">
      <c r="A120" s="38"/>
      <c r="C120" s="32"/>
      <c r="F120" s="5"/>
    </row>
    <row r="121" spans="1:6" ht="15.75">
      <c r="A121" s="38"/>
      <c r="C121" s="32"/>
      <c r="F121" s="5"/>
    </row>
    <row r="122" spans="1:6" ht="15.75">
      <c r="A122" s="38"/>
      <c r="C122" s="32"/>
      <c r="F122" s="5"/>
    </row>
    <row r="123" spans="1:6" ht="15.75">
      <c r="A123" s="38"/>
      <c r="C123" s="32"/>
      <c r="F123" s="5"/>
    </row>
    <row r="124" spans="1:6" ht="15.75">
      <c r="A124" s="38"/>
      <c r="C124" s="32"/>
      <c r="F124" s="5"/>
    </row>
    <row r="125" spans="1:6" ht="15.75">
      <c r="A125" s="38"/>
      <c r="C125" s="32"/>
      <c r="F125" s="5"/>
    </row>
    <row r="126" spans="1:6" ht="15.75">
      <c r="A126" s="38"/>
      <c r="C126" s="32"/>
      <c r="F126" s="5"/>
    </row>
    <row r="127" spans="1:6" ht="15.75">
      <c r="A127" s="38"/>
      <c r="C127" s="32"/>
      <c r="F127" s="5"/>
    </row>
    <row r="128" spans="1:6" ht="15.75">
      <c r="A128" s="38"/>
      <c r="C128" s="32"/>
      <c r="F128" s="5"/>
    </row>
    <row r="129" spans="1:6" ht="15.75">
      <c r="A129" s="38"/>
      <c r="C129" s="32"/>
      <c r="F129" s="5"/>
    </row>
    <row r="130" spans="1:6" ht="15.75">
      <c r="A130" s="38"/>
      <c r="C130" s="32"/>
      <c r="F130" s="5"/>
    </row>
    <row r="131" spans="1:6" ht="15.75">
      <c r="A131" s="38"/>
      <c r="C131" s="32"/>
      <c r="F131" s="5"/>
    </row>
    <row r="132" spans="1:6" ht="15.75">
      <c r="A132" s="38"/>
      <c r="C132" s="32"/>
      <c r="F132" s="5"/>
    </row>
    <row r="133" spans="1:6" ht="15.75">
      <c r="A133" s="38"/>
      <c r="C133" s="32"/>
      <c r="F133" s="5"/>
    </row>
    <row r="134" spans="1:6" ht="15.75">
      <c r="A134" s="38"/>
      <c r="C134" s="32"/>
      <c r="F134" s="5"/>
    </row>
    <row r="135" spans="1:6" ht="15.75">
      <c r="A135" s="38"/>
      <c r="C135" s="32"/>
      <c r="F135" s="5"/>
    </row>
    <row r="136" spans="1:6" ht="15.75">
      <c r="A136" s="38"/>
      <c r="C136" s="32"/>
      <c r="F136" s="5"/>
    </row>
    <row r="137" spans="1:6" ht="15.75">
      <c r="A137" s="38"/>
      <c r="C137" s="32"/>
      <c r="F137" s="5"/>
    </row>
    <row r="138" spans="1:6" ht="15.75">
      <c r="A138" s="38"/>
      <c r="C138" s="32"/>
      <c r="F138" s="5"/>
    </row>
    <row r="139" spans="1:6" ht="15.75">
      <c r="A139" s="38"/>
      <c r="C139" s="32"/>
      <c r="F139" s="5"/>
    </row>
    <row r="140" spans="1:6" ht="15.75">
      <c r="A140" s="38"/>
      <c r="C140" s="32"/>
      <c r="F140" s="5"/>
    </row>
    <row r="141" spans="1:6" ht="15.75">
      <c r="A141" s="38"/>
      <c r="C141" s="32"/>
      <c r="F141" s="5"/>
    </row>
    <row r="142" spans="1:6" ht="15.75">
      <c r="A142" s="38"/>
      <c r="C142" s="32"/>
      <c r="F142" s="5"/>
    </row>
    <row r="143" spans="1:6" ht="15.75">
      <c r="A143" s="38"/>
      <c r="C143" s="32"/>
      <c r="F143" s="5"/>
    </row>
    <row r="144" spans="1:6" ht="15.75">
      <c r="A144" s="38"/>
      <c r="C144" s="32"/>
      <c r="F144" s="5"/>
    </row>
    <row r="145" spans="1:6" ht="15.75">
      <c r="A145" s="38"/>
      <c r="C145" s="32"/>
      <c r="F145" s="5"/>
    </row>
    <row r="146" spans="1:6" ht="15.75">
      <c r="A146" s="38"/>
      <c r="C146" s="32"/>
      <c r="F146" s="5"/>
    </row>
    <row r="147" spans="1:6" ht="15.75">
      <c r="A147" s="38"/>
      <c r="C147" s="32"/>
      <c r="F147" s="5"/>
    </row>
    <row r="148" spans="1:6" ht="15.75">
      <c r="A148" s="38"/>
      <c r="C148" s="32"/>
      <c r="F148" s="5"/>
    </row>
    <row r="149" spans="1:6" ht="15.75">
      <c r="A149" s="38"/>
      <c r="C149" s="32"/>
      <c r="F149" s="5"/>
    </row>
    <row r="150" spans="1:6" ht="15.75">
      <c r="A150" s="38"/>
      <c r="C150" s="32"/>
      <c r="F150" s="5"/>
    </row>
    <row r="151" spans="1:6" ht="15.75">
      <c r="A151" s="38"/>
      <c r="C151" s="32"/>
      <c r="F151" s="5"/>
    </row>
    <row r="152" spans="1:6" ht="15.75">
      <c r="A152" s="38"/>
      <c r="C152" s="32"/>
      <c r="F152" s="5"/>
    </row>
    <row r="153" spans="1:6" ht="15.75">
      <c r="A153" s="38"/>
      <c r="C153" s="32"/>
      <c r="F153" s="5"/>
    </row>
    <row r="154" spans="1:6" ht="15.75">
      <c r="A154" s="38"/>
      <c r="C154" s="32"/>
      <c r="F154" s="5"/>
    </row>
    <row r="155" spans="1:6" ht="15.75">
      <c r="A155" s="38"/>
      <c r="C155" s="32"/>
      <c r="F155" s="5"/>
    </row>
    <row r="156" spans="1:6" ht="15.75">
      <c r="A156" s="38"/>
      <c r="C156" s="32"/>
      <c r="F156" s="5"/>
    </row>
    <row r="157" spans="1:6" ht="15.75">
      <c r="A157" s="38"/>
      <c r="C157" s="32"/>
      <c r="F157" s="5"/>
    </row>
    <row r="158" spans="1:6" ht="15.75">
      <c r="A158" s="38"/>
      <c r="C158" s="32"/>
      <c r="F158" s="5"/>
    </row>
    <row r="159" spans="1:6" ht="15.75">
      <c r="A159" s="38"/>
      <c r="C159" s="32"/>
      <c r="F159" s="5"/>
    </row>
    <row r="160" spans="1:6" ht="15.75">
      <c r="A160" s="38"/>
      <c r="C160" s="32"/>
      <c r="F160" s="5"/>
    </row>
    <row r="161" spans="1:6" ht="15.75">
      <c r="A161" s="38"/>
      <c r="C161" s="32"/>
      <c r="F161" s="5"/>
    </row>
    <row r="162" spans="1:6" ht="15.75">
      <c r="A162" s="38"/>
      <c r="C162" s="32"/>
      <c r="F162" s="5"/>
    </row>
    <row r="163" spans="1:6" ht="15.75">
      <c r="A163" s="38"/>
      <c r="C163" s="32"/>
      <c r="F163" s="5"/>
    </row>
    <row r="164" spans="1:6" ht="15.75">
      <c r="A164" s="38"/>
      <c r="C164" s="32"/>
      <c r="F164" s="5"/>
    </row>
    <row r="165" spans="1:6" ht="15.75">
      <c r="A165" s="38"/>
      <c r="C165" s="32"/>
      <c r="F165" s="5"/>
    </row>
    <row r="166" spans="1:6" ht="15.75">
      <c r="A166" s="38"/>
      <c r="C166" s="32"/>
      <c r="F166" s="5"/>
    </row>
    <row r="167" spans="1:6" ht="15.75">
      <c r="A167" s="38"/>
      <c r="C167" s="32"/>
      <c r="F167" s="5"/>
    </row>
    <row r="168" spans="1:6" ht="15.75">
      <c r="A168" s="38"/>
      <c r="C168" s="32"/>
      <c r="F168" s="5"/>
    </row>
    <row r="169" spans="1:6" ht="15.75">
      <c r="A169" s="38"/>
      <c r="C169" s="32"/>
      <c r="F169" s="5"/>
    </row>
    <row r="170" spans="1:6" ht="15.75">
      <c r="A170" s="38"/>
      <c r="C170" s="32"/>
      <c r="F170" s="5"/>
    </row>
    <row r="171" spans="1:6" ht="15.75">
      <c r="A171" s="38"/>
      <c r="C171" s="32"/>
      <c r="F171" s="5"/>
    </row>
    <row r="172" spans="1:6" ht="15.75">
      <c r="A172" s="38"/>
      <c r="C172" s="32"/>
      <c r="F172" s="5"/>
    </row>
    <row r="173" spans="1:6" ht="15.75">
      <c r="A173" s="38"/>
      <c r="C173" s="32"/>
      <c r="F173" s="5"/>
    </row>
    <row r="174" spans="1:6" ht="15.75">
      <c r="A174" s="38"/>
      <c r="C174" s="32"/>
      <c r="F174" s="5"/>
    </row>
    <row r="175" spans="1:6" ht="15.75">
      <c r="A175" s="38"/>
      <c r="C175" s="32"/>
      <c r="F175" s="5"/>
    </row>
    <row r="176" spans="1:6" ht="15.75">
      <c r="A176" s="38"/>
      <c r="C176" s="32"/>
      <c r="F176" s="5"/>
    </row>
    <row r="177" spans="1:6" ht="15.75">
      <c r="A177" s="38"/>
      <c r="C177" s="32"/>
      <c r="F177" s="5"/>
    </row>
    <row r="178" spans="1:6" ht="15.75">
      <c r="A178" s="38"/>
      <c r="C178" s="32"/>
      <c r="F178" s="5"/>
    </row>
    <row r="179" spans="1:6" ht="15.75">
      <c r="A179" s="38"/>
      <c r="C179" s="32"/>
      <c r="F179" s="5"/>
    </row>
    <row r="180" spans="1:6" ht="15.75">
      <c r="A180" s="38"/>
      <c r="C180" s="32"/>
      <c r="F180" s="5"/>
    </row>
    <row r="181" spans="1:6" ht="15.75">
      <c r="A181" s="38"/>
      <c r="C181" s="32"/>
      <c r="F181" s="5"/>
    </row>
    <row r="182" spans="1:6" ht="15.75">
      <c r="A182" s="38"/>
      <c r="C182" s="32"/>
      <c r="F182" s="5"/>
    </row>
    <row r="183" spans="1:6" ht="15.75">
      <c r="A183" s="38"/>
      <c r="C183" s="32"/>
      <c r="F183" s="5"/>
    </row>
    <row r="184" spans="1:6" ht="15.75">
      <c r="A184" s="38"/>
      <c r="C184" s="32"/>
      <c r="F184" s="5"/>
    </row>
    <row r="185" spans="1:6" ht="15.75">
      <c r="A185" s="38"/>
      <c r="C185" s="32"/>
      <c r="F185" s="5"/>
    </row>
    <row r="186" spans="1:6" ht="15.75">
      <c r="A186" s="38"/>
      <c r="C186" s="32"/>
      <c r="F186" s="5"/>
    </row>
    <row r="187" spans="1:6" ht="15.75">
      <c r="A187" s="38"/>
      <c r="C187" s="32"/>
      <c r="F187" s="5"/>
    </row>
    <row r="188" spans="1:6" ht="15.75">
      <c r="A188" s="38"/>
      <c r="C188" s="32"/>
      <c r="F188" s="5"/>
    </row>
    <row r="189" spans="1:6" ht="15.75">
      <c r="A189" s="38"/>
      <c r="C189" s="32"/>
      <c r="F189" s="5"/>
    </row>
    <row r="190" spans="1:6" ht="15.75">
      <c r="A190" s="38"/>
      <c r="C190" s="32"/>
      <c r="F190" s="5"/>
    </row>
    <row r="191" spans="1:6" ht="15.75">
      <c r="A191" s="38"/>
      <c r="C191" s="32"/>
      <c r="F191" s="5"/>
    </row>
    <row r="192" spans="1:6" ht="15.75">
      <c r="A192" s="38"/>
      <c r="C192" s="32"/>
      <c r="F192" s="5"/>
    </row>
    <row r="193" spans="1:6" ht="15.75">
      <c r="A193" s="38"/>
      <c r="C193" s="32"/>
      <c r="F193" s="5"/>
    </row>
    <row r="194" spans="1:6" ht="15.75">
      <c r="A194" s="38"/>
      <c r="C194" s="32"/>
      <c r="F194" s="5"/>
    </row>
    <row r="195" spans="1:6" ht="15.75">
      <c r="A195" s="38"/>
      <c r="C195" s="32"/>
      <c r="F195" s="5"/>
    </row>
    <row r="196" spans="1:6" ht="15.75">
      <c r="A196" s="38"/>
      <c r="C196" s="32"/>
      <c r="F196" s="5"/>
    </row>
    <row r="197" spans="1:6" ht="15.75">
      <c r="A197" s="39"/>
      <c r="C197" s="32"/>
      <c r="F197" s="5"/>
    </row>
    <row r="198" spans="1:6" ht="15.75">
      <c r="A198" s="39"/>
      <c r="C198" s="32"/>
      <c r="F198" s="5"/>
    </row>
    <row r="199" spans="1:6" ht="15.75">
      <c r="A199" s="39"/>
      <c r="C199" s="32"/>
      <c r="F199" s="5"/>
    </row>
    <row r="200" spans="1:6" ht="15.75">
      <c r="A200" s="39"/>
      <c r="C200" s="32"/>
    </row>
    <row r="201" spans="1:6" ht="15.75">
      <c r="A201" s="39"/>
      <c r="C201" s="32"/>
    </row>
    <row r="202" spans="1:6" ht="15.75">
      <c r="A202" s="39"/>
      <c r="C202" s="32"/>
    </row>
    <row r="203" spans="1:6" ht="15.75">
      <c r="A203" s="39"/>
      <c r="C203" s="32"/>
    </row>
    <row r="204" spans="1:6" ht="15.75">
      <c r="A204" s="39"/>
      <c r="C204" s="32"/>
    </row>
    <row r="205" spans="1:6" ht="15.75">
      <c r="A205" s="39"/>
      <c r="C205" s="32"/>
    </row>
    <row r="206" spans="1:6" ht="15.75">
      <c r="A206" s="39"/>
      <c r="C206" s="32"/>
    </row>
    <row r="207" spans="1:6" ht="15.75">
      <c r="A207" s="39"/>
      <c r="C207" s="32"/>
    </row>
    <row r="208" spans="1:6" ht="15.75">
      <c r="A208" s="39"/>
      <c r="C208" s="32"/>
    </row>
    <row r="209" spans="1:3" ht="15.75">
      <c r="A209" s="39"/>
      <c r="C209" s="32"/>
    </row>
    <row r="210" spans="1:3" ht="15.75">
      <c r="A210" s="39"/>
      <c r="C210" s="32"/>
    </row>
    <row r="211" spans="1:3" ht="15.75">
      <c r="A211" s="39"/>
      <c r="C211" s="32"/>
    </row>
    <row r="212" spans="1:3" ht="15.75">
      <c r="A212" s="39"/>
      <c r="C212" s="32"/>
    </row>
    <row r="213" spans="1:3" ht="15.75">
      <c r="A213" s="39"/>
      <c r="C213" s="32"/>
    </row>
    <row r="214" spans="1:3" ht="15.75">
      <c r="A214" s="39"/>
      <c r="C214" s="32"/>
    </row>
    <row r="215" spans="1:3" ht="15.75">
      <c r="A215" s="39"/>
      <c r="C215" s="32"/>
    </row>
    <row r="216" spans="1:3" ht="15.75">
      <c r="A216" s="39"/>
      <c r="C216" s="32"/>
    </row>
    <row r="217" spans="1:3" ht="15.75">
      <c r="A217" s="39"/>
      <c r="C217" s="32"/>
    </row>
    <row r="218" spans="1:3" ht="15.75">
      <c r="A218" s="39"/>
      <c r="C218" s="32"/>
    </row>
    <row r="219" spans="1:3" ht="15.75">
      <c r="A219" s="39"/>
      <c r="C219" s="32"/>
    </row>
    <row r="220" spans="1:3" ht="15.75">
      <c r="A220" s="39"/>
      <c r="C220" s="32"/>
    </row>
    <row r="221" spans="1:3" ht="15.75">
      <c r="A221" s="39"/>
      <c r="C221" s="32"/>
    </row>
    <row r="222" spans="1:3" ht="15.75">
      <c r="A222" s="39"/>
      <c r="C222" s="32"/>
    </row>
    <row r="223" spans="1:3" ht="15.75">
      <c r="A223" s="39"/>
      <c r="C223" s="32"/>
    </row>
    <row r="224" spans="1:3" ht="15.75">
      <c r="A224" s="39"/>
      <c r="C224" s="32"/>
    </row>
    <row r="225" spans="1:3" ht="15.75">
      <c r="A225" s="39"/>
      <c r="C225" s="32"/>
    </row>
    <row r="226" spans="1:3" ht="15.75">
      <c r="A226" s="39"/>
      <c r="C226" s="32"/>
    </row>
    <row r="227" spans="1:3" ht="15.75">
      <c r="A227" s="39"/>
      <c r="C227" s="32"/>
    </row>
    <row r="228" spans="1:3" ht="15.75">
      <c r="A228" s="39"/>
      <c r="C228" s="32"/>
    </row>
    <row r="229" spans="1:3" ht="15.75">
      <c r="A229" s="39"/>
      <c r="C229" s="32"/>
    </row>
    <row r="230" spans="1:3" ht="15.75">
      <c r="A230" s="39"/>
      <c r="C230" s="32"/>
    </row>
    <row r="231" spans="1:3" ht="15.75">
      <c r="A231" s="39"/>
      <c r="C231" s="32"/>
    </row>
    <row r="232" spans="1:3" ht="15.75">
      <c r="A232" s="39"/>
      <c r="C232" s="32"/>
    </row>
    <row r="233" spans="1:3" ht="15.75">
      <c r="A233" s="39"/>
      <c r="C233" s="32"/>
    </row>
    <row r="234" spans="1:3" ht="15.75">
      <c r="A234" s="39"/>
      <c r="C234" s="32"/>
    </row>
    <row r="235" spans="1:3" ht="15.75">
      <c r="A235" s="39"/>
      <c r="C235" s="32"/>
    </row>
    <row r="236" spans="1:3" ht="15.75">
      <c r="A236" s="39"/>
      <c r="C236" s="32"/>
    </row>
    <row r="237" spans="1:3" ht="15.75">
      <c r="A237" s="39"/>
      <c r="C237" s="32"/>
    </row>
    <row r="238" spans="1:3" ht="15.75">
      <c r="A238" s="39"/>
      <c r="C238" s="32"/>
    </row>
    <row r="239" spans="1:3" ht="15.75">
      <c r="A239" s="39"/>
      <c r="C239" s="32"/>
    </row>
    <row r="240" spans="1:3" ht="15.75">
      <c r="A240" s="39"/>
      <c r="C240" s="32"/>
    </row>
    <row r="241" spans="1:3" ht="15.75">
      <c r="A241" s="39"/>
      <c r="C241" s="32"/>
    </row>
    <row r="242" spans="1:3" ht="15.75">
      <c r="A242" s="39"/>
      <c r="C242" s="32"/>
    </row>
    <row r="243" spans="1:3" ht="15.75">
      <c r="A243" s="39"/>
      <c r="C243" s="32"/>
    </row>
    <row r="244" spans="1:3" ht="15.75">
      <c r="A244" s="39"/>
      <c r="C244" s="32"/>
    </row>
    <row r="245" spans="1:3" ht="15.75">
      <c r="A245" s="39"/>
      <c r="C245" s="32"/>
    </row>
    <row r="246" spans="1:3" ht="15.75">
      <c r="A246" s="39"/>
      <c r="C246" s="32"/>
    </row>
    <row r="247" spans="1:3" ht="15.75">
      <c r="A247" s="39"/>
      <c r="C247" s="32"/>
    </row>
    <row r="248" spans="1:3" ht="15.75">
      <c r="A248" s="39"/>
      <c r="C248" s="32"/>
    </row>
    <row r="249" spans="1:3" ht="15.75">
      <c r="A249" s="39"/>
      <c r="C249" s="32"/>
    </row>
    <row r="250" spans="1:3" ht="15.75">
      <c r="A250" s="39"/>
      <c r="C250" s="32"/>
    </row>
    <row r="251" spans="1:3" ht="15.75">
      <c r="A251" s="39"/>
      <c r="C251" s="32"/>
    </row>
    <row r="252" spans="1:3" ht="15.75">
      <c r="A252" s="39"/>
      <c r="C252" s="32"/>
    </row>
    <row r="253" spans="1:3" ht="15.75">
      <c r="A253" s="39"/>
      <c r="C253" s="32"/>
    </row>
    <row r="254" spans="1:3" ht="15.75">
      <c r="A254" s="39"/>
      <c r="C254" s="32"/>
    </row>
    <row r="255" spans="1:3" ht="15.75">
      <c r="A255" s="39"/>
      <c r="C255" s="32"/>
    </row>
    <row r="256" spans="1:3" ht="15.75">
      <c r="A256" s="39"/>
      <c r="C256" s="32"/>
    </row>
    <row r="257" spans="1:3" ht="15.75">
      <c r="A257" s="39"/>
      <c r="C257" s="32"/>
    </row>
    <row r="258" spans="1:3" ht="15.75">
      <c r="A258" s="39"/>
      <c r="C258" s="32"/>
    </row>
    <row r="259" spans="1:3" ht="15.75">
      <c r="A259" s="39"/>
      <c r="C259" s="32"/>
    </row>
    <row r="260" spans="1:3" ht="15.75">
      <c r="A260" s="39"/>
      <c r="C260" s="32"/>
    </row>
    <row r="261" spans="1:3" ht="15.75">
      <c r="A261" s="39"/>
      <c r="C261" s="32"/>
    </row>
    <row r="262" spans="1:3" ht="15.75">
      <c r="A262" s="39"/>
      <c r="C262" s="32"/>
    </row>
    <row r="263" spans="1:3" ht="15.75">
      <c r="A263" s="39"/>
      <c r="C263" s="32"/>
    </row>
    <row r="264" spans="1:3" ht="15.75">
      <c r="A264" s="39"/>
      <c r="C264" s="32"/>
    </row>
    <row r="265" spans="1:3" ht="15.75">
      <c r="A265" s="39"/>
      <c r="C265" s="32"/>
    </row>
    <row r="266" spans="1:3" ht="15.75">
      <c r="A266" s="39"/>
      <c r="C266" s="32"/>
    </row>
    <row r="267" spans="1:3" ht="15.75">
      <c r="A267" s="39"/>
      <c r="C267" s="32"/>
    </row>
    <row r="268" spans="1:3" ht="15.75">
      <c r="A268" s="39"/>
      <c r="C268" s="32"/>
    </row>
    <row r="269" spans="1:3" ht="15.75">
      <c r="A269" s="39"/>
    </row>
    <row r="270" spans="1:3" ht="15.75">
      <c r="A270" s="39"/>
    </row>
    <row r="271" spans="1:3" ht="15.75">
      <c r="A271" s="39"/>
    </row>
    <row r="272" spans="1:3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</sheetData>
  <mergeCells count="4">
    <mergeCell ref="A2:F2"/>
    <mergeCell ref="A3:F3"/>
    <mergeCell ref="A4:F4"/>
    <mergeCell ref="A5:F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Z674"/>
  <sheetViews>
    <sheetView zoomScale="85" zoomScaleNormal="85" workbookViewId="0"/>
  </sheetViews>
  <sheetFormatPr defaultRowHeight="12.75"/>
  <cols>
    <col min="1" max="1" width="93" style="445" customWidth="1"/>
    <col min="2" max="4" width="18.28515625" style="367" customWidth="1"/>
    <col min="5" max="5" width="19.7109375" style="367" customWidth="1"/>
    <col min="6" max="6" width="9.140625" style="367" customWidth="1"/>
    <col min="7" max="7" width="2.42578125" style="239" customWidth="1"/>
    <col min="8" max="256" width="11.42578125" style="239" customWidth="1"/>
    <col min="257" max="16384" width="9.140625" style="239"/>
  </cols>
  <sheetData>
    <row r="1" spans="1:26" s="25" customFormat="1" ht="3.75" customHeight="1">
      <c r="A1" s="482"/>
      <c r="B1" s="542"/>
      <c r="C1" s="542"/>
      <c r="D1" s="542"/>
      <c r="E1" s="542"/>
      <c r="F1" s="542"/>
    </row>
    <row r="2" spans="1:26" s="26" customFormat="1" ht="39" customHeight="1">
      <c r="A2" s="1251" t="s">
        <v>363</v>
      </c>
      <c r="B2" s="1251"/>
      <c r="C2" s="1251"/>
      <c r="D2" s="1251"/>
      <c r="E2" s="1251"/>
      <c r="F2" s="1251"/>
    </row>
    <row r="3" spans="1:26" s="26" customFormat="1" ht="24.75" customHeight="1">
      <c r="A3" s="1251" t="s">
        <v>368</v>
      </c>
      <c r="B3" s="1251"/>
      <c r="C3" s="1251"/>
      <c r="D3" s="1251"/>
      <c r="E3" s="1251"/>
      <c r="F3" s="1251"/>
    </row>
    <row r="4" spans="1:26" s="26" customFormat="1" ht="21.95" customHeight="1">
      <c r="A4" s="1251" t="s">
        <v>922</v>
      </c>
      <c r="B4" s="1251"/>
      <c r="C4" s="1251"/>
      <c r="D4" s="1251"/>
      <c r="E4" s="1251"/>
      <c r="F4" s="1251"/>
    </row>
    <row r="5" spans="1:26" s="40" customFormat="1" ht="39" customHeight="1">
      <c r="A5" s="1253" t="s">
        <v>75</v>
      </c>
      <c r="B5" s="1253"/>
      <c r="C5" s="1253"/>
      <c r="D5" s="1253"/>
      <c r="E5" s="1253"/>
      <c r="F5" s="1253"/>
    </row>
    <row r="6" spans="1:26" ht="6" customHeight="1">
      <c r="A6" s="543"/>
    </row>
    <row r="7" spans="1:26" ht="12" customHeight="1">
      <c r="A7" s="544"/>
      <c r="B7" s="545"/>
      <c r="C7" s="546"/>
      <c r="D7" s="545"/>
      <c r="E7" s="545"/>
      <c r="F7" s="546"/>
      <c r="G7" s="246"/>
      <c r="H7" s="244"/>
      <c r="I7" s="244"/>
      <c r="J7" s="244"/>
      <c r="K7" s="244"/>
      <c r="L7" s="244"/>
    </row>
    <row r="8" spans="1:26" ht="16.5">
      <c r="A8" s="873" t="s">
        <v>161</v>
      </c>
      <c r="B8" s="874" t="s">
        <v>364</v>
      </c>
      <c r="C8" s="874" t="s">
        <v>365</v>
      </c>
      <c r="D8" s="874" t="s">
        <v>366</v>
      </c>
      <c r="E8" s="875" t="s">
        <v>369</v>
      </c>
      <c r="F8" s="876" t="s">
        <v>116</v>
      </c>
      <c r="G8" s="246"/>
      <c r="Y8" s="239">
        <v>1</v>
      </c>
      <c r="Z8" s="239">
        <v>1</v>
      </c>
    </row>
    <row r="9" spans="1:26" ht="24.95" customHeight="1">
      <c r="A9" s="877" t="s">
        <v>191</v>
      </c>
      <c r="B9" s="547">
        <v>36430</v>
      </c>
      <c r="C9" s="547">
        <v>0</v>
      </c>
      <c r="D9" s="547">
        <v>0</v>
      </c>
      <c r="E9" s="547">
        <v>36430</v>
      </c>
      <c r="F9" s="758">
        <v>1.2349967770401829E-2</v>
      </c>
      <c r="G9" s="246"/>
      <c r="H9" s="244"/>
      <c r="I9" s="244"/>
      <c r="J9" s="244"/>
      <c r="K9" s="244"/>
      <c r="L9" s="244"/>
    </row>
    <row r="10" spans="1:26" ht="24.95" customHeight="1">
      <c r="A10" s="877" t="s">
        <v>192</v>
      </c>
      <c r="B10" s="547">
        <v>0</v>
      </c>
      <c r="C10" s="547">
        <v>1955</v>
      </c>
      <c r="D10" s="547">
        <v>0</v>
      </c>
      <c r="E10" s="547">
        <v>1955</v>
      </c>
      <c r="F10" s="758">
        <v>6.6275561326202515E-4</v>
      </c>
      <c r="G10" s="246"/>
      <c r="H10" s="244"/>
      <c r="I10" s="244"/>
      <c r="J10" s="244"/>
      <c r="K10" s="244"/>
      <c r="L10" s="244"/>
    </row>
    <row r="11" spans="1:26" ht="24.95" customHeight="1">
      <c r="A11" s="877" t="s">
        <v>193</v>
      </c>
      <c r="B11" s="547">
        <v>0</v>
      </c>
      <c r="C11" s="547">
        <v>0</v>
      </c>
      <c r="D11" s="547">
        <v>0</v>
      </c>
      <c r="E11" s="547">
        <v>0</v>
      </c>
      <c r="F11" s="758">
        <v>0</v>
      </c>
      <c r="G11" s="246"/>
      <c r="H11" s="244"/>
      <c r="I11" s="244"/>
      <c r="J11" s="244"/>
      <c r="K11" s="244"/>
      <c r="L11" s="244"/>
    </row>
    <row r="12" spans="1:26" ht="24.95" customHeight="1">
      <c r="A12" s="877" t="s">
        <v>194</v>
      </c>
      <c r="B12" s="547">
        <v>0</v>
      </c>
      <c r="C12" s="547">
        <v>0</v>
      </c>
      <c r="D12" s="547">
        <v>0</v>
      </c>
      <c r="E12" s="547">
        <v>0</v>
      </c>
      <c r="F12" s="758">
        <v>0</v>
      </c>
      <c r="G12" s="246"/>
      <c r="H12" s="244"/>
      <c r="I12" s="244"/>
      <c r="J12" s="244"/>
      <c r="K12" s="244"/>
      <c r="L12" s="244"/>
    </row>
    <row r="13" spans="1:26" ht="24.95" customHeight="1">
      <c r="A13" s="877" t="s">
        <v>214</v>
      </c>
      <c r="B13" s="547">
        <v>135529.45462999999</v>
      </c>
      <c r="C13" s="547">
        <v>0</v>
      </c>
      <c r="D13" s="547">
        <v>1085.49359</v>
      </c>
      <c r="E13" s="547">
        <v>136614.94821999999</v>
      </c>
      <c r="F13" s="758">
        <v>4.6313209098877699E-2</v>
      </c>
      <c r="G13" s="246"/>
      <c r="H13" s="244"/>
      <c r="I13" s="244"/>
      <c r="J13" s="244"/>
      <c r="K13" s="244"/>
      <c r="L13" s="244"/>
    </row>
    <row r="14" spans="1:26" ht="24.95" customHeight="1">
      <c r="A14" s="877" t="s">
        <v>215</v>
      </c>
      <c r="B14" s="547">
        <v>5947.7453800000003</v>
      </c>
      <c r="C14" s="547">
        <v>244.74982</v>
      </c>
      <c r="D14" s="547">
        <v>0</v>
      </c>
      <c r="E14" s="547">
        <v>6192.4952000000003</v>
      </c>
      <c r="F14" s="758">
        <v>2.0992894904849858E-3</v>
      </c>
      <c r="G14" s="246"/>
      <c r="H14" s="244"/>
      <c r="I14" s="244"/>
      <c r="J14" s="244"/>
      <c r="K14" s="244"/>
      <c r="L14" s="244"/>
    </row>
    <row r="15" spans="1:26" ht="24.95" customHeight="1">
      <c r="A15" s="877" t="s">
        <v>216</v>
      </c>
      <c r="B15" s="547">
        <v>0</v>
      </c>
      <c r="C15" s="547">
        <v>0</v>
      </c>
      <c r="D15" s="547">
        <v>0</v>
      </c>
      <c r="E15" s="547">
        <v>0</v>
      </c>
      <c r="F15" s="758">
        <v>0</v>
      </c>
      <c r="G15" s="246"/>
      <c r="H15" s="244"/>
      <c r="I15" s="244"/>
      <c r="J15" s="244"/>
      <c r="K15" s="244"/>
      <c r="L15" s="244"/>
    </row>
    <row r="16" spans="1:26" ht="24.95" customHeight="1">
      <c r="A16" s="877" t="s">
        <v>217</v>
      </c>
      <c r="B16" s="547">
        <v>0</v>
      </c>
      <c r="C16" s="547">
        <v>0</v>
      </c>
      <c r="D16" s="547">
        <v>0</v>
      </c>
      <c r="E16" s="547">
        <v>0</v>
      </c>
      <c r="F16" s="758">
        <v>0</v>
      </c>
      <c r="G16" s="246"/>
      <c r="H16" s="244"/>
      <c r="I16" s="244"/>
      <c r="J16" s="244"/>
      <c r="K16" s="244"/>
      <c r="L16" s="244"/>
    </row>
    <row r="17" spans="1:12" ht="24.95" customHeight="1">
      <c r="A17" s="877" t="s">
        <v>218</v>
      </c>
      <c r="B17" s="547">
        <v>0</v>
      </c>
      <c r="C17" s="547">
        <v>0</v>
      </c>
      <c r="D17" s="547">
        <v>0</v>
      </c>
      <c r="E17" s="547">
        <v>0</v>
      </c>
      <c r="F17" s="758">
        <v>0</v>
      </c>
      <c r="G17" s="246"/>
      <c r="H17" s="244"/>
      <c r="I17" s="244"/>
      <c r="J17" s="244"/>
      <c r="K17" s="244"/>
      <c r="L17" s="244"/>
    </row>
    <row r="18" spans="1:12" ht="24.95" customHeight="1">
      <c r="A18" s="877" t="s">
        <v>219</v>
      </c>
      <c r="B18" s="547">
        <v>0</v>
      </c>
      <c r="C18" s="547">
        <v>0</v>
      </c>
      <c r="D18" s="547">
        <v>0</v>
      </c>
      <c r="E18" s="547">
        <v>0</v>
      </c>
      <c r="F18" s="758">
        <v>0</v>
      </c>
      <c r="G18" s="246"/>
      <c r="H18" s="244"/>
      <c r="I18" s="244"/>
      <c r="J18" s="244"/>
      <c r="K18" s="244"/>
      <c r="L18" s="244"/>
    </row>
    <row r="19" spans="1:12" ht="24.95" customHeight="1">
      <c r="A19" s="877" t="s">
        <v>220</v>
      </c>
      <c r="B19" s="547">
        <v>0</v>
      </c>
      <c r="C19" s="547">
        <v>0</v>
      </c>
      <c r="D19" s="547">
        <v>0</v>
      </c>
      <c r="E19" s="547">
        <v>0</v>
      </c>
      <c r="F19" s="758">
        <v>0</v>
      </c>
      <c r="G19" s="246"/>
      <c r="H19" s="244"/>
      <c r="I19" s="244"/>
      <c r="J19" s="244"/>
      <c r="K19" s="244"/>
      <c r="L19" s="244"/>
    </row>
    <row r="20" spans="1:12" ht="24.95" customHeight="1">
      <c r="A20" s="877" t="s">
        <v>200</v>
      </c>
      <c r="B20" s="547">
        <v>704.92207999999994</v>
      </c>
      <c r="C20" s="547">
        <v>29598.197210000002</v>
      </c>
      <c r="D20" s="547">
        <v>0</v>
      </c>
      <c r="E20" s="547">
        <v>30303.119290000002</v>
      </c>
      <c r="F20" s="758">
        <v>1.0272921948233378E-2</v>
      </c>
      <c r="G20" s="246"/>
      <c r="H20" s="244"/>
      <c r="I20" s="244"/>
      <c r="J20" s="244"/>
      <c r="K20" s="244"/>
      <c r="L20" s="244"/>
    </row>
    <row r="21" spans="1:12" ht="24.95" customHeight="1">
      <c r="A21" s="877" t="s">
        <v>202</v>
      </c>
      <c r="B21" s="547">
        <v>3835.64255</v>
      </c>
      <c r="C21" s="547">
        <v>6537.4689500000004</v>
      </c>
      <c r="D21" s="547">
        <v>27961.314429999999</v>
      </c>
      <c r="E21" s="547">
        <v>38334.425929999998</v>
      </c>
      <c r="F21" s="758">
        <v>1.2995578499378428E-2</v>
      </c>
      <c r="G21" s="246"/>
      <c r="H21" s="244"/>
      <c r="I21" s="244"/>
      <c r="J21" s="244"/>
      <c r="K21" s="244"/>
      <c r="L21" s="244"/>
    </row>
    <row r="22" spans="1:12" ht="24.95" customHeight="1">
      <c r="A22" s="877" t="s">
        <v>203</v>
      </c>
      <c r="B22" s="547">
        <v>132001.46400000001</v>
      </c>
      <c r="C22" s="547">
        <v>0</v>
      </c>
      <c r="D22" s="547">
        <v>0</v>
      </c>
      <c r="E22" s="547">
        <v>132001.46400000001</v>
      </c>
      <c r="F22" s="758">
        <v>4.4749212902713623E-2</v>
      </c>
      <c r="G22" s="246"/>
      <c r="H22" s="244"/>
      <c r="I22" s="244"/>
      <c r="J22" s="244"/>
      <c r="K22" s="244"/>
      <c r="L22" s="244"/>
    </row>
    <row r="23" spans="1:12" ht="24.95" customHeight="1">
      <c r="A23" s="877" t="s">
        <v>204</v>
      </c>
      <c r="B23" s="547">
        <v>0</v>
      </c>
      <c r="C23" s="547">
        <v>0</v>
      </c>
      <c r="D23" s="547">
        <v>0</v>
      </c>
      <c r="E23" s="547">
        <v>0</v>
      </c>
      <c r="F23" s="758">
        <v>0</v>
      </c>
      <c r="G23" s="246"/>
      <c r="H23" s="244"/>
      <c r="I23" s="244"/>
      <c r="J23" s="244"/>
      <c r="K23" s="244"/>
      <c r="L23" s="244"/>
    </row>
    <row r="24" spans="1:12" ht="24.95" customHeight="1">
      <c r="A24" s="877" t="s">
        <v>205</v>
      </c>
      <c r="B24" s="547">
        <v>0</v>
      </c>
      <c r="C24" s="547">
        <v>0</v>
      </c>
      <c r="D24" s="547">
        <v>0</v>
      </c>
      <c r="E24" s="547">
        <v>0</v>
      </c>
      <c r="F24" s="758">
        <v>0</v>
      </c>
      <c r="G24" s="246"/>
      <c r="H24" s="244"/>
      <c r="I24" s="244"/>
      <c r="J24" s="244"/>
      <c r="K24" s="244"/>
      <c r="L24" s="244"/>
    </row>
    <row r="25" spans="1:12" ht="24.95" customHeight="1">
      <c r="A25" s="877" t="s">
        <v>206</v>
      </c>
      <c r="B25" s="547">
        <v>0</v>
      </c>
      <c r="C25" s="547">
        <v>0</v>
      </c>
      <c r="D25" s="547">
        <v>0</v>
      </c>
      <c r="E25" s="547">
        <v>0</v>
      </c>
      <c r="F25" s="758">
        <v>0</v>
      </c>
      <c r="G25" s="246"/>
      <c r="H25" s="244"/>
      <c r="I25" s="244"/>
      <c r="J25" s="244"/>
      <c r="K25" s="244"/>
      <c r="L25" s="244"/>
    </row>
    <row r="26" spans="1:12" ht="24.95" customHeight="1">
      <c r="A26" s="877" t="s">
        <v>207</v>
      </c>
      <c r="B26" s="547">
        <v>0</v>
      </c>
      <c r="C26" s="547">
        <v>0</v>
      </c>
      <c r="D26" s="547">
        <v>0</v>
      </c>
      <c r="E26" s="547">
        <v>0</v>
      </c>
      <c r="F26" s="758">
        <v>0</v>
      </c>
      <c r="G26" s="246"/>
      <c r="H26" s="244"/>
      <c r="I26" s="244"/>
      <c r="J26" s="244"/>
      <c r="K26" s="244"/>
      <c r="L26" s="244"/>
    </row>
    <row r="27" spans="1:12" ht="24.95" customHeight="1">
      <c r="A27" s="877" t="s">
        <v>208</v>
      </c>
      <c r="B27" s="547">
        <v>0</v>
      </c>
      <c r="C27" s="547">
        <v>0</v>
      </c>
      <c r="D27" s="547">
        <v>0</v>
      </c>
      <c r="E27" s="547">
        <v>0</v>
      </c>
      <c r="F27" s="758">
        <v>0</v>
      </c>
      <c r="G27" s="246"/>
      <c r="H27" s="244"/>
      <c r="I27" s="244"/>
      <c r="J27" s="244"/>
      <c r="K27" s="244"/>
      <c r="L27" s="244"/>
    </row>
    <row r="28" spans="1:12" ht="24.95" customHeight="1">
      <c r="A28" s="877" t="s">
        <v>209</v>
      </c>
      <c r="B28" s="547">
        <v>0</v>
      </c>
      <c r="C28" s="547">
        <v>0</v>
      </c>
      <c r="D28" s="547">
        <v>0</v>
      </c>
      <c r="E28" s="547">
        <v>0</v>
      </c>
      <c r="F28" s="758">
        <v>0</v>
      </c>
      <c r="G28" s="246"/>
      <c r="H28" s="244"/>
      <c r="I28" s="244"/>
      <c r="J28" s="244"/>
      <c r="K28" s="244"/>
      <c r="L28" s="244"/>
    </row>
    <row r="29" spans="1:12" ht="24.95" customHeight="1">
      <c r="A29" s="877" t="s">
        <v>210</v>
      </c>
      <c r="B29" s="547">
        <v>0</v>
      </c>
      <c r="C29" s="547">
        <v>0</v>
      </c>
      <c r="D29" s="547">
        <v>0</v>
      </c>
      <c r="E29" s="547">
        <v>0</v>
      </c>
      <c r="F29" s="758">
        <v>0</v>
      </c>
      <c r="G29" s="246"/>
      <c r="H29" s="244"/>
      <c r="I29" s="244"/>
      <c r="J29" s="244"/>
      <c r="K29" s="244"/>
      <c r="L29" s="244"/>
    </row>
    <row r="30" spans="1:12" ht="24.95" customHeight="1">
      <c r="A30" s="877" t="s">
        <v>195</v>
      </c>
      <c r="B30" s="547">
        <v>753179.71138999995</v>
      </c>
      <c r="C30" s="547">
        <v>187353.87055000002</v>
      </c>
      <c r="D30" s="547">
        <v>82325.517359999998</v>
      </c>
      <c r="E30" s="547">
        <v>1022859.0992999999</v>
      </c>
      <c r="F30" s="758">
        <v>0.34675478753821692</v>
      </c>
      <c r="G30" s="246"/>
      <c r="H30" s="244"/>
      <c r="I30" s="244"/>
      <c r="J30" s="244"/>
      <c r="K30" s="244"/>
      <c r="L30" s="244"/>
    </row>
    <row r="31" spans="1:12" ht="24.95" customHeight="1">
      <c r="A31" s="877" t="s">
        <v>196</v>
      </c>
      <c r="B31" s="547">
        <v>0</v>
      </c>
      <c r="C31" s="547">
        <v>2307.51998</v>
      </c>
      <c r="D31" s="547">
        <v>0</v>
      </c>
      <c r="E31" s="547">
        <v>2307.51998</v>
      </c>
      <c r="F31" s="758">
        <v>7.8226180023492371E-4</v>
      </c>
      <c r="G31" s="246"/>
      <c r="H31" s="244"/>
      <c r="I31" s="244"/>
      <c r="J31" s="244"/>
      <c r="K31" s="244"/>
      <c r="L31" s="244"/>
    </row>
    <row r="32" spans="1:12" ht="24.95" customHeight="1">
      <c r="A32" s="878" t="s">
        <v>197</v>
      </c>
      <c r="B32" s="547">
        <v>0</v>
      </c>
      <c r="C32" s="547">
        <v>0</v>
      </c>
      <c r="D32" s="547">
        <v>0</v>
      </c>
      <c r="E32" s="547">
        <v>0</v>
      </c>
      <c r="F32" s="758">
        <v>0</v>
      </c>
      <c r="G32" s="246"/>
      <c r="H32" s="244"/>
      <c r="I32" s="244"/>
      <c r="J32" s="244"/>
      <c r="K32" s="244"/>
      <c r="L32" s="244"/>
    </row>
    <row r="33" spans="1:12" ht="24.95" customHeight="1">
      <c r="A33" s="877" t="s">
        <v>198</v>
      </c>
      <c r="B33" s="547">
        <v>735636.58198999998</v>
      </c>
      <c r="C33" s="547">
        <v>438946.28094000003</v>
      </c>
      <c r="D33" s="547">
        <v>120825.80773</v>
      </c>
      <c r="E33" s="547">
        <v>1295408.6706600001</v>
      </c>
      <c r="F33" s="758">
        <v>0.4391505718405182</v>
      </c>
      <c r="G33" s="246"/>
      <c r="H33" s="244"/>
      <c r="I33" s="244"/>
      <c r="J33" s="244"/>
      <c r="K33" s="244"/>
      <c r="L33" s="244"/>
    </row>
    <row r="34" spans="1:12" ht="24.95" customHeight="1">
      <c r="A34" s="877" t="s">
        <v>199</v>
      </c>
      <c r="B34" s="547">
        <v>0</v>
      </c>
      <c r="C34" s="547">
        <v>247.23599999999999</v>
      </c>
      <c r="D34" s="547">
        <v>5416.9741399999994</v>
      </c>
      <c r="E34" s="547">
        <v>5664.2101399999992</v>
      </c>
      <c r="F34" s="758">
        <v>1.9201979872023941E-3</v>
      </c>
      <c r="G34" s="246"/>
      <c r="H34" s="244"/>
      <c r="I34" s="244"/>
      <c r="J34" s="244"/>
      <c r="K34" s="244"/>
      <c r="L34" s="244"/>
    </row>
    <row r="35" spans="1:12" ht="24.95" customHeight="1">
      <c r="A35" s="878" t="s">
        <v>211</v>
      </c>
      <c r="B35" s="547">
        <v>5405.5730199999998</v>
      </c>
      <c r="C35" s="547">
        <v>99156.408790000001</v>
      </c>
      <c r="D35" s="547">
        <v>3188.1925299999998</v>
      </c>
      <c r="E35" s="547">
        <v>107750.17434</v>
      </c>
      <c r="F35" s="758">
        <v>3.6527894053093E-2</v>
      </c>
      <c r="G35" s="246"/>
      <c r="H35" s="244"/>
      <c r="I35" s="244"/>
      <c r="J35" s="244"/>
      <c r="K35" s="244"/>
      <c r="L35" s="244"/>
    </row>
    <row r="36" spans="1:12" ht="24.95" customHeight="1">
      <c r="A36" s="877" t="s">
        <v>212</v>
      </c>
      <c r="B36" s="547">
        <v>7648.6433499999994</v>
      </c>
      <c r="C36" s="547">
        <v>26729.385480000001</v>
      </c>
      <c r="D36" s="547">
        <v>4397.6207899999999</v>
      </c>
      <c r="E36" s="547">
        <v>38775.649620000004</v>
      </c>
      <c r="F36" s="758">
        <v>1.3145155725594125E-2</v>
      </c>
      <c r="G36" s="246"/>
      <c r="H36" s="244"/>
      <c r="I36" s="244"/>
      <c r="J36" s="244"/>
      <c r="K36" s="244"/>
      <c r="L36" s="244"/>
    </row>
    <row r="37" spans="1:12" s="323" customFormat="1" ht="24.95" customHeight="1">
      <c r="A37" s="879" t="s">
        <v>213</v>
      </c>
      <c r="B37" s="698">
        <v>95208.492230000003</v>
      </c>
      <c r="C37" s="698">
        <v>0</v>
      </c>
      <c r="D37" s="698">
        <v>0</v>
      </c>
      <c r="E37" s="698">
        <v>95208.492230000003</v>
      </c>
      <c r="F37" s="830">
        <v>3.2276195731788443E-2</v>
      </c>
      <c r="G37" s="548"/>
      <c r="H37" s="549"/>
      <c r="I37" s="549"/>
      <c r="J37" s="549"/>
      <c r="K37" s="549"/>
      <c r="L37" s="549"/>
    </row>
    <row r="38" spans="1:12" s="323" customFormat="1" ht="15.75">
      <c r="A38" s="884" t="s">
        <v>168</v>
      </c>
      <c r="B38" s="880">
        <v>1911528.23062</v>
      </c>
      <c r="C38" s="880">
        <v>793076.11772000021</v>
      </c>
      <c r="D38" s="880">
        <v>245200.92056999999</v>
      </c>
      <c r="E38" s="880">
        <v>2949805.2689100001</v>
      </c>
      <c r="F38" s="881">
        <v>1</v>
      </c>
      <c r="G38" s="548"/>
      <c r="H38" s="549"/>
      <c r="I38" s="549"/>
      <c r="J38" s="549"/>
      <c r="K38" s="549"/>
      <c r="L38" s="549"/>
    </row>
    <row r="39" spans="1:12" ht="18">
      <c r="A39" s="882" t="s">
        <v>151</v>
      </c>
      <c r="B39" s="758">
        <v>0.64801844744359682</v>
      </c>
      <c r="C39" s="758">
        <v>0.26885710934168017</v>
      </c>
      <c r="D39" s="758">
        <v>8.3124443214722996E-2</v>
      </c>
      <c r="E39" s="758">
        <v>1</v>
      </c>
      <c r="F39" s="758"/>
      <c r="H39" s="244"/>
      <c r="I39" s="244"/>
      <c r="J39" s="244"/>
      <c r="K39" s="244"/>
      <c r="L39" s="244"/>
    </row>
    <row r="40" spans="1:12" ht="9" customHeight="1" thickBot="1">
      <c r="A40" s="797"/>
      <c r="B40" s="798"/>
      <c r="C40" s="799"/>
      <c r="D40" s="800"/>
      <c r="E40" s="800"/>
      <c r="F40" s="883"/>
      <c r="G40" s="244"/>
      <c r="H40" s="244"/>
      <c r="I40" s="244"/>
      <c r="J40" s="244"/>
      <c r="K40" s="244"/>
      <c r="L40" s="244"/>
    </row>
    <row r="41" spans="1:12" ht="26.25" customHeight="1">
      <c r="A41" s="551" t="s">
        <v>152</v>
      </c>
      <c r="B41" s="374"/>
      <c r="C41" s="6"/>
      <c r="D41" s="6"/>
      <c r="E41" s="6"/>
      <c r="F41" s="6"/>
      <c r="G41" s="244"/>
      <c r="H41" s="244"/>
      <c r="I41" s="244"/>
      <c r="J41" s="244"/>
      <c r="K41" s="244"/>
      <c r="L41" s="244"/>
    </row>
    <row r="42" spans="1:12" ht="9" customHeight="1">
      <c r="A42" s="553"/>
      <c r="B42" s="379"/>
      <c r="C42" s="30"/>
      <c r="D42" s="30"/>
      <c r="E42" s="30"/>
      <c r="F42" s="6"/>
      <c r="G42" s="244"/>
      <c r="H42" s="244"/>
      <c r="I42" s="244"/>
      <c r="J42" s="244"/>
      <c r="K42" s="244"/>
      <c r="L42" s="244"/>
    </row>
    <row r="43" spans="1:12" ht="9" customHeight="1">
      <c r="A43" s="553"/>
      <c r="B43" s="379"/>
      <c r="C43" s="30"/>
      <c r="D43" s="30"/>
      <c r="E43" s="30"/>
      <c r="F43" s="6"/>
      <c r="G43" s="244"/>
      <c r="H43" s="244"/>
      <c r="I43" s="244"/>
      <c r="J43" s="244"/>
      <c r="K43" s="244"/>
      <c r="L43" s="244"/>
    </row>
    <row r="44" spans="1:12" ht="9" customHeight="1">
      <c r="A44" s="553"/>
      <c r="B44" s="379"/>
      <c r="C44" s="30"/>
      <c r="D44" s="30"/>
      <c r="E44" s="30"/>
      <c r="F44" s="6"/>
      <c r="G44" s="244"/>
      <c r="H44" s="244"/>
      <c r="I44" s="244"/>
      <c r="J44" s="244"/>
      <c r="K44" s="244"/>
      <c r="L44" s="244"/>
    </row>
    <row r="45" spans="1:12" ht="9" customHeight="1">
      <c r="A45" s="553"/>
      <c r="B45" s="379"/>
      <c r="C45" s="30"/>
      <c r="D45" s="30"/>
      <c r="E45" s="30"/>
      <c r="F45" s="6"/>
      <c r="G45" s="244"/>
      <c r="H45" s="244"/>
      <c r="I45" s="244"/>
      <c r="J45" s="244"/>
      <c r="K45" s="244"/>
      <c r="L45" s="244"/>
    </row>
    <row r="46" spans="1:12" ht="9" customHeight="1">
      <c r="A46" s="553"/>
      <c r="B46" s="379"/>
      <c r="C46" s="30"/>
      <c r="D46" s="30"/>
      <c r="E46" s="30"/>
      <c r="F46" s="6"/>
      <c r="G46" s="244"/>
      <c r="H46" s="244"/>
      <c r="I46" s="244"/>
      <c r="J46" s="244"/>
      <c r="K46" s="244"/>
      <c r="L46" s="244"/>
    </row>
    <row r="47" spans="1:12" ht="9" customHeight="1">
      <c r="A47" s="553"/>
      <c r="B47" s="379"/>
      <c r="C47" s="30"/>
      <c r="D47" s="30"/>
      <c r="E47" s="30"/>
      <c r="F47" s="6"/>
      <c r="G47" s="244"/>
      <c r="H47" s="244"/>
      <c r="I47" s="244"/>
      <c r="J47" s="244"/>
      <c r="K47" s="244"/>
      <c r="L47" s="244"/>
    </row>
    <row r="48" spans="1:12" ht="9" customHeight="1">
      <c r="A48" s="553"/>
      <c r="B48" s="379"/>
      <c r="C48" s="30"/>
      <c r="D48" s="30"/>
      <c r="E48" s="30"/>
      <c r="F48" s="6"/>
      <c r="G48" s="244"/>
      <c r="H48" s="244"/>
      <c r="I48" s="244"/>
      <c r="J48" s="244"/>
      <c r="K48" s="244"/>
      <c r="L48" s="244"/>
    </row>
    <row r="49" spans="1:12" ht="9" customHeight="1">
      <c r="A49" s="553"/>
      <c r="B49" s="379"/>
      <c r="C49" s="30"/>
      <c r="D49" s="30"/>
      <c r="E49" s="30"/>
      <c r="F49" s="6"/>
      <c r="G49" s="244"/>
      <c r="H49" s="244"/>
      <c r="I49" s="244"/>
      <c r="J49" s="244"/>
      <c r="K49" s="244"/>
      <c r="L49" s="244"/>
    </row>
    <row r="50" spans="1:12" ht="9" customHeight="1">
      <c r="A50" s="554"/>
      <c r="B50" s="379"/>
      <c r="C50" s="30"/>
      <c r="D50" s="30"/>
      <c r="E50" s="30"/>
      <c r="F50" s="6"/>
      <c r="G50" s="244"/>
      <c r="H50" s="244"/>
      <c r="I50" s="244"/>
      <c r="J50" s="244"/>
      <c r="K50" s="244"/>
      <c r="L50" s="244"/>
    </row>
    <row r="51" spans="1:12" ht="9" customHeight="1">
      <c r="A51" s="462"/>
      <c r="B51" s="379"/>
      <c r="C51" s="30"/>
      <c r="D51" s="30"/>
      <c r="E51" s="30"/>
      <c r="F51" s="6"/>
      <c r="G51" s="244"/>
      <c r="H51" s="244"/>
      <c r="I51" s="244"/>
      <c r="J51" s="244"/>
      <c r="K51" s="244"/>
      <c r="L51" s="244"/>
    </row>
    <row r="52" spans="1:12" ht="9" customHeight="1">
      <c r="B52" s="379"/>
      <c r="C52" s="30"/>
      <c r="D52" s="30"/>
      <c r="E52" s="30"/>
      <c r="F52" s="6"/>
      <c r="G52" s="7"/>
      <c r="H52" s="7"/>
      <c r="I52" s="244"/>
      <c r="J52" s="244"/>
      <c r="K52" s="244"/>
      <c r="L52" s="244"/>
    </row>
    <row r="53" spans="1:12" ht="9" customHeight="1">
      <c r="B53" s="379"/>
      <c r="C53" s="30"/>
      <c r="D53" s="30"/>
      <c r="E53" s="30"/>
      <c r="F53" s="6"/>
      <c r="G53" s="244"/>
      <c r="H53" s="244"/>
      <c r="I53" s="244"/>
      <c r="J53" s="244"/>
      <c r="K53" s="244"/>
      <c r="L53" s="244"/>
    </row>
    <row r="54" spans="1:12" ht="9" customHeight="1">
      <c r="A54" s="462"/>
      <c r="B54" s="379"/>
      <c r="C54" s="30"/>
      <c r="D54" s="30"/>
      <c r="E54" s="30"/>
      <c r="F54" s="6"/>
      <c r="G54" s="244"/>
      <c r="H54" s="244"/>
      <c r="I54" s="244"/>
      <c r="J54" s="244"/>
      <c r="K54" s="244"/>
      <c r="L54" s="244"/>
    </row>
    <row r="55" spans="1:12" ht="9" customHeight="1">
      <c r="A55" s="463"/>
      <c r="C55" s="30"/>
      <c r="D55" s="377"/>
      <c r="E55" s="377"/>
      <c r="F55" s="6"/>
      <c r="G55" s="244"/>
      <c r="H55" s="244"/>
      <c r="I55" s="244"/>
      <c r="J55" s="244"/>
      <c r="K55" s="244"/>
      <c r="L55" s="244"/>
    </row>
    <row r="56" spans="1:12" ht="9" customHeight="1">
      <c r="A56" s="462"/>
      <c r="C56" s="30"/>
      <c r="D56" s="377"/>
      <c r="E56" s="377"/>
      <c r="F56" s="6"/>
      <c r="G56" s="244"/>
      <c r="H56" s="244"/>
      <c r="I56" s="244"/>
      <c r="J56" s="244"/>
      <c r="K56" s="244"/>
      <c r="L56" s="244"/>
    </row>
    <row r="57" spans="1:12" ht="9" customHeight="1">
      <c r="A57" s="462"/>
      <c r="C57" s="30"/>
      <c r="D57" s="377"/>
      <c r="E57" s="377"/>
      <c r="F57" s="6"/>
      <c r="G57" s="244"/>
      <c r="H57" s="244"/>
      <c r="I57" s="244"/>
      <c r="J57" s="244"/>
      <c r="K57" s="244"/>
      <c r="L57" s="244"/>
    </row>
    <row r="58" spans="1:12" ht="9" customHeight="1">
      <c r="A58" s="462"/>
      <c r="B58" s="378"/>
      <c r="C58" s="30"/>
      <c r="D58" s="377"/>
      <c r="E58" s="377"/>
      <c r="F58" s="6"/>
      <c r="G58" s="244"/>
      <c r="H58" s="244"/>
      <c r="I58" s="244"/>
      <c r="J58" s="244"/>
      <c r="K58" s="244"/>
      <c r="L58" s="244"/>
    </row>
    <row r="59" spans="1:12" ht="9" customHeight="1">
      <c r="A59" s="462"/>
      <c r="B59" s="378"/>
      <c r="C59" s="30"/>
      <c r="D59" s="377"/>
      <c r="E59" s="377"/>
      <c r="F59" s="6"/>
      <c r="G59" s="244"/>
      <c r="H59" s="244"/>
      <c r="I59" s="244"/>
      <c r="J59" s="244"/>
      <c r="K59" s="244"/>
      <c r="L59" s="244"/>
    </row>
    <row r="60" spans="1:12" ht="9" customHeight="1">
      <c r="A60" s="462"/>
      <c r="B60" s="378"/>
      <c r="C60" s="30"/>
      <c r="D60" s="377"/>
      <c r="E60" s="377"/>
      <c r="F60" s="6"/>
      <c r="G60" s="244"/>
      <c r="H60" s="244"/>
      <c r="I60" s="244"/>
      <c r="J60" s="244"/>
      <c r="K60" s="244"/>
      <c r="L60" s="244"/>
    </row>
    <row r="61" spans="1:12" ht="9" customHeight="1">
      <c r="A61" s="315"/>
      <c r="B61" s="378"/>
      <c r="C61" s="30"/>
      <c r="D61" s="377"/>
      <c r="E61" s="377"/>
      <c r="F61" s="6"/>
      <c r="G61" s="244"/>
      <c r="H61" s="244"/>
      <c r="I61" s="244"/>
      <c r="J61" s="244"/>
      <c r="K61" s="244"/>
      <c r="L61" s="244"/>
    </row>
    <row r="62" spans="1:12" ht="9" customHeight="1">
      <c r="A62" s="462"/>
      <c r="B62" s="378"/>
      <c r="C62" s="30"/>
      <c r="D62" s="377"/>
      <c r="E62" s="377"/>
      <c r="F62" s="6"/>
      <c r="G62" s="244"/>
      <c r="H62" s="244"/>
      <c r="I62" s="244"/>
      <c r="J62" s="244"/>
      <c r="K62" s="244"/>
      <c r="L62" s="244"/>
    </row>
    <row r="63" spans="1:12" ht="9" customHeight="1">
      <c r="A63" s="462"/>
      <c r="B63" s="378"/>
      <c r="C63" s="30"/>
      <c r="D63" s="377"/>
      <c r="E63" s="377"/>
      <c r="F63" s="6"/>
      <c r="G63" s="244"/>
      <c r="H63" s="244"/>
      <c r="I63" s="244"/>
      <c r="J63" s="244"/>
      <c r="K63" s="244"/>
      <c r="L63" s="244"/>
    </row>
    <row r="64" spans="1:12" ht="9" customHeight="1">
      <c r="A64" s="462"/>
      <c r="B64" s="378"/>
      <c r="C64" s="30"/>
      <c r="D64" s="377"/>
      <c r="E64" s="377"/>
      <c r="F64" s="6"/>
      <c r="G64" s="244"/>
      <c r="H64" s="244"/>
      <c r="I64" s="244"/>
      <c r="J64" s="244"/>
      <c r="K64" s="244"/>
      <c r="L64" s="244"/>
    </row>
    <row r="65" spans="1:12" ht="9" customHeight="1">
      <c r="A65" s="462"/>
      <c r="C65" s="30"/>
      <c r="D65" s="377"/>
      <c r="E65" s="377"/>
      <c r="F65" s="6"/>
      <c r="G65" s="244"/>
      <c r="H65" s="244"/>
      <c r="I65" s="244"/>
      <c r="J65" s="244"/>
      <c r="K65" s="244"/>
      <c r="L65" s="244"/>
    </row>
    <row r="66" spans="1:12" ht="9" customHeight="1">
      <c r="A66" s="462"/>
      <c r="C66" s="30"/>
      <c r="D66" s="377"/>
      <c r="E66" s="377"/>
      <c r="F66" s="6"/>
      <c r="G66" s="244"/>
      <c r="H66" s="244"/>
      <c r="I66" s="244"/>
      <c r="J66" s="244"/>
      <c r="K66" s="244"/>
      <c r="L66" s="244"/>
    </row>
    <row r="67" spans="1:12" ht="9" customHeight="1">
      <c r="A67" s="315"/>
      <c r="C67" s="30"/>
      <c r="D67" s="377"/>
      <c r="E67" s="377"/>
      <c r="F67" s="6"/>
      <c r="G67" s="244"/>
      <c r="H67" s="244"/>
      <c r="I67" s="244"/>
      <c r="J67" s="244"/>
      <c r="K67" s="244"/>
      <c r="L67" s="244"/>
    </row>
    <row r="68" spans="1:12" ht="9" customHeight="1">
      <c r="A68" s="462"/>
      <c r="C68" s="30"/>
      <c r="D68" s="377"/>
      <c r="E68" s="377"/>
      <c r="F68" s="6"/>
      <c r="G68" s="244"/>
      <c r="H68" s="244"/>
      <c r="I68" s="244"/>
      <c r="J68" s="244"/>
      <c r="K68" s="244"/>
      <c r="L68" s="244"/>
    </row>
    <row r="69" spans="1:12" ht="9" customHeight="1">
      <c r="A69" s="462"/>
      <c r="C69" s="30"/>
      <c r="D69" s="377"/>
      <c r="E69" s="377"/>
      <c r="F69" s="6"/>
      <c r="G69" s="244"/>
      <c r="H69" s="244"/>
      <c r="I69" s="244"/>
      <c r="J69" s="244"/>
      <c r="K69" s="244"/>
      <c r="L69" s="244"/>
    </row>
    <row r="70" spans="1:12" ht="9" customHeight="1">
      <c r="A70" s="462"/>
      <c r="C70" s="30"/>
      <c r="D70" s="377"/>
      <c r="E70" s="377"/>
      <c r="F70" s="6"/>
      <c r="G70" s="244"/>
      <c r="H70" s="244"/>
      <c r="I70" s="244"/>
      <c r="J70" s="244"/>
      <c r="K70" s="244"/>
      <c r="L70" s="244"/>
    </row>
    <row r="71" spans="1:12" ht="9" customHeight="1">
      <c r="A71" s="462"/>
      <c r="C71" s="30"/>
      <c r="D71" s="377"/>
      <c r="E71" s="377"/>
      <c r="F71" s="6"/>
      <c r="G71" s="244"/>
      <c r="H71" s="244"/>
      <c r="I71" s="244"/>
      <c r="J71" s="244"/>
      <c r="K71" s="244"/>
      <c r="L71" s="244"/>
    </row>
    <row r="72" spans="1:12" ht="9" customHeight="1">
      <c r="A72" s="462"/>
      <c r="C72" s="30"/>
      <c r="D72" s="377"/>
      <c r="E72" s="377"/>
      <c r="F72" s="6"/>
      <c r="G72" s="244"/>
      <c r="H72" s="244"/>
      <c r="I72" s="244"/>
      <c r="J72" s="244"/>
      <c r="K72" s="244"/>
      <c r="L72" s="244"/>
    </row>
    <row r="73" spans="1:12" ht="9" customHeight="1">
      <c r="A73" s="315"/>
      <c r="C73" s="30"/>
      <c r="D73" s="377"/>
      <c r="E73" s="377"/>
      <c r="F73" s="6"/>
      <c r="G73" s="244"/>
      <c r="H73" s="244"/>
      <c r="I73" s="244"/>
      <c r="J73" s="244"/>
      <c r="K73" s="244"/>
      <c r="L73" s="244"/>
    </row>
    <row r="74" spans="1:12" ht="9" customHeight="1">
      <c r="A74" s="462"/>
      <c r="C74" s="30"/>
      <c r="D74" s="377"/>
      <c r="E74" s="377"/>
      <c r="F74" s="6"/>
      <c r="G74" s="244"/>
      <c r="H74" s="244"/>
      <c r="I74" s="244"/>
      <c r="J74" s="244"/>
      <c r="K74" s="244"/>
      <c r="L74" s="244"/>
    </row>
    <row r="75" spans="1:12" ht="9" customHeight="1">
      <c r="A75" s="462"/>
      <c r="C75" s="30"/>
      <c r="D75" s="377"/>
      <c r="E75" s="377"/>
      <c r="F75" s="6"/>
      <c r="G75" s="244"/>
      <c r="H75" s="244"/>
      <c r="I75" s="244"/>
      <c r="J75" s="244"/>
      <c r="K75" s="244"/>
      <c r="L75" s="244"/>
    </row>
    <row r="76" spans="1:12" ht="9" customHeight="1">
      <c r="A76" s="462"/>
      <c r="C76" s="30"/>
      <c r="D76" s="377"/>
      <c r="E76" s="377"/>
      <c r="F76" s="6"/>
      <c r="G76" s="244"/>
      <c r="H76" s="244"/>
      <c r="I76" s="244"/>
      <c r="J76" s="244"/>
      <c r="K76" s="244"/>
      <c r="L76" s="244"/>
    </row>
    <row r="77" spans="1:12" ht="9" customHeight="1">
      <c r="A77" s="462"/>
      <c r="C77" s="30"/>
      <c r="D77" s="377"/>
      <c r="E77" s="377"/>
      <c r="F77" s="6"/>
      <c r="G77" s="244"/>
      <c r="H77" s="244"/>
      <c r="I77" s="244"/>
      <c r="J77" s="244"/>
      <c r="K77" s="244"/>
      <c r="L77" s="244"/>
    </row>
    <row r="78" spans="1:12" ht="9" customHeight="1">
      <c r="A78" s="315"/>
      <c r="C78" s="30"/>
      <c r="D78" s="377"/>
      <c r="E78" s="377"/>
      <c r="F78" s="6"/>
      <c r="G78" s="244"/>
      <c r="H78" s="244"/>
      <c r="I78" s="244"/>
      <c r="J78" s="244"/>
      <c r="K78" s="244"/>
      <c r="L78" s="244"/>
    </row>
    <row r="79" spans="1:12" ht="9" customHeight="1">
      <c r="A79" s="464"/>
      <c r="C79" s="30"/>
      <c r="D79" s="377"/>
      <c r="E79" s="377"/>
      <c r="F79" s="6"/>
      <c r="G79" s="244"/>
      <c r="H79" s="244"/>
      <c r="I79" s="244"/>
      <c r="J79" s="244"/>
      <c r="K79" s="244"/>
      <c r="L79" s="244"/>
    </row>
    <row r="80" spans="1:12" ht="9" customHeight="1">
      <c r="A80" s="464"/>
      <c r="C80" s="30"/>
      <c r="D80" s="377"/>
      <c r="E80" s="377"/>
      <c r="F80" s="6"/>
      <c r="G80" s="244"/>
      <c r="H80" s="244"/>
      <c r="I80" s="244"/>
      <c r="J80" s="244"/>
      <c r="K80" s="244"/>
      <c r="L80" s="244"/>
    </row>
    <row r="81" spans="1:12" ht="9" customHeight="1">
      <c r="A81" s="464"/>
      <c r="C81" s="30"/>
      <c r="D81" s="377"/>
      <c r="E81" s="377"/>
      <c r="F81" s="6"/>
      <c r="G81" s="244"/>
      <c r="H81" s="244"/>
      <c r="I81" s="244"/>
      <c r="J81" s="244"/>
      <c r="K81" s="244"/>
      <c r="L81" s="244"/>
    </row>
    <row r="82" spans="1:12" ht="9" customHeight="1">
      <c r="A82" s="464"/>
      <c r="C82" s="30"/>
      <c r="D82" s="377"/>
      <c r="E82" s="377"/>
      <c r="F82" s="6"/>
      <c r="G82" s="244"/>
      <c r="H82" s="244"/>
      <c r="I82" s="244"/>
      <c r="J82" s="244"/>
      <c r="K82" s="244"/>
      <c r="L82" s="244"/>
    </row>
    <row r="83" spans="1:12" ht="9" customHeight="1">
      <c r="A83" s="465"/>
      <c r="C83" s="30"/>
      <c r="D83" s="377"/>
      <c r="E83" s="377"/>
      <c r="F83" s="6"/>
      <c r="G83" s="244"/>
      <c r="H83" s="244"/>
      <c r="I83" s="244"/>
      <c r="J83" s="244"/>
      <c r="K83" s="244"/>
      <c r="L83" s="244"/>
    </row>
    <row r="84" spans="1:12" ht="9" customHeight="1">
      <c r="A84" s="465"/>
      <c r="C84" s="30"/>
      <c r="D84" s="377"/>
      <c r="E84" s="377"/>
      <c r="F84" s="6"/>
      <c r="G84" s="244"/>
      <c r="H84" s="244"/>
      <c r="I84" s="244"/>
      <c r="J84" s="244"/>
      <c r="K84" s="244"/>
      <c r="L84" s="244"/>
    </row>
    <row r="85" spans="1:12" ht="9" customHeight="1">
      <c r="A85" s="463"/>
      <c r="C85" s="30"/>
      <c r="D85" s="377"/>
      <c r="E85" s="377"/>
      <c r="F85" s="6"/>
      <c r="G85" s="244"/>
      <c r="H85" s="244"/>
      <c r="I85" s="244"/>
      <c r="J85" s="244"/>
      <c r="K85" s="244"/>
      <c r="L85" s="244"/>
    </row>
    <row r="86" spans="1:12" ht="9" customHeight="1">
      <c r="A86" s="462"/>
      <c r="C86" s="30"/>
      <c r="D86" s="377"/>
      <c r="E86" s="377"/>
      <c r="F86" s="6"/>
      <c r="G86" s="244"/>
      <c r="H86" s="244"/>
      <c r="I86" s="244"/>
      <c r="J86" s="244"/>
      <c r="K86" s="244"/>
      <c r="L86" s="244"/>
    </row>
    <row r="87" spans="1:12" ht="9" customHeight="1">
      <c r="A87" s="462"/>
      <c r="C87" s="30"/>
      <c r="D87" s="377"/>
      <c r="E87" s="377"/>
      <c r="F87" s="6"/>
      <c r="G87" s="244"/>
      <c r="H87" s="244"/>
      <c r="I87" s="244"/>
      <c r="J87" s="244"/>
      <c r="K87" s="244"/>
      <c r="L87" s="244"/>
    </row>
    <row r="88" spans="1:12" ht="9" customHeight="1">
      <c r="A88" s="462"/>
      <c r="C88" s="30"/>
      <c r="D88" s="377"/>
      <c r="E88" s="377"/>
      <c r="F88" s="6"/>
      <c r="G88" s="244"/>
      <c r="H88" s="244"/>
      <c r="I88" s="244"/>
      <c r="J88" s="244"/>
      <c r="K88" s="244"/>
      <c r="L88" s="244"/>
    </row>
    <row r="89" spans="1:12" ht="9" customHeight="1">
      <c r="A89" s="462"/>
      <c r="C89" s="30"/>
      <c r="D89" s="377"/>
      <c r="E89" s="377"/>
      <c r="F89" s="6"/>
      <c r="G89" s="244"/>
      <c r="H89" s="244"/>
      <c r="I89" s="244"/>
      <c r="J89" s="244"/>
      <c r="K89" s="244"/>
      <c r="L89" s="244"/>
    </row>
    <row r="90" spans="1:12" ht="9" customHeight="1">
      <c r="A90" s="464"/>
      <c r="C90" s="30"/>
      <c r="D90" s="377"/>
      <c r="E90" s="377"/>
      <c r="F90" s="6"/>
      <c r="G90" s="244"/>
      <c r="H90" s="244"/>
      <c r="I90" s="244"/>
      <c r="J90" s="244"/>
      <c r="K90" s="244"/>
      <c r="L90" s="244"/>
    </row>
    <row r="91" spans="1:12" ht="9" customHeight="1">
      <c r="A91" s="463"/>
      <c r="C91" s="30"/>
      <c r="D91" s="377"/>
      <c r="E91" s="377"/>
      <c r="F91" s="6"/>
      <c r="G91" s="244"/>
      <c r="H91" s="244"/>
      <c r="I91" s="244"/>
      <c r="J91" s="244"/>
      <c r="K91" s="244"/>
      <c r="L91" s="244"/>
    </row>
    <row r="92" spans="1:12" ht="9" customHeight="1">
      <c r="A92" s="462"/>
      <c r="C92" s="30"/>
      <c r="D92" s="377"/>
      <c r="E92" s="377"/>
      <c r="F92" s="6"/>
      <c r="G92" s="244"/>
      <c r="H92" s="244"/>
      <c r="I92" s="244"/>
      <c r="J92" s="244"/>
      <c r="K92" s="244"/>
      <c r="L92" s="244"/>
    </row>
    <row r="93" spans="1:12" ht="9" customHeight="1">
      <c r="A93" s="462"/>
      <c r="C93" s="30"/>
      <c r="D93" s="377"/>
      <c r="E93" s="377"/>
      <c r="F93" s="6"/>
      <c r="G93" s="244"/>
      <c r="H93" s="244"/>
      <c r="I93" s="244"/>
      <c r="J93" s="244"/>
      <c r="K93" s="244"/>
      <c r="L93" s="244"/>
    </row>
    <row r="94" spans="1:12" ht="9" customHeight="1">
      <c r="A94" s="462"/>
      <c r="C94" s="30"/>
      <c r="D94" s="377"/>
      <c r="E94" s="377"/>
      <c r="F94" s="6"/>
      <c r="G94" s="244"/>
      <c r="H94" s="244"/>
      <c r="I94" s="244"/>
      <c r="J94" s="244"/>
      <c r="K94" s="244"/>
      <c r="L94" s="244"/>
    </row>
    <row r="95" spans="1:12" ht="9" customHeight="1">
      <c r="A95" s="462"/>
      <c r="C95" s="30"/>
      <c r="D95" s="377"/>
      <c r="E95" s="377"/>
      <c r="F95" s="6"/>
      <c r="G95" s="244"/>
      <c r="H95" s="244"/>
      <c r="I95" s="244"/>
      <c r="J95" s="244"/>
      <c r="K95" s="244"/>
      <c r="L95" s="244"/>
    </row>
    <row r="96" spans="1:12" ht="9" customHeight="1">
      <c r="A96" s="464"/>
      <c r="C96" s="30"/>
      <c r="D96" s="377"/>
      <c r="E96" s="377"/>
      <c r="F96" s="6"/>
      <c r="G96" s="244"/>
      <c r="H96" s="244"/>
      <c r="I96" s="244"/>
      <c r="J96" s="244"/>
      <c r="K96" s="244"/>
      <c r="L96" s="244"/>
    </row>
    <row r="97" spans="1:12" ht="9" customHeight="1">
      <c r="A97" s="463"/>
      <c r="C97" s="30"/>
      <c r="D97" s="377"/>
      <c r="E97" s="377"/>
      <c r="F97" s="6"/>
      <c r="G97" s="244"/>
      <c r="H97" s="244"/>
      <c r="I97" s="244"/>
      <c r="J97" s="244"/>
      <c r="K97" s="244"/>
      <c r="L97" s="244"/>
    </row>
    <row r="98" spans="1:12" ht="9" customHeight="1">
      <c r="A98" s="462"/>
      <c r="C98" s="30"/>
      <c r="D98" s="377"/>
      <c r="E98" s="377"/>
      <c r="F98" s="6"/>
      <c r="G98" s="244"/>
      <c r="H98" s="244"/>
      <c r="I98" s="244"/>
      <c r="J98" s="244"/>
      <c r="K98" s="244"/>
      <c r="L98" s="244"/>
    </row>
    <row r="99" spans="1:12" ht="9" customHeight="1">
      <c r="A99" s="462"/>
      <c r="C99" s="30"/>
      <c r="D99" s="377"/>
      <c r="E99" s="377"/>
      <c r="F99" s="6"/>
      <c r="G99" s="244"/>
      <c r="H99" s="244"/>
      <c r="I99" s="244"/>
      <c r="J99" s="244"/>
      <c r="K99" s="244"/>
      <c r="L99" s="244"/>
    </row>
    <row r="100" spans="1:12" ht="9" customHeight="1">
      <c r="A100" s="462"/>
      <c r="C100" s="379"/>
      <c r="F100" s="374"/>
    </row>
    <row r="101" spans="1:12" ht="9" customHeight="1">
      <c r="A101" s="462"/>
      <c r="C101" s="379"/>
      <c r="F101" s="374"/>
    </row>
    <row r="102" spans="1:12" ht="9" customHeight="1">
      <c r="A102" s="462"/>
      <c r="C102" s="379"/>
      <c r="F102" s="374"/>
    </row>
    <row r="103" spans="1:12" ht="9" customHeight="1">
      <c r="A103" s="462"/>
      <c r="C103" s="379"/>
      <c r="F103" s="374"/>
    </row>
    <row r="104" spans="1:12" ht="9" customHeight="1">
      <c r="A104" s="462"/>
      <c r="C104" s="379"/>
      <c r="F104" s="374"/>
    </row>
    <row r="105" spans="1:12" ht="9" customHeight="1">
      <c r="A105" s="462"/>
      <c r="C105" s="379"/>
      <c r="F105" s="374"/>
    </row>
    <row r="106" spans="1:12" ht="9" customHeight="1">
      <c r="A106" s="464"/>
      <c r="C106" s="379"/>
      <c r="F106" s="374"/>
    </row>
    <row r="107" spans="1:12" ht="9" customHeight="1">
      <c r="A107" s="463"/>
      <c r="C107" s="379"/>
      <c r="F107" s="374"/>
    </row>
    <row r="108" spans="1:12" ht="9" customHeight="1">
      <c r="A108" s="462"/>
      <c r="C108" s="379"/>
      <c r="F108" s="374"/>
    </row>
    <row r="109" spans="1:12" ht="9" customHeight="1">
      <c r="A109" s="462"/>
      <c r="C109" s="379"/>
      <c r="F109" s="374"/>
    </row>
    <row r="110" spans="1:12" ht="9" customHeight="1">
      <c r="A110" s="462"/>
      <c r="C110" s="379"/>
      <c r="F110" s="374"/>
    </row>
    <row r="111" spans="1:12" ht="9" customHeight="1">
      <c r="A111" s="462"/>
      <c r="C111" s="379"/>
      <c r="F111" s="374"/>
    </row>
    <row r="112" spans="1:12" ht="9" customHeight="1">
      <c r="A112" s="462"/>
      <c r="C112" s="379"/>
      <c r="F112" s="374"/>
    </row>
    <row r="113" spans="1:6" ht="9" customHeight="1">
      <c r="A113" s="462"/>
      <c r="C113" s="379"/>
      <c r="F113" s="374"/>
    </row>
    <row r="114" spans="1:6" ht="9" customHeight="1">
      <c r="A114" s="462"/>
      <c r="C114" s="379"/>
      <c r="F114" s="374"/>
    </row>
    <row r="115" spans="1:6" ht="9" customHeight="1">
      <c r="A115" s="462"/>
      <c r="C115" s="379"/>
      <c r="F115" s="374"/>
    </row>
    <row r="116" spans="1:6" ht="9" customHeight="1">
      <c r="A116" s="462"/>
      <c r="C116" s="379"/>
      <c r="F116" s="374"/>
    </row>
    <row r="117" spans="1:6" ht="9" customHeight="1">
      <c r="A117" s="463"/>
      <c r="C117" s="379"/>
      <c r="F117" s="374"/>
    </row>
    <row r="118" spans="1:6" ht="9" customHeight="1">
      <c r="A118" s="462"/>
      <c r="C118" s="379"/>
      <c r="F118" s="374"/>
    </row>
    <row r="119" spans="1:6" ht="9" customHeight="1">
      <c r="A119" s="462"/>
      <c r="C119" s="379"/>
      <c r="F119" s="374"/>
    </row>
    <row r="120" spans="1:6" ht="9" customHeight="1">
      <c r="A120" s="462"/>
      <c r="C120" s="379"/>
      <c r="F120" s="374"/>
    </row>
    <row r="121" spans="1:6">
      <c r="A121" s="466"/>
      <c r="C121" s="379"/>
      <c r="F121" s="374"/>
    </row>
    <row r="122" spans="1:6">
      <c r="A122" s="466"/>
      <c r="C122" s="379"/>
      <c r="F122" s="374"/>
    </row>
    <row r="123" spans="1:6">
      <c r="A123" s="466"/>
      <c r="C123" s="379"/>
      <c r="F123" s="374"/>
    </row>
    <row r="124" spans="1:6">
      <c r="A124" s="466"/>
      <c r="C124" s="379"/>
      <c r="F124" s="374"/>
    </row>
    <row r="125" spans="1:6">
      <c r="A125" s="466"/>
      <c r="C125" s="379"/>
      <c r="F125" s="374"/>
    </row>
    <row r="126" spans="1:6">
      <c r="A126" s="466"/>
      <c r="C126" s="379"/>
      <c r="F126" s="374"/>
    </row>
    <row r="127" spans="1:6">
      <c r="A127" s="466"/>
      <c r="C127" s="379"/>
      <c r="F127" s="374"/>
    </row>
    <row r="128" spans="1:6" ht="15.75">
      <c r="A128" s="38"/>
      <c r="C128" s="379"/>
      <c r="F128" s="374"/>
    </row>
    <row r="129" spans="1:6" ht="15.75">
      <c r="A129" s="38"/>
      <c r="C129" s="379"/>
      <c r="F129" s="374"/>
    </row>
    <row r="130" spans="1:6" ht="15.75">
      <c r="A130" s="38"/>
      <c r="C130" s="379"/>
      <c r="F130" s="374"/>
    </row>
    <row r="131" spans="1:6" ht="15.75">
      <c r="A131" s="38"/>
      <c r="C131" s="379"/>
      <c r="F131" s="374"/>
    </row>
    <row r="132" spans="1:6" ht="15.75">
      <c r="A132" s="38"/>
      <c r="C132" s="379"/>
      <c r="F132" s="374"/>
    </row>
    <row r="133" spans="1:6" ht="15.75">
      <c r="A133" s="38"/>
      <c r="C133" s="379"/>
      <c r="F133" s="374"/>
    </row>
    <row r="134" spans="1:6" ht="15.75">
      <c r="A134" s="38"/>
      <c r="C134" s="379"/>
      <c r="F134" s="374"/>
    </row>
    <row r="135" spans="1:6" ht="15.75">
      <c r="A135" s="38"/>
      <c r="C135" s="379"/>
      <c r="F135" s="374"/>
    </row>
    <row r="136" spans="1:6" ht="15.75">
      <c r="A136" s="38"/>
      <c r="C136" s="379"/>
      <c r="F136" s="374"/>
    </row>
    <row r="137" spans="1:6" ht="15.75">
      <c r="A137" s="38"/>
      <c r="C137" s="379"/>
      <c r="F137" s="374"/>
    </row>
    <row r="138" spans="1:6" ht="15.75">
      <c r="A138" s="38"/>
      <c r="C138" s="379"/>
      <c r="F138" s="374"/>
    </row>
    <row r="139" spans="1:6" ht="15.75">
      <c r="A139" s="38"/>
      <c r="C139" s="379"/>
      <c r="F139" s="374"/>
    </row>
    <row r="140" spans="1:6" ht="15.75">
      <c r="A140" s="38"/>
      <c r="C140" s="379"/>
      <c r="F140" s="374"/>
    </row>
    <row r="141" spans="1:6" ht="15.75">
      <c r="A141" s="38"/>
      <c r="C141" s="379"/>
      <c r="F141" s="374"/>
    </row>
    <row r="142" spans="1:6" ht="15.75">
      <c r="A142" s="38"/>
      <c r="C142" s="379"/>
      <c r="F142" s="374"/>
    </row>
    <row r="143" spans="1:6" ht="15.75">
      <c r="A143" s="38"/>
      <c r="C143" s="379"/>
      <c r="F143" s="374"/>
    </row>
    <row r="144" spans="1:6" ht="15.75">
      <c r="A144" s="38"/>
      <c r="C144" s="379"/>
      <c r="F144" s="374"/>
    </row>
    <row r="145" spans="1:6" ht="15.75">
      <c r="A145" s="38"/>
      <c r="C145" s="379"/>
      <c r="F145" s="374"/>
    </row>
    <row r="146" spans="1:6" ht="15.75">
      <c r="A146" s="38"/>
      <c r="C146" s="379"/>
      <c r="F146" s="374"/>
    </row>
    <row r="147" spans="1:6" ht="15.75">
      <c r="A147" s="38"/>
      <c r="C147" s="379"/>
      <c r="F147" s="374"/>
    </row>
    <row r="148" spans="1:6" ht="15.75">
      <c r="A148" s="38"/>
      <c r="C148" s="379"/>
      <c r="F148" s="374"/>
    </row>
    <row r="149" spans="1:6" ht="15.75">
      <c r="A149" s="38"/>
      <c r="C149" s="379"/>
      <c r="F149" s="374"/>
    </row>
    <row r="150" spans="1:6" ht="15.75">
      <c r="A150" s="38"/>
      <c r="C150" s="379"/>
      <c r="F150" s="374"/>
    </row>
    <row r="151" spans="1:6" ht="15.75">
      <c r="A151" s="38"/>
      <c r="C151" s="379"/>
      <c r="F151" s="374"/>
    </row>
    <row r="152" spans="1:6" ht="15.75">
      <c r="A152" s="38"/>
      <c r="C152" s="379"/>
      <c r="F152" s="374"/>
    </row>
    <row r="153" spans="1:6" ht="15.75">
      <c r="A153" s="38"/>
      <c r="C153" s="379"/>
      <c r="F153" s="374"/>
    </row>
    <row r="154" spans="1:6" ht="15.75">
      <c r="A154" s="38"/>
      <c r="C154" s="379"/>
      <c r="F154" s="374"/>
    </row>
    <row r="155" spans="1:6" ht="15.75">
      <c r="A155" s="38"/>
      <c r="C155" s="379"/>
      <c r="F155" s="374"/>
    </row>
    <row r="156" spans="1:6" ht="15.75">
      <c r="A156" s="38"/>
      <c r="C156" s="379"/>
      <c r="F156" s="374"/>
    </row>
    <row r="157" spans="1:6" ht="15.75">
      <c r="A157" s="38"/>
      <c r="C157" s="379"/>
      <c r="F157" s="374"/>
    </row>
    <row r="158" spans="1:6" ht="15.75">
      <c r="A158" s="38"/>
      <c r="C158" s="379"/>
      <c r="F158" s="374"/>
    </row>
    <row r="159" spans="1:6" ht="15.75">
      <c r="A159" s="38"/>
      <c r="C159" s="379"/>
      <c r="F159" s="374"/>
    </row>
    <row r="160" spans="1:6" ht="15.75">
      <c r="A160" s="38"/>
      <c r="C160" s="379"/>
      <c r="F160" s="374"/>
    </row>
    <row r="161" spans="1:6" ht="15.75">
      <c r="A161" s="38"/>
      <c r="C161" s="379"/>
      <c r="F161" s="374"/>
    </row>
    <row r="162" spans="1:6" ht="15.75">
      <c r="A162" s="38"/>
      <c r="C162" s="379"/>
      <c r="F162" s="374"/>
    </row>
    <row r="163" spans="1:6" ht="15.75">
      <c r="A163" s="38"/>
      <c r="C163" s="379"/>
      <c r="F163" s="374"/>
    </row>
    <row r="164" spans="1:6" ht="15.75">
      <c r="A164" s="38"/>
      <c r="C164" s="379"/>
      <c r="F164" s="374"/>
    </row>
    <row r="165" spans="1:6" ht="15.75">
      <c r="A165" s="38"/>
      <c r="C165" s="379"/>
      <c r="F165" s="374"/>
    </row>
    <row r="166" spans="1:6" ht="15.75">
      <c r="A166" s="38"/>
      <c r="C166" s="379"/>
      <c r="F166" s="374"/>
    </row>
    <row r="167" spans="1:6" ht="15.75">
      <c r="A167" s="38"/>
      <c r="C167" s="379"/>
      <c r="F167" s="374"/>
    </row>
    <row r="168" spans="1:6" ht="15.75">
      <c r="A168" s="38"/>
      <c r="C168" s="379"/>
      <c r="F168" s="374"/>
    </row>
    <row r="169" spans="1:6" ht="15.75">
      <c r="A169" s="38"/>
      <c r="C169" s="379"/>
      <c r="F169" s="374"/>
    </row>
    <row r="170" spans="1:6" ht="15.75">
      <c r="A170" s="38"/>
      <c r="C170" s="379"/>
      <c r="F170" s="374"/>
    </row>
    <row r="171" spans="1:6" ht="15.75">
      <c r="A171" s="38"/>
      <c r="C171" s="379"/>
      <c r="F171" s="374"/>
    </row>
    <row r="172" spans="1:6" ht="15.75">
      <c r="A172" s="38"/>
      <c r="C172" s="379"/>
      <c r="F172" s="374"/>
    </row>
    <row r="173" spans="1:6" ht="15.75">
      <c r="A173" s="38"/>
      <c r="C173" s="379"/>
      <c r="F173" s="374"/>
    </row>
    <row r="174" spans="1:6" ht="15.75">
      <c r="A174" s="38"/>
      <c r="C174" s="379"/>
      <c r="F174" s="374"/>
    </row>
    <row r="175" spans="1:6" ht="15.75">
      <c r="A175" s="38"/>
      <c r="C175" s="379"/>
      <c r="F175" s="374"/>
    </row>
    <row r="176" spans="1:6" ht="15.75">
      <c r="A176" s="38"/>
      <c r="C176" s="379"/>
      <c r="F176" s="374"/>
    </row>
    <row r="177" spans="1:6" ht="15.75">
      <c r="A177" s="38"/>
      <c r="C177" s="379"/>
      <c r="F177" s="374"/>
    </row>
    <row r="178" spans="1:6" ht="15.75">
      <c r="A178" s="38"/>
      <c r="C178" s="379"/>
      <c r="F178" s="374"/>
    </row>
    <row r="179" spans="1:6" ht="15.75">
      <c r="A179" s="38"/>
      <c r="C179" s="379"/>
      <c r="F179" s="374"/>
    </row>
    <row r="180" spans="1:6" ht="15.75">
      <c r="A180" s="38"/>
      <c r="C180" s="379"/>
      <c r="F180" s="374"/>
    </row>
    <row r="181" spans="1:6" ht="15.75">
      <c r="A181" s="38"/>
      <c r="C181" s="379"/>
      <c r="F181" s="374"/>
    </row>
    <row r="182" spans="1:6" ht="15.75">
      <c r="A182" s="38"/>
      <c r="C182" s="379"/>
      <c r="F182" s="374"/>
    </row>
    <row r="183" spans="1:6" ht="15.75">
      <c r="A183" s="38"/>
      <c r="C183" s="379"/>
      <c r="F183" s="374"/>
    </row>
    <row r="184" spans="1:6" ht="15.75">
      <c r="A184" s="38"/>
      <c r="C184" s="379"/>
      <c r="F184" s="374"/>
    </row>
    <row r="185" spans="1:6" ht="15.75">
      <c r="A185" s="38"/>
      <c r="C185" s="379"/>
      <c r="F185" s="374"/>
    </row>
    <row r="186" spans="1:6" ht="15.75">
      <c r="A186" s="38"/>
      <c r="C186" s="379"/>
      <c r="F186" s="374"/>
    </row>
    <row r="187" spans="1:6" ht="15.75">
      <c r="A187" s="38"/>
      <c r="C187" s="379"/>
      <c r="F187" s="374"/>
    </row>
    <row r="188" spans="1:6" ht="15.75">
      <c r="A188" s="38"/>
      <c r="C188" s="379"/>
      <c r="F188" s="374"/>
    </row>
    <row r="189" spans="1:6" ht="15.75">
      <c r="A189" s="38"/>
      <c r="C189" s="379"/>
      <c r="F189" s="374"/>
    </row>
    <row r="190" spans="1:6" ht="15.75">
      <c r="A190" s="38"/>
      <c r="C190" s="379"/>
      <c r="F190" s="374"/>
    </row>
    <row r="191" spans="1:6" ht="15.75">
      <c r="A191" s="38"/>
      <c r="C191" s="379"/>
      <c r="F191" s="374"/>
    </row>
    <row r="192" spans="1:6" ht="15.75">
      <c r="A192" s="38"/>
      <c r="C192" s="379"/>
      <c r="F192" s="374"/>
    </row>
    <row r="193" spans="1:6" ht="15.75">
      <c r="A193" s="38"/>
      <c r="C193" s="379"/>
      <c r="F193" s="374"/>
    </row>
    <row r="194" spans="1:6" ht="15.75">
      <c r="A194" s="38"/>
      <c r="C194" s="379"/>
      <c r="F194" s="374"/>
    </row>
    <row r="195" spans="1:6" ht="15.75">
      <c r="A195" s="38"/>
      <c r="C195" s="379"/>
      <c r="F195" s="374"/>
    </row>
    <row r="196" spans="1:6" ht="15.75">
      <c r="A196" s="38"/>
      <c r="C196" s="379"/>
      <c r="F196" s="374"/>
    </row>
    <row r="197" spans="1:6" ht="15.75">
      <c r="A197" s="38"/>
      <c r="C197" s="379"/>
      <c r="F197" s="374"/>
    </row>
    <row r="198" spans="1:6" ht="15.75">
      <c r="A198" s="38"/>
      <c r="C198" s="379"/>
      <c r="F198" s="374"/>
    </row>
    <row r="199" spans="1:6" ht="15.75">
      <c r="A199" s="38"/>
      <c r="C199" s="379"/>
      <c r="F199" s="374"/>
    </row>
    <row r="200" spans="1:6" ht="15.75">
      <c r="A200" s="38"/>
      <c r="C200" s="379"/>
      <c r="F200" s="374"/>
    </row>
    <row r="201" spans="1:6" ht="15.75">
      <c r="A201" s="38"/>
      <c r="C201" s="379"/>
      <c r="F201" s="374"/>
    </row>
    <row r="202" spans="1:6" ht="15.75">
      <c r="A202" s="38"/>
      <c r="C202" s="379"/>
      <c r="F202" s="374"/>
    </row>
    <row r="203" spans="1:6" ht="15.75">
      <c r="A203" s="38"/>
      <c r="C203" s="379"/>
      <c r="F203" s="374"/>
    </row>
    <row r="204" spans="1:6" ht="15.75">
      <c r="A204" s="38"/>
      <c r="C204" s="379"/>
      <c r="F204" s="374"/>
    </row>
    <row r="205" spans="1:6" ht="15.75">
      <c r="A205" s="38"/>
      <c r="C205" s="379"/>
      <c r="F205" s="374"/>
    </row>
    <row r="206" spans="1:6" ht="15.75">
      <c r="A206" s="38"/>
      <c r="C206" s="379"/>
      <c r="F206" s="374"/>
    </row>
    <row r="207" spans="1:6" ht="15.75">
      <c r="A207" s="38"/>
      <c r="C207" s="379"/>
      <c r="F207" s="374"/>
    </row>
    <row r="208" spans="1:6" ht="15.75">
      <c r="A208" s="38"/>
      <c r="C208" s="379"/>
      <c r="F208" s="374"/>
    </row>
    <row r="209" spans="1:6" ht="15.75">
      <c r="A209" s="38"/>
      <c r="C209" s="379"/>
      <c r="F209" s="374"/>
    </row>
    <row r="210" spans="1:6" ht="15.75">
      <c r="A210" s="38"/>
      <c r="C210" s="379"/>
      <c r="F210" s="374"/>
    </row>
    <row r="211" spans="1:6" ht="15.75">
      <c r="A211" s="38"/>
      <c r="C211" s="379"/>
      <c r="F211" s="374"/>
    </row>
    <row r="212" spans="1:6" ht="15.75">
      <c r="A212" s="38"/>
      <c r="C212" s="379"/>
      <c r="F212" s="374"/>
    </row>
    <row r="213" spans="1:6" ht="15.75">
      <c r="A213" s="38"/>
      <c r="C213" s="379"/>
      <c r="F213" s="374"/>
    </row>
    <row r="214" spans="1:6" ht="15.75">
      <c r="A214" s="38"/>
      <c r="C214" s="379"/>
      <c r="F214" s="374"/>
    </row>
    <row r="215" spans="1:6" ht="15.75">
      <c r="A215" s="38"/>
      <c r="C215" s="379"/>
      <c r="F215" s="374"/>
    </row>
    <row r="216" spans="1:6" ht="15.75">
      <c r="A216" s="38"/>
      <c r="C216" s="379"/>
      <c r="F216" s="374"/>
    </row>
    <row r="217" spans="1:6" ht="15.75">
      <c r="A217" s="38"/>
      <c r="C217" s="379"/>
      <c r="F217" s="374"/>
    </row>
    <row r="218" spans="1:6" ht="15.75">
      <c r="A218" s="38"/>
      <c r="C218" s="379"/>
      <c r="F218" s="374"/>
    </row>
    <row r="219" spans="1:6" ht="15.75">
      <c r="A219" s="39"/>
      <c r="C219" s="379"/>
      <c r="F219" s="374"/>
    </row>
    <row r="220" spans="1:6" ht="15.75">
      <c r="A220" s="39"/>
      <c r="C220" s="379"/>
      <c r="F220" s="374"/>
    </row>
    <row r="221" spans="1:6" ht="15.75">
      <c r="A221" s="39"/>
      <c r="C221" s="379"/>
      <c r="F221" s="374"/>
    </row>
    <row r="222" spans="1:6" ht="15.75">
      <c r="A222" s="39"/>
      <c r="C222" s="379"/>
    </row>
    <row r="223" spans="1:6" ht="15.75">
      <c r="A223" s="39"/>
      <c r="C223" s="379"/>
    </row>
    <row r="224" spans="1:6" ht="15.75">
      <c r="A224" s="39"/>
      <c r="C224" s="379"/>
    </row>
    <row r="225" spans="1:3" ht="15.75">
      <c r="A225" s="39"/>
      <c r="C225" s="379"/>
    </row>
    <row r="226" spans="1:3" ht="15.75">
      <c r="A226" s="39"/>
      <c r="C226" s="379"/>
    </row>
    <row r="227" spans="1:3" ht="15.75">
      <c r="A227" s="39"/>
      <c r="C227" s="379"/>
    </row>
    <row r="228" spans="1:3" ht="15.75">
      <c r="A228" s="39"/>
      <c r="C228" s="379"/>
    </row>
    <row r="229" spans="1:3" ht="15.75">
      <c r="A229" s="39"/>
      <c r="C229" s="379"/>
    </row>
    <row r="230" spans="1:3" ht="15.75">
      <c r="A230" s="39"/>
      <c r="C230" s="379"/>
    </row>
    <row r="231" spans="1:3" ht="15.75">
      <c r="A231" s="39"/>
      <c r="C231" s="379"/>
    </row>
    <row r="232" spans="1:3" ht="15.75">
      <c r="A232" s="39"/>
      <c r="C232" s="379"/>
    </row>
    <row r="233" spans="1:3" ht="15.75">
      <c r="A233" s="39"/>
      <c r="C233" s="379"/>
    </row>
    <row r="234" spans="1:3" ht="15.75">
      <c r="A234" s="39"/>
      <c r="C234" s="379"/>
    </row>
    <row r="235" spans="1:3" ht="15.75">
      <c r="A235" s="39"/>
      <c r="C235" s="379"/>
    </row>
    <row r="236" spans="1:3" ht="15.75">
      <c r="A236" s="39"/>
      <c r="C236" s="379"/>
    </row>
    <row r="237" spans="1:3" ht="15.75">
      <c r="A237" s="39"/>
      <c r="C237" s="379"/>
    </row>
    <row r="238" spans="1:3" ht="15.75">
      <c r="A238" s="39"/>
      <c r="C238" s="379"/>
    </row>
    <row r="239" spans="1:3" ht="15.75">
      <c r="A239" s="39"/>
      <c r="C239" s="379"/>
    </row>
    <row r="240" spans="1:3" ht="15.75">
      <c r="A240" s="39"/>
      <c r="C240" s="379"/>
    </row>
    <row r="241" spans="1:3" ht="15.75">
      <c r="A241" s="39"/>
      <c r="C241" s="379"/>
    </row>
    <row r="242" spans="1:3" ht="15.75">
      <c r="A242" s="39"/>
      <c r="C242" s="379"/>
    </row>
    <row r="243" spans="1:3" ht="15.75">
      <c r="A243" s="39"/>
      <c r="C243" s="379"/>
    </row>
    <row r="244" spans="1:3" ht="15.75">
      <c r="A244" s="39"/>
      <c r="C244" s="379"/>
    </row>
    <row r="245" spans="1:3" ht="15.75">
      <c r="A245" s="39"/>
      <c r="C245" s="379"/>
    </row>
    <row r="246" spans="1:3" ht="15.75">
      <c r="A246" s="39"/>
      <c r="C246" s="379"/>
    </row>
    <row r="247" spans="1:3" ht="15.75">
      <c r="A247" s="39"/>
      <c r="C247" s="379"/>
    </row>
    <row r="248" spans="1:3" ht="15.75">
      <c r="A248" s="39"/>
      <c r="C248" s="379"/>
    </row>
    <row r="249" spans="1:3" ht="15.75">
      <c r="A249" s="39"/>
      <c r="C249" s="379"/>
    </row>
    <row r="250" spans="1:3" ht="15.75">
      <c r="A250" s="39"/>
      <c r="C250" s="379"/>
    </row>
    <row r="251" spans="1:3" ht="15.75">
      <c r="A251" s="39"/>
      <c r="C251" s="379"/>
    </row>
    <row r="252" spans="1:3" ht="15.75">
      <c r="A252" s="39"/>
      <c r="C252" s="379"/>
    </row>
    <row r="253" spans="1:3" ht="15.75">
      <c r="A253" s="39"/>
      <c r="C253" s="379"/>
    </row>
    <row r="254" spans="1:3" ht="15.75">
      <c r="A254" s="39"/>
      <c r="C254" s="379"/>
    </row>
    <row r="255" spans="1:3" ht="15.75">
      <c r="A255" s="39"/>
      <c r="C255" s="379"/>
    </row>
    <row r="256" spans="1:3" ht="15.75">
      <c r="A256" s="39"/>
      <c r="C256" s="379"/>
    </row>
    <row r="257" spans="1:3" ht="15.75">
      <c r="A257" s="39"/>
      <c r="C257" s="379"/>
    </row>
    <row r="258" spans="1:3" ht="15.75">
      <c r="A258" s="39"/>
      <c r="C258" s="379"/>
    </row>
    <row r="259" spans="1:3" ht="15.75">
      <c r="A259" s="39"/>
      <c r="C259" s="379"/>
    </row>
    <row r="260" spans="1:3" ht="15.75">
      <c r="A260" s="39"/>
      <c r="C260" s="379"/>
    </row>
    <row r="261" spans="1:3" ht="15.75">
      <c r="A261" s="39"/>
      <c r="C261" s="379"/>
    </row>
    <row r="262" spans="1:3" ht="15.75">
      <c r="A262" s="39"/>
      <c r="C262" s="379"/>
    </row>
    <row r="263" spans="1:3" ht="15.75">
      <c r="A263" s="39"/>
      <c r="C263" s="379"/>
    </row>
    <row r="264" spans="1:3" ht="15.75">
      <c r="A264" s="39"/>
      <c r="C264" s="379"/>
    </row>
    <row r="265" spans="1:3" ht="15.75">
      <c r="A265" s="39"/>
      <c r="C265" s="379"/>
    </row>
    <row r="266" spans="1:3" ht="15.75">
      <c r="A266" s="39"/>
      <c r="C266" s="379"/>
    </row>
    <row r="267" spans="1:3" ht="15.75">
      <c r="A267" s="39"/>
      <c r="C267" s="379"/>
    </row>
    <row r="268" spans="1:3" ht="15.75">
      <c r="A268" s="39"/>
      <c r="C268" s="379"/>
    </row>
    <row r="269" spans="1:3" ht="15.75">
      <c r="A269" s="39"/>
      <c r="C269" s="379"/>
    </row>
    <row r="270" spans="1:3" ht="15.75">
      <c r="A270" s="39"/>
      <c r="C270" s="379"/>
    </row>
    <row r="271" spans="1:3" ht="15.75">
      <c r="A271" s="39"/>
      <c r="C271" s="379"/>
    </row>
    <row r="272" spans="1:3" ht="15.75">
      <c r="A272" s="39"/>
      <c r="C272" s="379"/>
    </row>
    <row r="273" spans="1:3" ht="15.75">
      <c r="A273" s="39"/>
      <c r="C273" s="379"/>
    </row>
    <row r="274" spans="1:3" ht="15.75">
      <c r="A274" s="39"/>
      <c r="C274" s="379"/>
    </row>
    <row r="275" spans="1:3" ht="15.75">
      <c r="A275" s="39"/>
      <c r="C275" s="379"/>
    </row>
    <row r="276" spans="1:3" ht="15.75">
      <c r="A276" s="39"/>
      <c r="C276" s="379"/>
    </row>
    <row r="277" spans="1:3" ht="15.75">
      <c r="A277" s="39"/>
      <c r="C277" s="379"/>
    </row>
    <row r="278" spans="1:3" ht="15.75">
      <c r="A278" s="39"/>
      <c r="C278" s="379"/>
    </row>
    <row r="279" spans="1:3" ht="15.75">
      <c r="A279" s="39"/>
      <c r="C279" s="379"/>
    </row>
    <row r="280" spans="1:3" ht="15.75">
      <c r="A280" s="39"/>
      <c r="C280" s="379"/>
    </row>
    <row r="281" spans="1:3" ht="15.75">
      <c r="A281" s="39"/>
      <c r="C281" s="379"/>
    </row>
    <row r="282" spans="1:3" ht="15.75">
      <c r="A282" s="39"/>
      <c r="C282" s="379"/>
    </row>
    <row r="283" spans="1:3" ht="15.75">
      <c r="A283" s="39"/>
      <c r="C283" s="379"/>
    </row>
    <row r="284" spans="1:3" ht="15.75">
      <c r="A284" s="39"/>
      <c r="C284" s="379"/>
    </row>
    <row r="285" spans="1:3" ht="15.75">
      <c r="A285" s="39"/>
      <c r="C285" s="379"/>
    </row>
    <row r="286" spans="1:3" ht="15.75">
      <c r="A286" s="39"/>
      <c r="C286" s="379"/>
    </row>
    <row r="287" spans="1:3" ht="15.75">
      <c r="A287" s="39"/>
      <c r="C287" s="379"/>
    </row>
    <row r="288" spans="1:3" ht="15.75">
      <c r="A288" s="39"/>
      <c r="C288" s="379"/>
    </row>
    <row r="289" spans="1:3" ht="15.75">
      <c r="A289" s="39"/>
      <c r="C289" s="379"/>
    </row>
    <row r="290" spans="1:3" ht="15.75">
      <c r="A290" s="39"/>
      <c r="C290" s="379"/>
    </row>
    <row r="291" spans="1:3" ht="15.75">
      <c r="A291" s="39"/>
    </row>
    <row r="292" spans="1:3" ht="15.75">
      <c r="A292" s="39"/>
    </row>
    <row r="293" spans="1:3" ht="15.75">
      <c r="A293" s="39"/>
    </row>
    <row r="294" spans="1:3" ht="15.75">
      <c r="A294" s="39"/>
    </row>
    <row r="295" spans="1:3" ht="15.75">
      <c r="A295" s="39"/>
    </row>
    <row r="296" spans="1:3" ht="15.75">
      <c r="A296" s="39"/>
    </row>
    <row r="297" spans="1:3" ht="15.75">
      <c r="A297" s="39"/>
    </row>
    <row r="298" spans="1:3" ht="15.75">
      <c r="A298" s="39"/>
    </row>
    <row r="299" spans="1:3" ht="15.75">
      <c r="A299" s="39"/>
    </row>
    <row r="300" spans="1:3" ht="15.75">
      <c r="A300" s="39"/>
    </row>
    <row r="301" spans="1:3" ht="15.75">
      <c r="A301" s="39"/>
    </row>
    <row r="302" spans="1:3" ht="15.75">
      <c r="A302" s="39"/>
    </row>
    <row r="303" spans="1:3" ht="15.75">
      <c r="A303" s="39"/>
    </row>
    <row r="304" spans="1:3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</sheetData>
  <mergeCells count="4">
    <mergeCell ref="A2:F2"/>
    <mergeCell ref="A3:F3"/>
    <mergeCell ref="A4:F4"/>
    <mergeCell ref="A5:F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64"/>
  <sheetViews>
    <sheetView zoomScale="70" zoomScaleNormal="70" workbookViewId="0"/>
  </sheetViews>
  <sheetFormatPr defaultRowHeight="12.75"/>
  <cols>
    <col min="1" max="1" width="75.28515625" style="445" customWidth="1"/>
    <col min="2" max="4" width="17.5703125" style="367" customWidth="1"/>
    <col min="5" max="5" width="19.85546875" style="367" customWidth="1"/>
    <col min="6" max="6" width="11.5703125" style="367" customWidth="1"/>
    <col min="7" max="7" width="2.5703125" style="316" customWidth="1"/>
    <col min="8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  <c r="F1" s="366"/>
      <c r="G1" s="364"/>
    </row>
    <row r="2" spans="1:26" s="25" customFormat="1" ht="23.25">
      <c r="A2" s="1251" t="s">
        <v>363</v>
      </c>
      <c r="B2" s="1251"/>
      <c r="C2" s="1251"/>
      <c r="D2" s="1251"/>
      <c r="E2" s="1251"/>
      <c r="F2" s="1251"/>
      <c r="G2" s="364"/>
    </row>
    <row r="3" spans="1:26" s="25" customFormat="1" ht="24.95" customHeight="1">
      <c r="A3" s="1251" t="s">
        <v>282</v>
      </c>
      <c r="B3" s="1251"/>
      <c r="C3" s="1251"/>
      <c r="D3" s="1251"/>
      <c r="E3" s="1251"/>
      <c r="F3" s="1251"/>
      <c r="G3" s="364"/>
    </row>
    <row r="4" spans="1:26" s="25" customFormat="1" ht="24.95" customHeight="1">
      <c r="A4" s="1251" t="s">
        <v>922</v>
      </c>
      <c r="B4" s="1251"/>
      <c r="C4" s="1251"/>
      <c r="D4" s="1251"/>
      <c r="E4" s="1251"/>
      <c r="F4" s="1251"/>
      <c r="G4" s="364"/>
    </row>
    <row r="5" spans="1:26" s="25" customFormat="1" ht="23.25">
      <c r="A5" s="1252" t="s">
        <v>75</v>
      </c>
      <c r="B5" s="1252"/>
      <c r="C5" s="1252"/>
      <c r="D5" s="1252"/>
      <c r="E5" s="1252"/>
      <c r="F5" s="1252"/>
      <c r="G5" s="364"/>
    </row>
    <row r="6" spans="1:26" ht="7.5" customHeight="1">
      <c r="A6" s="543"/>
    </row>
    <row r="7" spans="1:26" ht="36" customHeight="1">
      <c r="A7" s="697" t="s">
        <v>283</v>
      </c>
      <c r="B7" s="368" t="s">
        <v>364</v>
      </c>
      <c r="C7" s="368" t="s">
        <v>365</v>
      </c>
      <c r="D7" s="368" t="s">
        <v>366</v>
      </c>
      <c r="E7" s="369" t="s">
        <v>370</v>
      </c>
      <c r="F7" s="370" t="s">
        <v>116</v>
      </c>
      <c r="G7" s="615"/>
      <c r="Y7" s="239">
        <v>1</v>
      </c>
      <c r="Z7" s="239">
        <v>1</v>
      </c>
    </row>
    <row r="8" spans="1:26" ht="30.75" customHeight="1">
      <c r="A8" s="885" t="s">
        <v>284</v>
      </c>
      <c r="B8" s="547">
        <v>1906300.3929699999</v>
      </c>
      <c r="C8" s="547">
        <v>764939.1373200001</v>
      </c>
      <c r="D8" s="547">
        <v>236949.75732</v>
      </c>
      <c r="E8" s="547">
        <v>2908189.28761</v>
      </c>
      <c r="F8" s="758">
        <v>0.9858919565122789</v>
      </c>
      <c r="G8" s="792"/>
      <c r="H8" s="244"/>
      <c r="I8" s="244"/>
      <c r="J8" s="244"/>
      <c r="K8" s="244"/>
      <c r="L8" s="244"/>
    </row>
    <row r="9" spans="1:26" ht="30.75" customHeight="1">
      <c r="A9" s="885" t="s">
        <v>285</v>
      </c>
      <c r="B9" s="547">
        <v>0</v>
      </c>
      <c r="C9" s="547">
        <v>0</v>
      </c>
      <c r="D9" s="547">
        <v>0</v>
      </c>
      <c r="E9" s="547">
        <v>0</v>
      </c>
      <c r="F9" s="758">
        <v>0</v>
      </c>
      <c r="G9" s="792"/>
      <c r="H9" s="244"/>
      <c r="I9" s="244"/>
      <c r="J9" s="244"/>
      <c r="K9" s="244"/>
      <c r="L9" s="244"/>
    </row>
    <row r="10" spans="1:26" ht="30.75" customHeight="1">
      <c r="A10" s="885" t="s">
        <v>286</v>
      </c>
      <c r="B10" s="547">
        <v>20.520529999999997</v>
      </c>
      <c r="C10" s="547">
        <v>0</v>
      </c>
      <c r="D10" s="547">
        <v>0</v>
      </c>
      <c r="E10" s="547">
        <v>20.520529999999997</v>
      </c>
      <c r="F10" s="758">
        <v>6.9565710720965886E-6</v>
      </c>
      <c r="G10" s="792"/>
      <c r="H10" s="244"/>
      <c r="I10" s="244"/>
      <c r="J10" s="244"/>
      <c r="K10" s="244"/>
      <c r="L10" s="244"/>
    </row>
    <row r="11" spans="1:26" ht="30.75" customHeight="1">
      <c r="A11" s="885" t="s">
        <v>287</v>
      </c>
      <c r="B11" s="547">
        <v>0</v>
      </c>
      <c r="C11" s="547">
        <v>0</v>
      </c>
      <c r="D11" s="547">
        <v>0</v>
      </c>
      <c r="E11" s="547">
        <v>0</v>
      </c>
      <c r="F11" s="758">
        <v>0</v>
      </c>
      <c r="G11" s="792"/>
      <c r="H11" s="244"/>
      <c r="I11" s="244"/>
      <c r="J11" s="244"/>
      <c r="K11" s="244"/>
      <c r="L11" s="244"/>
    </row>
    <row r="12" spans="1:26" s="241" customFormat="1" ht="30.75" customHeight="1">
      <c r="A12" s="885" t="s">
        <v>288</v>
      </c>
      <c r="B12" s="547">
        <v>1439.1446599999999</v>
      </c>
      <c r="C12" s="547">
        <v>8766.1291199999996</v>
      </c>
      <c r="D12" s="547">
        <v>0</v>
      </c>
      <c r="E12" s="547">
        <v>10205.27378</v>
      </c>
      <c r="F12" s="758">
        <v>3.4596432139313072E-3</v>
      </c>
      <c r="G12" s="886"/>
      <c r="H12" s="244"/>
      <c r="I12" s="244"/>
      <c r="J12" s="244"/>
      <c r="K12" s="244"/>
      <c r="L12" s="244"/>
    </row>
    <row r="13" spans="1:26" ht="30.75" customHeight="1">
      <c r="A13" s="885" t="s">
        <v>289</v>
      </c>
      <c r="B13" s="547">
        <v>0</v>
      </c>
      <c r="C13" s="547">
        <v>0</v>
      </c>
      <c r="D13" s="547">
        <v>0</v>
      </c>
      <c r="E13" s="547">
        <v>0</v>
      </c>
      <c r="F13" s="758">
        <v>0</v>
      </c>
      <c r="G13" s="792"/>
      <c r="H13" s="244"/>
      <c r="I13" s="244"/>
      <c r="J13" s="244"/>
      <c r="K13" s="244"/>
      <c r="L13" s="244"/>
    </row>
    <row r="14" spans="1:26" ht="30.75" customHeight="1">
      <c r="A14" s="885" t="s">
        <v>290</v>
      </c>
      <c r="B14" s="547">
        <v>483.822</v>
      </c>
      <c r="C14" s="547">
        <v>8740.4422100000011</v>
      </c>
      <c r="D14" s="547">
        <v>0</v>
      </c>
      <c r="E14" s="547">
        <v>9224.2642100000012</v>
      </c>
      <c r="F14" s="758">
        <v>3.1270756439849218E-3</v>
      </c>
      <c r="G14" s="792"/>
      <c r="H14" s="244"/>
      <c r="I14" s="244"/>
      <c r="J14" s="244"/>
      <c r="K14" s="244"/>
      <c r="L14" s="244"/>
    </row>
    <row r="15" spans="1:26" ht="30.75" customHeight="1">
      <c r="A15" s="885" t="s">
        <v>291</v>
      </c>
      <c r="B15" s="547">
        <v>955.32266000000004</v>
      </c>
      <c r="C15" s="547">
        <v>25.686910000000001</v>
      </c>
      <c r="D15" s="547">
        <v>0</v>
      </c>
      <c r="E15" s="547">
        <v>981.00957000000005</v>
      </c>
      <c r="F15" s="758">
        <v>3.3256756994638612E-4</v>
      </c>
      <c r="G15" s="792"/>
      <c r="H15" s="244"/>
      <c r="I15" s="244"/>
      <c r="J15" s="244"/>
      <c r="K15" s="244"/>
      <c r="L15" s="244"/>
    </row>
    <row r="16" spans="1:26" s="241" customFormat="1" ht="30.75" customHeight="1">
      <c r="A16" s="885" t="s">
        <v>292</v>
      </c>
      <c r="B16" s="547">
        <v>0</v>
      </c>
      <c r="C16" s="547">
        <v>0</v>
      </c>
      <c r="D16" s="547">
        <v>0</v>
      </c>
      <c r="E16" s="547">
        <v>0</v>
      </c>
      <c r="F16" s="758">
        <v>0</v>
      </c>
      <c r="G16" s="886"/>
      <c r="H16" s="244"/>
      <c r="I16" s="244"/>
      <c r="J16" s="244"/>
      <c r="K16" s="244"/>
      <c r="L16" s="244"/>
    </row>
    <row r="17" spans="1:12" ht="30.75" customHeight="1">
      <c r="A17" s="885" t="s">
        <v>293</v>
      </c>
      <c r="B17" s="547">
        <v>0</v>
      </c>
      <c r="C17" s="547">
        <v>0</v>
      </c>
      <c r="D17" s="547">
        <v>0</v>
      </c>
      <c r="E17" s="547">
        <v>0</v>
      </c>
      <c r="F17" s="758">
        <v>0</v>
      </c>
      <c r="G17" s="792"/>
      <c r="H17" s="244"/>
      <c r="I17" s="244"/>
      <c r="J17" s="244"/>
      <c r="K17" s="244"/>
      <c r="L17" s="244"/>
    </row>
    <row r="18" spans="1:12" ht="30.75" customHeight="1">
      <c r="A18" s="885" t="s">
        <v>294</v>
      </c>
      <c r="B18" s="547">
        <v>0</v>
      </c>
      <c r="C18" s="547">
        <v>0</v>
      </c>
      <c r="D18" s="547">
        <v>0</v>
      </c>
      <c r="E18" s="547">
        <v>0</v>
      </c>
      <c r="F18" s="758">
        <v>0</v>
      </c>
      <c r="G18" s="792"/>
      <c r="H18" s="244"/>
      <c r="I18" s="244"/>
      <c r="J18" s="244"/>
      <c r="K18" s="244"/>
      <c r="L18" s="244"/>
    </row>
    <row r="19" spans="1:12" ht="30.75" customHeight="1">
      <c r="A19" s="885" t="s">
        <v>295</v>
      </c>
      <c r="B19" s="547">
        <v>0</v>
      </c>
      <c r="C19" s="547">
        <v>0</v>
      </c>
      <c r="D19" s="547">
        <v>0</v>
      </c>
      <c r="E19" s="547">
        <v>0</v>
      </c>
      <c r="F19" s="758">
        <v>0</v>
      </c>
      <c r="G19" s="792"/>
      <c r="H19" s="244"/>
      <c r="I19" s="244"/>
      <c r="J19" s="244"/>
      <c r="K19" s="244"/>
      <c r="L19" s="244"/>
    </row>
    <row r="20" spans="1:12" ht="30.75" customHeight="1">
      <c r="A20" s="885" t="s">
        <v>296</v>
      </c>
      <c r="B20" s="547">
        <v>0</v>
      </c>
      <c r="C20" s="547">
        <v>0</v>
      </c>
      <c r="D20" s="547">
        <v>0</v>
      </c>
      <c r="E20" s="547">
        <v>0</v>
      </c>
      <c r="F20" s="758">
        <v>0</v>
      </c>
      <c r="G20" s="792"/>
      <c r="H20" s="244"/>
      <c r="I20" s="244"/>
      <c r="J20" s="244"/>
      <c r="K20" s="244"/>
      <c r="L20" s="244"/>
    </row>
    <row r="21" spans="1:12" s="241" customFormat="1" ht="30.75" customHeight="1">
      <c r="A21" s="885" t="s">
        <v>297</v>
      </c>
      <c r="B21" s="547">
        <v>3638.3053300000001</v>
      </c>
      <c r="C21" s="547">
        <v>9001.6617299999998</v>
      </c>
      <c r="D21" s="547">
        <v>8.8672000000000004</v>
      </c>
      <c r="E21" s="547">
        <v>12648.83426</v>
      </c>
      <c r="F21" s="758">
        <v>4.2880234822814164E-3</v>
      </c>
      <c r="G21" s="886"/>
      <c r="H21" s="244"/>
      <c r="I21" s="244"/>
      <c r="J21" s="244"/>
      <c r="K21" s="244"/>
      <c r="L21" s="244"/>
    </row>
    <row r="22" spans="1:12" ht="30.75" customHeight="1">
      <c r="A22" s="885" t="s">
        <v>298</v>
      </c>
      <c r="B22" s="547">
        <v>0</v>
      </c>
      <c r="C22" s="547">
        <v>0</v>
      </c>
      <c r="D22" s="547">
        <v>0</v>
      </c>
      <c r="E22" s="547">
        <v>0</v>
      </c>
      <c r="F22" s="758">
        <v>0</v>
      </c>
      <c r="G22" s="792"/>
      <c r="H22" s="244"/>
      <c r="I22" s="244"/>
      <c r="J22" s="244"/>
      <c r="K22" s="244"/>
      <c r="L22" s="244"/>
    </row>
    <row r="23" spans="1:12" ht="30.75" customHeight="1">
      <c r="A23" s="885" t="s">
        <v>299</v>
      </c>
      <c r="B23" s="547">
        <v>0</v>
      </c>
      <c r="C23" s="547">
        <v>0</v>
      </c>
      <c r="D23" s="547">
        <v>8.8672000000000004</v>
      </c>
      <c r="E23" s="547">
        <v>8.8672000000000004</v>
      </c>
      <c r="F23" s="758">
        <v>3.0060289383605043E-6</v>
      </c>
      <c r="G23" s="792"/>
      <c r="H23" s="244"/>
      <c r="I23" s="244"/>
      <c r="J23" s="244"/>
      <c r="K23" s="244"/>
      <c r="L23" s="244"/>
    </row>
    <row r="24" spans="1:12" ht="30.75" customHeight="1">
      <c r="A24" s="885" t="s">
        <v>300</v>
      </c>
      <c r="B24" s="547">
        <v>0</v>
      </c>
      <c r="C24" s="547">
        <v>0</v>
      </c>
      <c r="D24" s="547">
        <v>0</v>
      </c>
      <c r="E24" s="547">
        <v>0</v>
      </c>
      <c r="F24" s="758">
        <v>0</v>
      </c>
      <c r="G24" s="792"/>
      <c r="H24" s="244"/>
      <c r="I24" s="244"/>
      <c r="J24" s="244"/>
      <c r="K24" s="244"/>
      <c r="L24" s="244"/>
    </row>
    <row r="25" spans="1:12" ht="30.75" customHeight="1">
      <c r="A25" s="885" t="s">
        <v>301</v>
      </c>
      <c r="B25" s="547">
        <v>0</v>
      </c>
      <c r="C25" s="547">
        <v>0</v>
      </c>
      <c r="D25" s="547">
        <v>0</v>
      </c>
      <c r="E25" s="547">
        <v>0</v>
      </c>
      <c r="F25" s="758">
        <v>0</v>
      </c>
      <c r="G25" s="792"/>
      <c r="H25" s="244"/>
      <c r="I25" s="244"/>
      <c r="J25" s="244"/>
      <c r="K25" s="244"/>
      <c r="L25" s="244"/>
    </row>
    <row r="26" spans="1:12" ht="30.75" customHeight="1">
      <c r="A26" s="346" t="s">
        <v>302</v>
      </c>
      <c r="B26" s="547">
        <v>0</v>
      </c>
      <c r="C26" s="547">
        <v>0</v>
      </c>
      <c r="D26" s="547">
        <v>0</v>
      </c>
      <c r="E26" s="547">
        <v>0</v>
      </c>
      <c r="F26" s="758">
        <v>0</v>
      </c>
      <c r="G26" s="792"/>
      <c r="H26" s="244"/>
      <c r="I26" s="244"/>
      <c r="J26" s="244"/>
      <c r="K26" s="244"/>
      <c r="L26" s="244"/>
    </row>
    <row r="27" spans="1:12" ht="27" customHeight="1">
      <c r="A27" s="885" t="s">
        <v>303</v>
      </c>
      <c r="B27" s="547">
        <v>3638.3053300000001</v>
      </c>
      <c r="C27" s="547">
        <v>9001.6617299999998</v>
      </c>
      <c r="D27" s="547">
        <v>0</v>
      </c>
      <c r="E27" s="547">
        <v>12639.967059999999</v>
      </c>
      <c r="F27" s="758">
        <v>4.2850174533430553E-3</v>
      </c>
      <c r="G27" s="792"/>
      <c r="H27" s="244"/>
      <c r="I27" s="244"/>
      <c r="J27" s="244"/>
      <c r="K27" s="244"/>
      <c r="L27" s="244"/>
    </row>
    <row r="28" spans="1:12" s="241" customFormat="1" ht="30.75" customHeight="1">
      <c r="A28" s="885" t="s">
        <v>304</v>
      </c>
      <c r="B28" s="547">
        <v>129.86709999999999</v>
      </c>
      <c r="C28" s="547">
        <v>6400.2365</v>
      </c>
      <c r="D28" s="547">
        <v>8242.2960399999993</v>
      </c>
      <c r="E28" s="547">
        <v>14772.39964</v>
      </c>
      <c r="F28" s="758">
        <v>5.0079236745383315E-3</v>
      </c>
      <c r="G28" s="886"/>
      <c r="H28" s="244"/>
      <c r="I28" s="244"/>
      <c r="J28" s="244"/>
      <c r="K28" s="244"/>
      <c r="L28" s="244"/>
    </row>
    <row r="29" spans="1:12" ht="30.75" customHeight="1">
      <c r="A29" s="885" t="s">
        <v>305</v>
      </c>
      <c r="B29" s="547">
        <v>0</v>
      </c>
      <c r="C29" s="547">
        <v>0</v>
      </c>
      <c r="D29" s="547">
        <v>0</v>
      </c>
      <c r="E29" s="547">
        <v>0</v>
      </c>
      <c r="F29" s="758">
        <v>0</v>
      </c>
      <c r="G29" s="792"/>
      <c r="H29" s="244"/>
      <c r="I29" s="244"/>
      <c r="J29" s="244"/>
      <c r="K29" s="244"/>
      <c r="L29" s="244"/>
    </row>
    <row r="30" spans="1:12" ht="30.75" customHeight="1">
      <c r="A30" s="885" t="s">
        <v>306</v>
      </c>
      <c r="B30" s="547">
        <v>129.86709999999999</v>
      </c>
      <c r="C30" s="547">
        <v>6400.2365</v>
      </c>
      <c r="D30" s="547">
        <v>8242.2960399999993</v>
      </c>
      <c r="E30" s="547">
        <v>14772.39964</v>
      </c>
      <c r="F30" s="758">
        <v>5.0079236745383315E-3</v>
      </c>
      <c r="G30" s="792"/>
      <c r="H30" s="244"/>
      <c r="I30" s="244"/>
      <c r="J30" s="244"/>
      <c r="K30" s="244"/>
      <c r="L30" s="244"/>
    </row>
    <row r="31" spans="1:12" ht="30.75" customHeight="1">
      <c r="A31" s="885" t="s">
        <v>307</v>
      </c>
      <c r="B31" s="547">
        <v>0</v>
      </c>
      <c r="C31" s="547">
        <v>0</v>
      </c>
      <c r="D31" s="547">
        <v>0</v>
      </c>
      <c r="E31" s="547">
        <v>0</v>
      </c>
      <c r="F31" s="758">
        <v>0</v>
      </c>
      <c r="G31" s="792"/>
      <c r="H31" s="244"/>
      <c r="I31" s="244"/>
      <c r="J31" s="244"/>
      <c r="K31" s="244"/>
      <c r="L31" s="244"/>
    </row>
    <row r="32" spans="1:12" ht="30.75" customHeight="1">
      <c r="A32" s="885" t="s">
        <v>308</v>
      </c>
      <c r="B32" s="547">
        <v>0</v>
      </c>
      <c r="C32" s="547">
        <v>0</v>
      </c>
      <c r="D32" s="547">
        <v>0</v>
      </c>
      <c r="E32" s="547">
        <v>0</v>
      </c>
      <c r="F32" s="758">
        <v>0</v>
      </c>
      <c r="G32" s="792"/>
      <c r="H32" s="244"/>
      <c r="I32" s="244"/>
      <c r="J32" s="244"/>
      <c r="K32" s="244"/>
      <c r="L32" s="244"/>
    </row>
    <row r="33" spans="1:12" s="241" customFormat="1" ht="30.75" customHeight="1">
      <c r="A33" s="885" t="s">
        <v>309</v>
      </c>
      <c r="B33" s="547">
        <v>0</v>
      </c>
      <c r="C33" s="547">
        <v>0</v>
      </c>
      <c r="D33" s="547">
        <v>0</v>
      </c>
      <c r="E33" s="547">
        <v>0</v>
      </c>
      <c r="F33" s="758">
        <v>0</v>
      </c>
      <c r="G33" s="886"/>
      <c r="H33" s="244"/>
      <c r="I33" s="244"/>
      <c r="J33" s="244"/>
      <c r="K33" s="244"/>
      <c r="L33" s="244"/>
    </row>
    <row r="34" spans="1:12" ht="30.75" customHeight="1">
      <c r="A34" s="885" t="s">
        <v>310</v>
      </c>
      <c r="B34" s="547">
        <v>0</v>
      </c>
      <c r="C34" s="547">
        <v>0</v>
      </c>
      <c r="D34" s="547">
        <v>0</v>
      </c>
      <c r="E34" s="547">
        <v>0</v>
      </c>
      <c r="F34" s="758">
        <v>0</v>
      </c>
      <c r="G34" s="792"/>
      <c r="H34" s="244"/>
      <c r="I34" s="244"/>
      <c r="J34" s="244"/>
      <c r="K34" s="244"/>
      <c r="L34" s="244"/>
    </row>
    <row r="35" spans="1:12" ht="30.75" customHeight="1">
      <c r="A35" s="885" t="s">
        <v>311</v>
      </c>
      <c r="B35" s="547">
        <v>0</v>
      </c>
      <c r="C35" s="547">
        <v>0</v>
      </c>
      <c r="D35" s="547">
        <v>0</v>
      </c>
      <c r="E35" s="547">
        <v>0</v>
      </c>
      <c r="F35" s="758">
        <v>0</v>
      </c>
      <c r="G35" s="792"/>
      <c r="H35" s="244"/>
      <c r="I35" s="244"/>
      <c r="J35" s="244"/>
      <c r="K35" s="244"/>
      <c r="L35" s="244"/>
    </row>
    <row r="36" spans="1:12" ht="30.75" customHeight="1">
      <c r="A36" s="885" t="s">
        <v>312</v>
      </c>
      <c r="B36" s="547">
        <v>0</v>
      </c>
      <c r="C36" s="547">
        <v>0</v>
      </c>
      <c r="D36" s="547">
        <v>0</v>
      </c>
      <c r="E36" s="547">
        <v>0</v>
      </c>
      <c r="F36" s="758">
        <v>0</v>
      </c>
      <c r="G36" s="792"/>
      <c r="H36" s="244"/>
      <c r="I36" s="244"/>
      <c r="J36" s="244"/>
      <c r="K36" s="244"/>
      <c r="L36" s="244"/>
    </row>
    <row r="37" spans="1:12" ht="30.75" customHeight="1">
      <c r="A37" s="885" t="s">
        <v>313</v>
      </c>
      <c r="B37" s="547">
        <v>0</v>
      </c>
      <c r="C37" s="547">
        <v>0</v>
      </c>
      <c r="D37" s="547">
        <v>0</v>
      </c>
      <c r="E37" s="547">
        <v>0</v>
      </c>
      <c r="F37" s="758">
        <v>0</v>
      </c>
      <c r="G37" s="792"/>
      <c r="H37" s="244"/>
      <c r="I37" s="244"/>
      <c r="J37" s="244"/>
      <c r="K37" s="244"/>
      <c r="L37" s="244"/>
    </row>
    <row r="38" spans="1:12" s="241" customFormat="1" ht="30.75" customHeight="1">
      <c r="A38" s="885" t="s">
        <v>314</v>
      </c>
      <c r="B38" s="547">
        <v>0</v>
      </c>
      <c r="C38" s="547">
        <v>0</v>
      </c>
      <c r="D38" s="547">
        <v>0</v>
      </c>
      <c r="E38" s="547">
        <v>0</v>
      </c>
      <c r="F38" s="758">
        <v>0</v>
      </c>
      <c r="G38" s="886"/>
      <c r="H38" s="244"/>
      <c r="I38" s="244"/>
      <c r="J38" s="244"/>
      <c r="K38" s="244"/>
      <c r="L38" s="244"/>
    </row>
    <row r="39" spans="1:12" ht="27" customHeight="1">
      <c r="A39" s="885" t="s">
        <v>315</v>
      </c>
      <c r="B39" s="547">
        <v>0</v>
      </c>
      <c r="C39" s="547">
        <v>0</v>
      </c>
      <c r="D39" s="547">
        <v>0</v>
      </c>
      <c r="E39" s="547">
        <v>0</v>
      </c>
      <c r="F39" s="758">
        <v>0</v>
      </c>
      <c r="G39" s="792"/>
      <c r="H39" s="244"/>
      <c r="I39" s="244"/>
      <c r="J39" s="244"/>
      <c r="K39" s="244"/>
      <c r="L39" s="244"/>
    </row>
    <row r="40" spans="1:12" ht="27" customHeight="1">
      <c r="A40" s="887" t="s">
        <v>316</v>
      </c>
      <c r="B40" s="547">
        <v>0</v>
      </c>
      <c r="C40" s="547">
        <v>0</v>
      </c>
      <c r="D40" s="547">
        <v>0</v>
      </c>
      <c r="E40" s="547">
        <v>0</v>
      </c>
      <c r="F40" s="758">
        <v>0</v>
      </c>
      <c r="G40" s="792"/>
      <c r="H40" s="244"/>
      <c r="I40" s="244"/>
      <c r="J40" s="244"/>
      <c r="K40" s="244"/>
      <c r="L40" s="244"/>
    </row>
    <row r="41" spans="1:12" s="891" customFormat="1" ht="27" customHeight="1">
      <c r="A41" s="888" t="s">
        <v>317</v>
      </c>
      <c r="B41" s="547">
        <v>1911528.2305899998</v>
      </c>
      <c r="C41" s="547">
        <v>789107.16466999997</v>
      </c>
      <c r="D41" s="547">
        <v>245200.92056</v>
      </c>
      <c r="E41" s="547">
        <v>2945836.3158199997</v>
      </c>
      <c r="F41" s="758">
        <v>0.99865450345410189</v>
      </c>
      <c r="G41" s="889"/>
      <c r="H41" s="890"/>
      <c r="I41" s="890"/>
      <c r="J41" s="890"/>
      <c r="K41" s="890"/>
      <c r="L41" s="890"/>
    </row>
    <row r="42" spans="1:12" s="896" customFormat="1" ht="37.5" customHeight="1">
      <c r="A42" s="892" t="s">
        <v>318</v>
      </c>
      <c r="B42" s="698">
        <v>0</v>
      </c>
      <c r="C42" s="698">
        <v>3968.9528</v>
      </c>
      <c r="D42" s="698">
        <v>0</v>
      </c>
      <c r="E42" s="698">
        <v>3968.9528</v>
      </c>
      <c r="F42" s="830">
        <v>1.3454965458980232E-3</v>
      </c>
      <c r="G42" s="893"/>
      <c r="H42" s="894"/>
      <c r="I42" s="895"/>
      <c r="J42" s="895"/>
      <c r="K42" s="895"/>
      <c r="L42" s="895"/>
    </row>
    <row r="43" spans="1:12" s="323" customFormat="1" ht="27" customHeight="1">
      <c r="A43" s="897" t="s">
        <v>150</v>
      </c>
      <c r="B43" s="795">
        <v>1911528.2305899998</v>
      </c>
      <c r="C43" s="795">
        <v>793076.11747000006</v>
      </c>
      <c r="D43" s="795">
        <v>245200.92056</v>
      </c>
      <c r="E43" s="795">
        <v>2949805.2686199998</v>
      </c>
      <c r="F43" s="898">
        <v>1</v>
      </c>
      <c r="G43" s="899"/>
      <c r="H43" s="549"/>
      <c r="I43" s="549"/>
      <c r="J43" s="549"/>
      <c r="K43" s="549"/>
      <c r="L43" s="549"/>
    </row>
    <row r="44" spans="1:12" ht="27" customHeight="1">
      <c r="A44" s="888" t="s">
        <v>280</v>
      </c>
      <c r="B44" s="758">
        <v>0.64801844749713444</v>
      </c>
      <c r="C44" s="758">
        <v>0.2688571092833606</v>
      </c>
      <c r="D44" s="758">
        <v>8.3124443219505045E-2</v>
      </c>
      <c r="E44" s="758">
        <v>1</v>
      </c>
      <c r="F44" s="758"/>
      <c r="G44" s="662"/>
      <c r="H44" s="244"/>
      <c r="I44" s="244"/>
      <c r="J44" s="244"/>
      <c r="K44" s="244"/>
      <c r="L44" s="244"/>
    </row>
    <row r="45" spans="1:12" ht="9" customHeight="1" thickBot="1">
      <c r="A45" s="900"/>
      <c r="B45" s="371"/>
      <c r="C45" s="326"/>
      <c r="D45" s="372"/>
      <c r="E45" s="372"/>
      <c r="F45" s="373"/>
      <c r="G45" s="662"/>
      <c r="H45" s="244"/>
      <c r="I45" s="244"/>
      <c r="J45" s="244"/>
      <c r="K45" s="244"/>
      <c r="L45" s="244"/>
    </row>
    <row r="46" spans="1:12" ht="17.25" customHeight="1" thickTop="1">
      <c r="A46" s="663" t="s">
        <v>152</v>
      </c>
      <c r="C46" s="30"/>
      <c r="D46" s="377"/>
      <c r="E46" s="377"/>
      <c r="F46" s="6"/>
      <c r="G46" s="662"/>
      <c r="H46" s="244"/>
      <c r="I46" s="244"/>
      <c r="J46" s="244"/>
      <c r="K46" s="244"/>
      <c r="L46" s="244"/>
    </row>
    <row r="47" spans="1:12">
      <c r="A47" s="663" t="s">
        <v>319</v>
      </c>
      <c r="C47" s="30"/>
      <c r="D47" s="377"/>
      <c r="E47" s="377"/>
      <c r="F47" s="6"/>
      <c r="G47" s="662"/>
      <c r="H47" s="244"/>
      <c r="I47" s="244"/>
      <c r="J47" s="244"/>
      <c r="K47" s="244"/>
      <c r="L47" s="244"/>
    </row>
    <row r="48" spans="1:12">
      <c r="A48" s="663" t="s">
        <v>320</v>
      </c>
      <c r="B48" s="378"/>
      <c r="C48" s="30"/>
      <c r="D48" s="377"/>
      <c r="E48" s="377"/>
      <c r="F48" s="6"/>
      <c r="G48" s="662"/>
      <c r="H48" s="244"/>
      <c r="I48" s="244"/>
      <c r="J48" s="244"/>
      <c r="K48" s="244"/>
      <c r="L48" s="244"/>
    </row>
    <row r="49" spans="1:12" ht="9" customHeight="1">
      <c r="A49" s="462"/>
      <c r="B49" s="378"/>
      <c r="C49" s="30"/>
      <c r="D49" s="377"/>
      <c r="E49" s="377"/>
      <c r="F49" s="6"/>
      <c r="G49" s="662"/>
      <c r="H49" s="244"/>
      <c r="I49" s="244"/>
      <c r="J49" s="244"/>
      <c r="K49" s="244"/>
      <c r="L49" s="244"/>
    </row>
    <row r="50" spans="1:12" ht="9" customHeight="1">
      <c r="A50" s="462"/>
      <c r="B50" s="378"/>
      <c r="C50" s="30"/>
      <c r="D50" s="377"/>
      <c r="E50" s="377"/>
      <c r="F50" s="6"/>
      <c r="G50" s="662"/>
      <c r="H50" s="244"/>
      <c r="I50" s="244"/>
      <c r="J50" s="244"/>
      <c r="K50" s="244"/>
      <c r="L50" s="244"/>
    </row>
    <row r="51" spans="1:12" ht="9" customHeight="1">
      <c r="A51" s="315"/>
      <c r="B51" s="378"/>
      <c r="C51" s="30"/>
      <c r="D51" s="377"/>
      <c r="E51" s="377"/>
      <c r="F51" s="6"/>
      <c r="G51" s="662"/>
      <c r="H51" s="244"/>
      <c r="I51" s="244"/>
      <c r="J51" s="244"/>
      <c r="K51" s="244"/>
      <c r="L51" s="244"/>
    </row>
    <row r="52" spans="1:12" ht="9" customHeight="1">
      <c r="A52" s="462"/>
      <c r="B52" s="378"/>
      <c r="C52" s="30"/>
      <c r="D52" s="377"/>
      <c r="E52" s="377"/>
      <c r="F52" s="6"/>
      <c r="G52" s="662"/>
      <c r="H52" s="244"/>
      <c r="I52" s="244"/>
      <c r="J52" s="244"/>
      <c r="K52" s="244"/>
      <c r="L52" s="244"/>
    </row>
    <row r="53" spans="1:12" ht="9" customHeight="1">
      <c r="A53" s="462"/>
      <c r="B53" s="378"/>
      <c r="C53" s="30"/>
      <c r="D53" s="377"/>
      <c r="E53" s="377"/>
      <c r="F53" s="6"/>
      <c r="G53" s="662"/>
      <c r="H53" s="244"/>
      <c r="I53" s="244"/>
      <c r="J53" s="244"/>
      <c r="K53" s="244"/>
      <c r="L53" s="244"/>
    </row>
    <row r="54" spans="1:12" ht="9" customHeight="1">
      <c r="A54" s="462"/>
      <c r="B54" s="378"/>
      <c r="C54" s="30"/>
      <c r="D54" s="377"/>
      <c r="E54" s="377"/>
      <c r="F54" s="6"/>
      <c r="G54" s="662"/>
      <c r="H54" s="244"/>
      <c r="I54" s="244"/>
      <c r="J54" s="244"/>
      <c r="K54" s="244"/>
      <c r="L54" s="244"/>
    </row>
    <row r="55" spans="1:12" ht="9" customHeight="1">
      <c r="A55" s="462"/>
      <c r="C55" s="30"/>
      <c r="D55" s="377"/>
      <c r="E55" s="377"/>
      <c r="F55" s="6"/>
      <c r="G55" s="662"/>
      <c r="H55" s="244"/>
      <c r="I55" s="244"/>
      <c r="J55" s="244"/>
      <c r="K55" s="244"/>
      <c r="L55" s="244"/>
    </row>
    <row r="56" spans="1:12" ht="9" customHeight="1">
      <c r="A56" s="462"/>
      <c r="C56" s="30"/>
      <c r="D56" s="377"/>
      <c r="E56" s="377"/>
      <c r="F56" s="6"/>
      <c r="G56" s="662"/>
      <c r="H56" s="244"/>
      <c r="I56" s="244"/>
      <c r="J56" s="244"/>
      <c r="K56" s="244"/>
      <c r="L56" s="244"/>
    </row>
    <row r="57" spans="1:12" ht="9" customHeight="1">
      <c r="A57" s="315"/>
      <c r="C57" s="30"/>
      <c r="D57" s="377"/>
      <c r="E57" s="377"/>
      <c r="F57" s="6"/>
      <c r="G57" s="662"/>
      <c r="H57" s="244"/>
      <c r="I57" s="244"/>
      <c r="J57" s="244"/>
      <c r="K57" s="244"/>
      <c r="L57" s="244"/>
    </row>
    <row r="58" spans="1:12" ht="9" customHeight="1">
      <c r="A58" s="462"/>
      <c r="C58" s="30"/>
      <c r="D58" s="377"/>
      <c r="E58" s="377"/>
      <c r="F58" s="6"/>
      <c r="G58" s="662"/>
      <c r="H58" s="244"/>
      <c r="I58" s="244"/>
      <c r="J58" s="244"/>
      <c r="K58" s="244"/>
      <c r="L58" s="244"/>
    </row>
    <row r="59" spans="1:12" ht="9" customHeight="1">
      <c r="A59" s="462"/>
      <c r="C59" s="30"/>
      <c r="D59" s="377"/>
      <c r="E59" s="377"/>
      <c r="F59" s="6"/>
      <c r="G59" s="662"/>
      <c r="H59" s="244"/>
      <c r="I59" s="244"/>
      <c r="J59" s="244"/>
      <c r="K59" s="244"/>
      <c r="L59" s="244"/>
    </row>
    <row r="60" spans="1:12" ht="9" customHeight="1">
      <c r="A60" s="462"/>
      <c r="C60" s="30"/>
      <c r="D60" s="377"/>
      <c r="E60" s="377"/>
      <c r="F60" s="6"/>
      <c r="G60" s="662"/>
      <c r="H60" s="244"/>
      <c r="I60" s="244"/>
      <c r="J60" s="244"/>
      <c r="K60" s="244"/>
      <c r="L60" s="244"/>
    </row>
    <row r="61" spans="1:12" ht="9" customHeight="1">
      <c r="A61" s="462"/>
      <c r="C61" s="30"/>
      <c r="D61" s="377"/>
      <c r="E61" s="377"/>
      <c r="F61" s="6"/>
      <c r="G61" s="662"/>
      <c r="H61" s="244"/>
      <c r="I61" s="244"/>
      <c r="J61" s="244"/>
      <c r="K61" s="244"/>
      <c r="L61" s="244"/>
    </row>
    <row r="62" spans="1:12" ht="9" customHeight="1">
      <c r="A62" s="462"/>
      <c r="C62" s="30"/>
      <c r="D62" s="377"/>
      <c r="E62" s="377"/>
      <c r="F62" s="6"/>
      <c r="G62" s="662"/>
      <c r="H62" s="244"/>
      <c r="I62" s="244"/>
      <c r="J62" s="244"/>
      <c r="K62" s="244"/>
      <c r="L62" s="244"/>
    </row>
    <row r="63" spans="1:12" ht="9" customHeight="1">
      <c r="A63" s="315"/>
      <c r="C63" s="30"/>
      <c r="D63" s="377"/>
      <c r="E63" s="377"/>
      <c r="F63" s="6"/>
      <c r="G63" s="662"/>
      <c r="H63" s="244"/>
      <c r="I63" s="244"/>
      <c r="J63" s="244"/>
      <c r="K63" s="244"/>
      <c r="L63" s="244"/>
    </row>
    <row r="64" spans="1:12" ht="9" customHeight="1">
      <c r="A64" s="462"/>
      <c r="C64" s="30"/>
      <c r="D64" s="377"/>
      <c r="E64" s="377"/>
      <c r="F64" s="6"/>
      <c r="G64" s="662"/>
      <c r="H64" s="244"/>
      <c r="I64" s="244"/>
      <c r="J64" s="244"/>
      <c r="K64" s="244"/>
      <c r="L64" s="244"/>
    </row>
    <row r="65" spans="1:12" ht="9" customHeight="1">
      <c r="A65" s="462"/>
      <c r="C65" s="30"/>
      <c r="D65" s="377"/>
      <c r="E65" s="377"/>
      <c r="F65" s="6"/>
      <c r="G65" s="662"/>
      <c r="H65" s="244"/>
      <c r="I65" s="244"/>
      <c r="J65" s="244"/>
      <c r="K65" s="244"/>
      <c r="L65" s="244"/>
    </row>
    <row r="66" spans="1:12" ht="9" customHeight="1">
      <c r="A66" s="462"/>
      <c r="C66" s="30"/>
      <c r="D66" s="377"/>
      <c r="E66" s="377"/>
      <c r="F66" s="6"/>
      <c r="G66" s="662"/>
      <c r="H66" s="244"/>
      <c r="I66" s="244"/>
      <c r="J66" s="244"/>
      <c r="K66" s="244"/>
      <c r="L66" s="244"/>
    </row>
    <row r="67" spans="1:12" ht="9" customHeight="1">
      <c r="A67" s="462"/>
      <c r="C67" s="30"/>
      <c r="D67" s="377"/>
      <c r="E67" s="377"/>
      <c r="F67" s="6"/>
      <c r="G67" s="662"/>
      <c r="H67" s="244"/>
      <c r="I67" s="244"/>
      <c r="J67" s="244"/>
      <c r="K67" s="244"/>
      <c r="L67" s="244"/>
    </row>
    <row r="68" spans="1:12" ht="9" customHeight="1">
      <c r="A68" s="315"/>
      <c r="C68" s="30"/>
      <c r="D68" s="377"/>
      <c r="E68" s="377"/>
      <c r="F68" s="6"/>
      <c r="G68" s="662"/>
      <c r="H68" s="244"/>
      <c r="I68" s="244"/>
      <c r="J68" s="244"/>
      <c r="K68" s="244"/>
      <c r="L68" s="244"/>
    </row>
    <row r="69" spans="1:12" ht="9" customHeight="1">
      <c r="A69" s="464"/>
      <c r="C69" s="30"/>
      <c r="D69" s="377"/>
      <c r="E69" s="377"/>
      <c r="F69" s="6"/>
      <c r="G69" s="662"/>
      <c r="H69" s="244"/>
      <c r="I69" s="244"/>
      <c r="J69" s="244"/>
      <c r="K69" s="244"/>
      <c r="L69" s="244"/>
    </row>
    <row r="70" spans="1:12" ht="9" customHeight="1">
      <c r="A70" s="464"/>
      <c r="C70" s="30"/>
      <c r="D70" s="377"/>
      <c r="E70" s="377"/>
      <c r="F70" s="6"/>
      <c r="G70" s="662"/>
      <c r="H70" s="244"/>
      <c r="I70" s="244"/>
      <c r="J70" s="244"/>
      <c r="K70" s="244"/>
      <c r="L70" s="244"/>
    </row>
    <row r="71" spans="1:12" ht="9" customHeight="1">
      <c r="A71" s="464"/>
      <c r="C71" s="30"/>
      <c r="D71" s="377"/>
      <c r="E71" s="377"/>
      <c r="F71" s="6"/>
      <c r="G71" s="662"/>
      <c r="H71" s="244"/>
      <c r="I71" s="244"/>
      <c r="J71" s="244"/>
      <c r="K71" s="244"/>
      <c r="L71" s="244"/>
    </row>
    <row r="72" spans="1:12" ht="9" customHeight="1">
      <c r="A72" s="464"/>
      <c r="C72" s="30"/>
      <c r="D72" s="377"/>
      <c r="E72" s="377"/>
      <c r="F72" s="6"/>
      <c r="G72" s="662"/>
      <c r="H72" s="244"/>
      <c r="I72" s="244"/>
      <c r="J72" s="244"/>
      <c r="K72" s="244"/>
      <c r="L72" s="244"/>
    </row>
    <row r="73" spans="1:12" ht="9" customHeight="1">
      <c r="A73" s="465"/>
      <c r="C73" s="30"/>
      <c r="D73" s="377"/>
      <c r="E73" s="377"/>
      <c r="F73" s="6"/>
      <c r="G73" s="662"/>
      <c r="H73" s="244"/>
      <c r="I73" s="244"/>
      <c r="J73" s="244"/>
      <c r="K73" s="244"/>
      <c r="L73" s="244"/>
    </row>
    <row r="74" spans="1:12" ht="9" customHeight="1">
      <c r="A74" s="465"/>
      <c r="C74" s="30"/>
      <c r="D74" s="377"/>
      <c r="E74" s="377"/>
      <c r="F74" s="6"/>
      <c r="G74" s="662"/>
      <c r="H74" s="244"/>
      <c r="I74" s="244"/>
      <c r="J74" s="244"/>
      <c r="K74" s="244"/>
      <c r="L74" s="244"/>
    </row>
    <row r="75" spans="1:12" ht="9" customHeight="1">
      <c r="A75" s="463"/>
      <c r="C75" s="30"/>
      <c r="D75" s="377"/>
      <c r="E75" s="377"/>
      <c r="F75" s="6"/>
      <c r="G75" s="662"/>
      <c r="H75" s="244"/>
      <c r="I75" s="244"/>
      <c r="J75" s="244"/>
      <c r="K75" s="244"/>
      <c r="L75" s="244"/>
    </row>
    <row r="76" spans="1:12" ht="9" customHeight="1">
      <c r="A76" s="462"/>
      <c r="C76" s="30"/>
      <c r="D76" s="377"/>
      <c r="E76" s="377"/>
      <c r="F76" s="6"/>
      <c r="G76" s="662"/>
      <c r="H76" s="244"/>
      <c r="I76" s="244"/>
      <c r="J76" s="244"/>
      <c r="K76" s="244"/>
      <c r="L76" s="244"/>
    </row>
    <row r="77" spans="1:12" ht="9" customHeight="1">
      <c r="A77" s="462"/>
      <c r="C77" s="30"/>
      <c r="D77" s="377"/>
      <c r="E77" s="377"/>
      <c r="F77" s="6"/>
      <c r="G77" s="662"/>
      <c r="H77" s="244"/>
      <c r="I77" s="244"/>
      <c r="J77" s="244"/>
      <c r="K77" s="244"/>
      <c r="L77" s="244"/>
    </row>
    <row r="78" spans="1:12" ht="9" customHeight="1">
      <c r="A78" s="462"/>
      <c r="C78" s="30"/>
      <c r="D78" s="377"/>
      <c r="E78" s="377"/>
      <c r="F78" s="6"/>
      <c r="G78" s="662"/>
      <c r="H78" s="244"/>
      <c r="I78" s="244"/>
      <c r="J78" s="244"/>
      <c r="K78" s="244"/>
      <c r="L78" s="244"/>
    </row>
    <row r="79" spans="1:12" ht="9" customHeight="1">
      <c r="A79" s="462"/>
      <c r="C79" s="30"/>
      <c r="D79" s="377"/>
      <c r="E79" s="377"/>
      <c r="F79" s="6"/>
      <c r="G79" s="662"/>
      <c r="H79" s="244"/>
      <c r="I79" s="244"/>
      <c r="J79" s="244"/>
      <c r="K79" s="244"/>
      <c r="L79" s="244"/>
    </row>
    <row r="80" spans="1:12" ht="9" customHeight="1">
      <c r="A80" s="464"/>
      <c r="C80" s="30"/>
      <c r="D80" s="377"/>
      <c r="E80" s="377"/>
      <c r="F80" s="6"/>
      <c r="G80" s="662"/>
      <c r="H80" s="244"/>
      <c r="I80" s="244"/>
      <c r="J80" s="244"/>
      <c r="K80" s="244"/>
      <c r="L80" s="244"/>
    </row>
    <row r="81" spans="1:26" ht="9" customHeight="1">
      <c r="A81" s="463"/>
      <c r="C81" s="30"/>
      <c r="D81" s="377"/>
      <c r="E81" s="377"/>
      <c r="F81" s="6"/>
      <c r="G81" s="662"/>
      <c r="H81" s="244"/>
      <c r="I81" s="244"/>
      <c r="J81" s="244"/>
      <c r="K81" s="244"/>
      <c r="L81" s="244"/>
    </row>
    <row r="82" spans="1:26" ht="9" customHeight="1">
      <c r="A82" s="462"/>
      <c r="C82" s="30"/>
      <c r="D82" s="377"/>
      <c r="E82" s="377"/>
      <c r="F82" s="6"/>
      <c r="G82" s="662"/>
      <c r="H82" s="244"/>
      <c r="I82" s="244"/>
      <c r="J82" s="244"/>
      <c r="K82" s="244"/>
      <c r="L82" s="244"/>
    </row>
    <row r="83" spans="1:26" ht="9" customHeight="1">
      <c r="A83" s="462"/>
      <c r="C83" s="30"/>
      <c r="D83" s="377"/>
      <c r="E83" s="377"/>
      <c r="F83" s="6"/>
      <c r="G83" s="662"/>
      <c r="H83" s="244"/>
      <c r="I83" s="244"/>
      <c r="J83" s="244"/>
      <c r="K83" s="244"/>
      <c r="L83" s="244"/>
    </row>
    <row r="84" spans="1:26" ht="9" customHeight="1">
      <c r="A84" s="462"/>
      <c r="C84" s="30"/>
      <c r="D84" s="377"/>
      <c r="E84" s="377"/>
      <c r="F84" s="6"/>
      <c r="G84" s="662"/>
      <c r="H84" s="244"/>
      <c r="I84" s="244"/>
      <c r="J84" s="244"/>
      <c r="K84" s="244"/>
      <c r="L84" s="244"/>
    </row>
    <row r="85" spans="1:26" ht="9" customHeight="1">
      <c r="A85" s="462"/>
      <c r="C85" s="30"/>
      <c r="D85" s="377"/>
      <c r="E85" s="377"/>
      <c r="F85" s="6"/>
      <c r="G85" s="662"/>
      <c r="H85" s="244"/>
      <c r="I85" s="244"/>
      <c r="J85" s="244"/>
      <c r="K85" s="244"/>
      <c r="L85" s="244"/>
    </row>
    <row r="86" spans="1:26" ht="9" customHeight="1">
      <c r="A86" s="464"/>
      <c r="C86" s="30"/>
      <c r="D86" s="377"/>
      <c r="E86" s="377"/>
      <c r="F86" s="6"/>
      <c r="G86" s="662"/>
      <c r="H86" s="244"/>
      <c r="I86" s="244"/>
      <c r="J86" s="244"/>
      <c r="K86" s="244"/>
      <c r="L86" s="244"/>
    </row>
    <row r="87" spans="1:26" ht="9" customHeight="1">
      <c r="A87" s="463"/>
      <c r="C87" s="30"/>
      <c r="D87" s="377"/>
      <c r="E87" s="377"/>
      <c r="F87" s="6"/>
      <c r="G87" s="662"/>
      <c r="H87" s="244"/>
      <c r="I87" s="244"/>
      <c r="J87" s="244"/>
      <c r="K87" s="244"/>
      <c r="L87" s="244"/>
    </row>
    <row r="88" spans="1:26" ht="9" customHeight="1">
      <c r="A88" s="462"/>
      <c r="C88" s="30"/>
      <c r="D88" s="377"/>
      <c r="E88" s="377"/>
      <c r="F88" s="6"/>
      <c r="G88" s="662"/>
      <c r="H88" s="244"/>
      <c r="I88" s="244"/>
      <c r="J88" s="244"/>
      <c r="K88" s="244"/>
      <c r="L88" s="244"/>
    </row>
    <row r="89" spans="1:26" ht="9" customHeight="1">
      <c r="A89" s="462"/>
      <c r="C89" s="30"/>
      <c r="D89" s="377"/>
      <c r="E89" s="377"/>
      <c r="F89" s="6"/>
      <c r="G89" s="662"/>
      <c r="H89" s="244"/>
      <c r="I89" s="244"/>
      <c r="J89" s="244"/>
      <c r="K89" s="244"/>
      <c r="L89" s="244"/>
    </row>
    <row r="90" spans="1:26" ht="9" customHeight="1">
      <c r="A90" s="462"/>
      <c r="C90" s="379"/>
      <c r="F90" s="374"/>
    </row>
    <row r="91" spans="1:26" ht="9" customHeight="1">
      <c r="A91" s="462"/>
      <c r="C91" s="379"/>
      <c r="F91" s="374"/>
    </row>
    <row r="92" spans="1:26" ht="9" customHeight="1">
      <c r="A92" s="462"/>
      <c r="C92" s="379"/>
      <c r="F92" s="374"/>
    </row>
    <row r="93" spans="1:26" ht="9" customHeight="1">
      <c r="A93" s="462"/>
      <c r="C93" s="379"/>
      <c r="F93" s="374"/>
    </row>
    <row r="94" spans="1:26" ht="9" customHeight="1">
      <c r="A94" s="462"/>
      <c r="C94" s="379"/>
      <c r="F94" s="374"/>
    </row>
    <row r="95" spans="1:26" ht="9" customHeight="1">
      <c r="A95" s="462"/>
      <c r="C95" s="379"/>
      <c r="F95" s="374"/>
    </row>
    <row r="96" spans="1:26" s="316" customFormat="1" ht="9" customHeight="1">
      <c r="A96" s="464"/>
      <c r="B96" s="367"/>
      <c r="C96" s="379"/>
      <c r="D96" s="367"/>
      <c r="E96" s="367"/>
      <c r="F96" s="374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</row>
    <row r="97" spans="1:26" s="316" customFormat="1" ht="9" customHeight="1">
      <c r="A97" s="463"/>
      <c r="B97" s="367"/>
      <c r="C97" s="379"/>
      <c r="D97" s="367"/>
      <c r="E97" s="367"/>
      <c r="F97" s="374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</row>
    <row r="98" spans="1:26" s="316" customFormat="1" ht="9" customHeight="1">
      <c r="A98" s="462"/>
      <c r="B98" s="367"/>
      <c r="C98" s="379"/>
      <c r="D98" s="367"/>
      <c r="E98" s="367"/>
      <c r="F98" s="374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</row>
    <row r="99" spans="1:26" s="316" customFormat="1" ht="9" customHeight="1">
      <c r="A99" s="462"/>
      <c r="B99" s="367"/>
      <c r="C99" s="379"/>
      <c r="D99" s="367"/>
      <c r="E99" s="367"/>
      <c r="F99" s="374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</row>
    <row r="100" spans="1:26" s="316" customFormat="1" ht="9" customHeight="1">
      <c r="A100" s="462"/>
      <c r="B100" s="367"/>
      <c r="C100" s="379"/>
      <c r="D100" s="367"/>
      <c r="E100" s="367"/>
      <c r="F100" s="374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</row>
    <row r="101" spans="1:26" s="316" customFormat="1" ht="9" customHeight="1">
      <c r="A101" s="462"/>
      <c r="B101" s="367"/>
      <c r="C101" s="379"/>
      <c r="D101" s="367"/>
      <c r="E101" s="367"/>
      <c r="F101" s="374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</row>
    <row r="102" spans="1:26" s="316" customFormat="1" ht="9" customHeight="1">
      <c r="A102" s="462"/>
      <c r="B102" s="367"/>
      <c r="C102" s="379"/>
      <c r="D102" s="367"/>
      <c r="E102" s="367"/>
      <c r="F102" s="374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</row>
    <row r="103" spans="1:26" s="316" customFormat="1" ht="9" customHeight="1">
      <c r="A103" s="462"/>
      <c r="B103" s="367"/>
      <c r="C103" s="379"/>
      <c r="D103" s="367"/>
      <c r="E103" s="367"/>
      <c r="F103" s="374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</row>
    <row r="104" spans="1:26" s="316" customFormat="1" ht="9" customHeight="1">
      <c r="A104" s="462"/>
      <c r="B104" s="367"/>
      <c r="C104" s="379"/>
      <c r="D104" s="367"/>
      <c r="E104" s="367"/>
      <c r="F104" s="374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</row>
    <row r="105" spans="1:26" s="316" customFormat="1" ht="9" customHeight="1">
      <c r="A105" s="462"/>
      <c r="B105" s="367"/>
      <c r="C105" s="379"/>
      <c r="D105" s="367"/>
      <c r="E105" s="367"/>
      <c r="F105" s="374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</row>
    <row r="106" spans="1:26" s="316" customFormat="1" ht="9" customHeight="1">
      <c r="A106" s="462"/>
      <c r="B106" s="367"/>
      <c r="C106" s="379"/>
      <c r="D106" s="367"/>
      <c r="E106" s="367"/>
      <c r="F106" s="374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</row>
    <row r="107" spans="1:26" s="316" customFormat="1" ht="9" customHeight="1">
      <c r="A107" s="463"/>
      <c r="B107" s="367"/>
      <c r="C107" s="379"/>
      <c r="D107" s="367"/>
      <c r="E107" s="367"/>
      <c r="F107" s="374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</row>
    <row r="108" spans="1:26" s="316" customFormat="1" ht="9" customHeight="1">
      <c r="A108" s="462"/>
      <c r="B108" s="367"/>
      <c r="C108" s="379"/>
      <c r="D108" s="367"/>
      <c r="E108" s="367"/>
      <c r="F108" s="374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</row>
    <row r="109" spans="1:26" s="316" customFormat="1" ht="9" customHeight="1">
      <c r="A109" s="462"/>
      <c r="B109" s="367"/>
      <c r="C109" s="379"/>
      <c r="D109" s="367"/>
      <c r="E109" s="367"/>
      <c r="F109" s="374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</row>
    <row r="110" spans="1:26" s="316" customFormat="1" ht="9" customHeight="1">
      <c r="A110" s="462"/>
      <c r="B110" s="367"/>
      <c r="C110" s="379"/>
      <c r="D110" s="367"/>
      <c r="E110" s="367"/>
      <c r="F110" s="374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</row>
    <row r="111" spans="1:26" s="316" customFormat="1">
      <c r="A111" s="466"/>
      <c r="B111" s="367"/>
      <c r="C111" s="379"/>
      <c r="D111" s="367"/>
      <c r="E111" s="367"/>
      <c r="F111" s="374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</row>
    <row r="112" spans="1:26" s="316" customFormat="1">
      <c r="A112" s="466"/>
      <c r="B112" s="367"/>
      <c r="C112" s="379"/>
      <c r="D112" s="367"/>
      <c r="E112" s="367"/>
      <c r="F112" s="374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</row>
    <row r="113" spans="1:26" s="316" customFormat="1">
      <c r="A113" s="466"/>
      <c r="B113" s="367"/>
      <c r="C113" s="379"/>
      <c r="D113" s="367"/>
      <c r="E113" s="367"/>
      <c r="F113" s="374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39"/>
      <c r="S113" s="239"/>
      <c r="T113" s="239"/>
      <c r="U113" s="239"/>
      <c r="V113" s="239"/>
      <c r="W113" s="239"/>
      <c r="X113" s="239"/>
      <c r="Y113" s="239"/>
      <c r="Z113" s="239"/>
    </row>
    <row r="114" spans="1:26" s="316" customFormat="1">
      <c r="A114" s="466"/>
      <c r="B114" s="367"/>
      <c r="C114" s="379"/>
      <c r="D114" s="367"/>
      <c r="E114" s="367"/>
      <c r="F114" s="374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39"/>
      <c r="S114" s="239"/>
      <c r="T114" s="239"/>
      <c r="U114" s="239"/>
      <c r="V114" s="239"/>
      <c r="W114" s="239"/>
      <c r="X114" s="239"/>
      <c r="Y114" s="239"/>
      <c r="Z114" s="239"/>
    </row>
    <row r="115" spans="1:26" s="316" customFormat="1">
      <c r="A115" s="466"/>
      <c r="B115" s="367"/>
      <c r="C115" s="379"/>
      <c r="D115" s="367"/>
      <c r="E115" s="367"/>
      <c r="F115" s="374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  <c r="W115" s="239"/>
      <c r="X115" s="239"/>
      <c r="Y115" s="239"/>
      <c r="Z115" s="239"/>
    </row>
    <row r="116" spans="1:26" s="316" customFormat="1">
      <c r="A116" s="466"/>
      <c r="B116" s="367"/>
      <c r="C116" s="379"/>
      <c r="D116" s="367"/>
      <c r="E116" s="367"/>
      <c r="F116" s="374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</row>
    <row r="117" spans="1:26" s="316" customFormat="1">
      <c r="A117" s="466"/>
      <c r="B117" s="367"/>
      <c r="C117" s="379"/>
      <c r="D117" s="367"/>
      <c r="E117" s="367"/>
      <c r="F117" s="374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</row>
    <row r="118" spans="1:26" s="316" customFormat="1" ht="15.75">
      <c r="A118" s="38"/>
      <c r="B118" s="367"/>
      <c r="C118" s="379"/>
      <c r="D118" s="367"/>
      <c r="E118" s="367"/>
      <c r="F118" s="374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239"/>
    </row>
    <row r="119" spans="1:26" s="316" customFormat="1" ht="15.75">
      <c r="A119" s="38"/>
      <c r="B119" s="367"/>
      <c r="C119" s="379"/>
      <c r="D119" s="367"/>
      <c r="E119" s="367"/>
      <c r="F119" s="374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239"/>
    </row>
    <row r="120" spans="1:26" s="316" customFormat="1" ht="15.75">
      <c r="A120" s="38"/>
      <c r="B120" s="367"/>
      <c r="C120" s="379"/>
      <c r="D120" s="367"/>
      <c r="E120" s="367"/>
      <c r="F120" s="374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</row>
    <row r="121" spans="1:26" s="316" customFormat="1" ht="15.75">
      <c r="A121" s="38"/>
      <c r="B121" s="367"/>
      <c r="C121" s="379"/>
      <c r="D121" s="367"/>
      <c r="E121" s="367"/>
      <c r="F121" s="374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</row>
    <row r="122" spans="1:26" s="316" customFormat="1" ht="15.75">
      <c r="A122" s="38"/>
      <c r="B122" s="367"/>
      <c r="C122" s="379"/>
      <c r="D122" s="367"/>
      <c r="E122" s="367"/>
      <c r="F122" s="374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</row>
    <row r="123" spans="1:26" s="316" customFormat="1" ht="15.75">
      <c r="A123" s="38"/>
      <c r="B123" s="367"/>
      <c r="C123" s="379"/>
      <c r="D123" s="367"/>
      <c r="E123" s="367"/>
      <c r="F123" s="374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</row>
    <row r="124" spans="1:26" s="316" customFormat="1" ht="15.75">
      <c r="A124" s="38"/>
      <c r="B124" s="367"/>
      <c r="C124" s="379"/>
      <c r="D124" s="367"/>
      <c r="E124" s="367"/>
      <c r="F124" s="374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</row>
    <row r="125" spans="1:26" s="316" customFormat="1" ht="15.75">
      <c r="A125" s="38"/>
      <c r="B125" s="367"/>
      <c r="C125" s="379"/>
      <c r="D125" s="367"/>
      <c r="E125" s="367"/>
      <c r="F125" s="374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</row>
    <row r="126" spans="1:26" s="316" customFormat="1" ht="15.75">
      <c r="A126" s="38"/>
      <c r="B126" s="367"/>
      <c r="C126" s="379"/>
      <c r="D126" s="367"/>
      <c r="E126" s="367"/>
      <c r="F126" s="374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</row>
    <row r="127" spans="1:26" s="316" customFormat="1" ht="15.75">
      <c r="A127" s="38"/>
      <c r="B127" s="367"/>
      <c r="C127" s="379"/>
      <c r="D127" s="367"/>
      <c r="E127" s="367"/>
      <c r="F127" s="374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</row>
    <row r="128" spans="1:26" s="316" customFormat="1" ht="15.75">
      <c r="A128" s="38"/>
      <c r="B128" s="367"/>
      <c r="C128" s="379"/>
      <c r="D128" s="367"/>
      <c r="E128" s="367"/>
      <c r="F128" s="374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</row>
    <row r="129" spans="1:26" s="316" customFormat="1" ht="15.75">
      <c r="A129" s="38"/>
      <c r="B129" s="367"/>
      <c r="C129" s="379"/>
      <c r="D129" s="367"/>
      <c r="E129" s="367"/>
      <c r="F129" s="374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</row>
    <row r="130" spans="1:26" s="316" customFormat="1" ht="15.75">
      <c r="A130" s="38"/>
      <c r="B130" s="367"/>
      <c r="C130" s="379"/>
      <c r="D130" s="367"/>
      <c r="E130" s="367"/>
      <c r="F130" s="374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</row>
    <row r="131" spans="1:26" s="316" customFormat="1" ht="15.75">
      <c r="A131" s="38"/>
      <c r="B131" s="367"/>
      <c r="C131" s="379"/>
      <c r="D131" s="367"/>
      <c r="E131" s="367"/>
      <c r="F131" s="374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</row>
    <row r="132" spans="1:26" s="316" customFormat="1" ht="15.75">
      <c r="A132" s="38"/>
      <c r="B132" s="367"/>
      <c r="C132" s="379"/>
      <c r="D132" s="367"/>
      <c r="E132" s="367"/>
      <c r="F132" s="374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</row>
    <row r="133" spans="1:26" s="316" customFormat="1" ht="15.75">
      <c r="A133" s="38"/>
      <c r="B133" s="367"/>
      <c r="C133" s="379"/>
      <c r="D133" s="367"/>
      <c r="E133" s="367"/>
      <c r="F133" s="374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</row>
    <row r="134" spans="1:26" s="316" customFormat="1" ht="15.75">
      <c r="A134" s="38"/>
      <c r="B134" s="367"/>
      <c r="C134" s="379"/>
      <c r="D134" s="367"/>
      <c r="E134" s="367"/>
      <c r="F134" s="374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</row>
    <row r="135" spans="1:26" s="316" customFormat="1" ht="15.75">
      <c r="A135" s="38"/>
      <c r="B135" s="367"/>
      <c r="C135" s="379"/>
      <c r="D135" s="367"/>
      <c r="E135" s="367"/>
      <c r="F135" s="374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</row>
    <row r="136" spans="1:26" s="316" customFormat="1" ht="15.75">
      <c r="A136" s="38"/>
      <c r="B136" s="367"/>
      <c r="C136" s="379"/>
      <c r="D136" s="367"/>
      <c r="E136" s="367"/>
      <c r="F136" s="374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</row>
    <row r="137" spans="1:26" s="316" customFormat="1" ht="15.75">
      <c r="A137" s="38"/>
      <c r="B137" s="367"/>
      <c r="C137" s="379"/>
      <c r="D137" s="367"/>
      <c r="E137" s="367"/>
      <c r="F137" s="374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</row>
    <row r="138" spans="1:26" s="316" customFormat="1" ht="15.75">
      <c r="A138" s="38"/>
      <c r="B138" s="367"/>
      <c r="C138" s="379"/>
      <c r="D138" s="367"/>
      <c r="E138" s="367"/>
      <c r="F138" s="374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</row>
    <row r="139" spans="1:26" s="316" customFormat="1" ht="15.75">
      <c r="A139" s="38"/>
      <c r="B139" s="367"/>
      <c r="C139" s="379"/>
      <c r="D139" s="367"/>
      <c r="E139" s="367"/>
      <c r="F139" s="374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</row>
    <row r="140" spans="1:26" s="316" customFormat="1" ht="15.75">
      <c r="A140" s="38"/>
      <c r="B140" s="367"/>
      <c r="C140" s="379"/>
      <c r="D140" s="367"/>
      <c r="E140" s="367"/>
      <c r="F140" s="374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</row>
    <row r="141" spans="1:26" s="316" customFormat="1" ht="15.75">
      <c r="A141" s="38"/>
      <c r="B141" s="367"/>
      <c r="C141" s="379"/>
      <c r="D141" s="367"/>
      <c r="E141" s="367"/>
      <c r="F141" s="374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</row>
    <row r="142" spans="1:26" s="316" customFormat="1" ht="15.75">
      <c r="A142" s="38"/>
      <c r="B142" s="367"/>
      <c r="C142" s="379"/>
      <c r="D142" s="367"/>
      <c r="E142" s="367"/>
      <c r="F142" s="374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</row>
    <row r="143" spans="1:26" s="316" customFormat="1" ht="15.75">
      <c r="A143" s="38"/>
      <c r="B143" s="367"/>
      <c r="C143" s="379"/>
      <c r="D143" s="367"/>
      <c r="E143" s="367"/>
      <c r="F143" s="374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</row>
    <row r="144" spans="1:26" s="316" customFormat="1" ht="15.75">
      <c r="A144" s="38"/>
      <c r="B144" s="367"/>
      <c r="C144" s="379"/>
      <c r="D144" s="367"/>
      <c r="E144" s="367"/>
      <c r="F144" s="374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</row>
    <row r="145" spans="1:26" s="316" customFormat="1" ht="15.75">
      <c r="A145" s="38"/>
      <c r="B145" s="367"/>
      <c r="C145" s="379"/>
      <c r="D145" s="367"/>
      <c r="E145" s="367"/>
      <c r="F145" s="374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</row>
    <row r="146" spans="1:26" s="316" customFormat="1" ht="15.75">
      <c r="A146" s="38"/>
      <c r="B146" s="367"/>
      <c r="C146" s="379"/>
      <c r="D146" s="367"/>
      <c r="E146" s="367"/>
      <c r="F146" s="374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</row>
    <row r="147" spans="1:26" s="316" customFormat="1" ht="15.75">
      <c r="A147" s="38"/>
      <c r="B147" s="367"/>
      <c r="C147" s="379"/>
      <c r="D147" s="367"/>
      <c r="E147" s="367"/>
      <c r="F147" s="374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</row>
    <row r="148" spans="1:26" s="316" customFormat="1" ht="15.75">
      <c r="A148" s="38"/>
      <c r="B148" s="367"/>
      <c r="C148" s="379"/>
      <c r="D148" s="367"/>
      <c r="E148" s="367"/>
      <c r="F148" s="374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</row>
    <row r="149" spans="1:26" s="316" customFormat="1" ht="15.75">
      <c r="A149" s="38"/>
      <c r="B149" s="367"/>
      <c r="C149" s="379"/>
      <c r="D149" s="367"/>
      <c r="E149" s="367"/>
      <c r="F149" s="374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</row>
    <row r="150" spans="1:26" s="316" customFormat="1" ht="15.75">
      <c r="A150" s="38"/>
      <c r="B150" s="367"/>
      <c r="C150" s="379"/>
      <c r="D150" s="367"/>
      <c r="E150" s="367"/>
      <c r="F150" s="374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</row>
    <row r="151" spans="1:26" s="316" customFormat="1" ht="15.75">
      <c r="A151" s="38"/>
      <c r="B151" s="367"/>
      <c r="C151" s="379"/>
      <c r="D151" s="367"/>
      <c r="E151" s="367"/>
      <c r="F151" s="374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</row>
    <row r="152" spans="1:26" s="316" customFormat="1" ht="15.75">
      <c r="A152" s="38"/>
      <c r="B152" s="367"/>
      <c r="C152" s="379"/>
      <c r="D152" s="367"/>
      <c r="E152" s="367"/>
      <c r="F152" s="374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</row>
    <row r="153" spans="1:26" s="316" customFormat="1" ht="15.75">
      <c r="A153" s="38"/>
      <c r="B153" s="367"/>
      <c r="C153" s="379"/>
      <c r="D153" s="367"/>
      <c r="E153" s="367"/>
      <c r="F153" s="374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</row>
    <row r="154" spans="1:26" s="316" customFormat="1" ht="15.75">
      <c r="A154" s="38"/>
      <c r="B154" s="367"/>
      <c r="C154" s="379"/>
      <c r="D154" s="367"/>
      <c r="E154" s="367"/>
      <c r="F154" s="374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</row>
    <row r="155" spans="1:26" s="316" customFormat="1" ht="15.75">
      <c r="A155" s="38"/>
      <c r="B155" s="367"/>
      <c r="C155" s="379"/>
      <c r="D155" s="367"/>
      <c r="E155" s="367"/>
      <c r="F155" s="374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</row>
    <row r="156" spans="1:26" s="316" customFormat="1" ht="15.75">
      <c r="A156" s="38"/>
      <c r="B156" s="367"/>
      <c r="C156" s="379"/>
      <c r="D156" s="367"/>
      <c r="E156" s="367"/>
      <c r="F156" s="374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</row>
    <row r="157" spans="1:26" s="316" customFormat="1" ht="15.75">
      <c r="A157" s="38"/>
      <c r="B157" s="367"/>
      <c r="C157" s="379"/>
      <c r="D157" s="367"/>
      <c r="E157" s="367"/>
      <c r="F157" s="374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</row>
    <row r="158" spans="1:26" s="316" customFormat="1" ht="15.75">
      <c r="A158" s="38"/>
      <c r="B158" s="367"/>
      <c r="C158" s="379"/>
      <c r="D158" s="367"/>
      <c r="E158" s="367"/>
      <c r="F158" s="374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</row>
    <row r="159" spans="1:26" s="316" customFormat="1" ht="15.75">
      <c r="A159" s="38"/>
      <c r="B159" s="367"/>
      <c r="C159" s="379"/>
      <c r="D159" s="367"/>
      <c r="E159" s="367"/>
      <c r="F159" s="374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</row>
    <row r="160" spans="1:26" s="316" customFormat="1" ht="15.75">
      <c r="A160" s="38"/>
      <c r="B160" s="367"/>
      <c r="C160" s="379"/>
      <c r="D160" s="367"/>
      <c r="E160" s="367"/>
      <c r="F160" s="374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</row>
    <row r="161" spans="1:26" s="316" customFormat="1" ht="15.75">
      <c r="A161" s="38"/>
      <c r="B161" s="367"/>
      <c r="C161" s="379"/>
      <c r="D161" s="367"/>
      <c r="E161" s="367"/>
      <c r="F161" s="374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</row>
    <row r="162" spans="1:26" s="316" customFormat="1" ht="15.75">
      <c r="A162" s="38"/>
      <c r="B162" s="367"/>
      <c r="C162" s="379"/>
      <c r="D162" s="367"/>
      <c r="E162" s="367"/>
      <c r="F162" s="374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</row>
    <row r="163" spans="1:26" s="316" customFormat="1" ht="15.75">
      <c r="A163" s="38"/>
      <c r="B163" s="367"/>
      <c r="C163" s="379"/>
      <c r="D163" s="367"/>
      <c r="E163" s="367"/>
      <c r="F163" s="374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</row>
    <row r="164" spans="1:26" s="316" customFormat="1" ht="15.75">
      <c r="A164" s="38"/>
      <c r="B164" s="367"/>
      <c r="C164" s="379"/>
      <c r="D164" s="367"/>
      <c r="E164" s="367"/>
      <c r="F164" s="374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</row>
    <row r="165" spans="1:26" s="316" customFormat="1" ht="15.75">
      <c r="A165" s="38"/>
      <c r="B165" s="367"/>
      <c r="C165" s="379"/>
      <c r="D165" s="367"/>
      <c r="E165" s="367"/>
      <c r="F165" s="374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</row>
    <row r="166" spans="1:26" s="316" customFormat="1" ht="15.75">
      <c r="A166" s="38"/>
      <c r="B166" s="367"/>
      <c r="C166" s="379"/>
      <c r="D166" s="367"/>
      <c r="E166" s="367"/>
      <c r="F166" s="374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</row>
    <row r="167" spans="1:26" s="316" customFormat="1" ht="15.75">
      <c r="A167" s="38"/>
      <c r="B167" s="367"/>
      <c r="C167" s="379"/>
      <c r="D167" s="367"/>
      <c r="E167" s="367"/>
      <c r="F167" s="374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</row>
    <row r="168" spans="1:26" s="316" customFormat="1" ht="15.75">
      <c r="A168" s="38"/>
      <c r="B168" s="367"/>
      <c r="C168" s="379"/>
      <c r="D168" s="367"/>
      <c r="E168" s="367"/>
      <c r="F168" s="374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</row>
    <row r="169" spans="1:26" s="316" customFormat="1" ht="15.75">
      <c r="A169" s="38"/>
      <c r="B169" s="367"/>
      <c r="C169" s="379"/>
      <c r="D169" s="367"/>
      <c r="E169" s="367"/>
      <c r="F169" s="374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</row>
    <row r="170" spans="1:26" s="316" customFormat="1" ht="15.75">
      <c r="A170" s="38"/>
      <c r="B170" s="367"/>
      <c r="C170" s="379"/>
      <c r="D170" s="367"/>
      <c r="E170" s="367"/>
      <c r="F170" s="374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</row>
    <row r="171" spans="1:26" s="316" customFormat="1" ht="15.75">
      <c r="A171" s="38"/>
      <c r="B171" s="367"/>
      <c r="C171" s="379"/>
      <c r="D171" s="367"/>
      <c r="E171" s="367"/>
      <c r="F171" s="374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</row>
    <row r="172" spans="1:26" s="316" customFormat="1" ht="15.75">
      <c r="A172" s="38"/>
      <c r="B172" s="367"/>
      <c r="C172" s="379"/>
      <c r="D172" s="367"/>
      <c r="E172" s="367"/>
      <c r="F172" s="374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</row>
    <row r="173" spans="1:26" s="316" customFormat="1" ht="15.75">
      <c r="A173" s="38"/>
      <c r="B173" s="367"/>
      <c r="C173" s="379"/>
      <c r="D173" s="367"/>
      <c r="E173" s="367"/>
      <c r="F173" s="374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</row>
    <row r="174" spans="1:26" s="316" customFormat="1" ht="15.75">
      <c r="A174" s="38"/>
      <c r="B174" s="367"/>
      <c r="C174" s="379"/>
      <c r="D174" s="367"/>
      <c r="E174" s="367"/>
      <c r="F174" s="374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</row>
    <row r="175" spans="1:26" s="316" customFormat="1" ht="15.75">
      <c r="A175" s="38"/>
      <c r="B175" s="367"/>
      <c r="C175" s="379"/>
      <c r="D175" s="367"/>
      <c r="E175" s="367"/>
      <c r="F175" s="374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</row>
    <row r="176" spans="1:26" s="316" customFormat="1" ht="15.75">
      <c r="A176" s="38"/>
      <c r="B176" s="367"/>
      <c r="C176" s="379"/>
      <c r="D176" s="367"/>
      <c r="E176" s="367"/>
      <c r="F176" s="374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</row>
    <row r="177" spans="1:26" s="316" customFormat="1" ht="15.75">
      <c r="A177" s="38"/>
      <c r="B177" s="367"/>
      <c r="C177" s="379"/>
      <c r="D177" s="367"/>
      <c r="E177" s="367"/>
      <c r="F177" s="374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</row>
    <row r="178" spans="1:26" s="316" customFormat="1" ht="15.75">
      <c r="A178" s="38"/>
      <c r="B178" s="367"/>
      <c r="C178" s="379"/>
      <c r="D178" s="367"/>
      <c r="E178" s="367"/>
      <c r="F178" s="374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</row>
    <row r="179" spans="1:26" s="316" customFormat="1" ht="15.75">
      <c r="A179" s="38"/>
      <c r="B179" s="367"/>
      <c r="C179" s="379"/>
      <c r="D179" s="367"/>
      <c r="E179" s="367"/>
      <c r="F179" s="374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</row>
    <row r="180" spans="1:26" s="316" customFormat="1" ht="15.75">
      <c r="A180" s="38"/>
      <c r="B180" s="367"/>
      <c r="C180" s="379"/>
      <c r="D180" s="367"/>
      <c r="E180" s="367"/>
      <c r="F180" s="374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</row>
    <row r="181" spans="1:26" s="316" customFormat="1" ht="15.75">
      <c r="A181" s="38"/>
      <c r="B181" s="367"/>
      <c r="C181" s="379"/>
      <c r="D181" s="367"/>
      <c r="E181" s="367"/>
      <c r="F181" s="374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</row>
    <row r="182" spans="1:26" s="316" customFormat="1" ht="15.75">
      <c r="A182" s="38"/>
      <c r="B182" s="367"/>
      <c r="C182" s="379"/>
      <c r="D182" s="367"/>
      <c r="E182" s="367"/>
      <c r="F182" s="374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</row>
    <row r="183" spans="1:26" s="316" customFormat="1" ht="15.75">
      <c r="A183" s="38"/>
      <c r="B183" s="367"/>
      <c r="C183" s="379"/>
      <c r="D183" s="367"/>
      <c r="E183" s="367"/>
      <c r="F183" s="374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</row>
    <row r="184" spans="1:26" s="316" customFormat="1" ht="15.75">
      <c r="A184" s="38"/>
      <c r="B184" s="367"/>
      <c r="C184" s="379"/>
      <c r="D184" s="367"/>
      <c r="E184" s="367"/>
      <c r="F184" s="374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</row>
    <row r="185" spans="1:26" s="316" customFormat="1" ht="15.75">
      <c r="A185" s="38"/>
      <c r="B185" s="367"/>
      <c r="C185" s="379"/>
      <c r="D185" s="367"/>
      <c r="E185" s="367"/>
      <c r="F185" s="374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</row>
    <row r="186" spans="1:26" s="316" customFormat="1" ht="15.75">
      <c r="A186" s="38"/>
      <c r="B186" s="367"/>
      <c r="C186" s="379"/>
      <c r="D186" s="367"/>
      <c r="E186" s="367"/>
      <c r="F186" s="374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</row>
    <row r="187" spans="1:26" s="316" customFormat="1" ht="15.75">
      <c r="A187" s="38"/>
      <c r="B187" s="367"/>
      <c r="C187" s="379"/>
      <c r="D187" s="367"/>
      <c r="E187" s="367"/>
      <c r="F187" s="374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</row>
    <row r="188" spans="1:26" s="316" customFormat="1" ht="15.75">
      <c r="A188" s="38"/>
      <c r="B188" s="367"/>
      <c r="C188" s="379"/>
      <c r="D188" s="367"/>
      <c r="E188" s="367"/>
      <c r="F188" s="374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</row>
    <row r="189" spans="1:26" s="316" customFormat="1" ht="15.75">
      <c r="A189" s="38"/>
      <c r="B189" s="367"/>
      <c r="C189" s="379"/>
      <c r="D189" s="367"/>
      <c r="E189" s="367"/>
      <c r="F189" s="374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</row>
    <row r="190" spans="1:26" s="316" customFormat="1" ht="15.75">
      <c r="A190" s="38"/>
      <c r="B190" s="367"/>
      <c r="C190" s="379"/>
      <c r="D190" s="367"/>
      <c r="E190" s="367"/>
      <c r="F190" s="374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</row>
    <row r="191" spans="1:26" s="316" customFormat="1" ht="15.75">
      <c r="A191" s="38"/>
      <c r="B191" s="367"/>
      <c r="C191" s="379"/>
      <c r="D191" s="367"/>
      <c r="E191" s="367"/>
      <c r="F191" s="374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</row>
    <row r="192" spans="1:26" s="316" customFormat="1" ht="15.75">
      <c r="A192" s="38"/>
      <c r="B192" s="367"/>
      <c r="C192" s="379"/>
      <c r="D192" s="367"/>
      <c r="E192" s="367"/>
      <c r="F192" s="374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</row>
    <row r="193" spans="1:26" s="316" customFormat="1" ht="15.75">
      <c r="A193" s="38"/>
      <c r="B193" s="367"/>
      <c r="C193" s="379"/>
      <c r="D193" s="367"/>
      <c r="E193" s="367"/>
      <c r="F193" s="374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</row>
    <row r="194" spans="1:26" s="316" customFormat="1" ht="15.75">
      <c r="A194" s="38"/>
      <c r="B194" s="367"/>
      <c r="C194" s="379"/>
      <c r="D194" s="367"/>
      <c r="E194" s="367"/>
      <c r="F194" s="374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</row>
    <row r="195" spans="1:26" s="316" customFormat="1" ht="15.75">
      <c r="A195" s="38"/>
      <c r="B195" s="367"/>
      <c r="C195" s="379"/>
      <c r="D195" s="367"/>
      <c r="E195" s="367"/>
      <c r="F195" s="374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</row>
    <row r="196" spans="1:26" s="316" customFormat="1" ht="15.75">
      <c r="A196" s="38"/>
      <c r="B196" s="367"/>
      <c r="C196" s="379"/>
      <c r="D196" s="367"/>
      <c r="E196" s="367"/>
      <c r="F196" s="374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</row>
    <row r="197" spans="1:26" s="316" customFormat="1" ht="15.75">
      <c r="A197" s="38"/>
      <c r="B197" s="367"/>
      <c r="C197" s="379"/>
      <c r="D197" s="367"/>
      <c r="E197" s="367"/>
      <c r="F197" s="374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</row>
    <row r="198" spans="1:26" s="316" customFormat="1" ht="15.75">
      <c r="A198" s="38"/>
      <c r="B198" s="367"/>
      <c r="C198" s="379"/>
      <c r="D198" s="367"/>
      <c r="E198" s="367"/>
      <c r="F198" s="374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</row>
    <row r="199" spans="1:26" s="316" customFormat="1" ht="15.75">
      <c r="A199" s="38"/>
      <c r="B199" s="367"/>
      <c r="C199" s="379"/>
      <c r="D199" s="367"/>
      <c r="E199" s="367"/>
      <c r="F199" s="374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</row>
    <row r="200" spans="1:26" s="316" customFormat="1" ht="15.75">
      <c r="A200" s="38"/>
      <c r="B200" s="367"/>
      <c r="C200" s="379"/>
      <c r="D200" s="367"/>
      <c r="E200" s="367"/>
      <c r="F200" s="374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</row>
    <row r="201" spans="1:26" s="316" customFormat="1" ht="15.75">
      <c r="A201" s="38"/>
      <c r="B201" s="367"/>
      <c r="C201" s="379"/>
      <c r="D201" s="367"/>
      <c r="E201" s="367"/>
      <c r="F201" s="374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</row>
    <row r="202" spans="1:26" s="316" customFormat="1" ht="15.75">
      <c r="A202" s="38"/>
      <c r="B202" s="367"/>
      <c r="C202" s="379"/>
      <c r="D202" s="367"/>
      <c r="E202" s="367"/>
      <c r="F202" s="374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</row>
    <row r="203" spans="1:26" s="316" customFormat="1" ht="15.75">
      <c r="A203" s="38"/>
      <c r="B203" s="367"/>
      <c r="C203" s="379"/>
      <c r="D203" s="367"/>
      <c r="E203" s="367"/>
      <c r="F203" s="374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</row>
    <row r="204" spans="1:26" s="316" customFormat="1" ht="15.75">
      <c r="A204" s="38"/>
      <c r="B204" s="367"/>
      <c r="C204" s="379"/>
      <c r="D204" s="367"/>
      <c r="E204" s="367"/>
      <c r="F204" s="374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</row>
    <row r="205" spans="1:26" s="316" customFormat="1" ht="15.75">
      <c r="A205" s="38"/>
      <c r="B205" s="367"/>
      <c r="C205" s="379"/>
      <c r="D205" s="367"/>
      <c r="E205" s="367"/>
      <c r="F205" s="374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</row>
    <row r="206" spans="1:26" s="316" customFormat="1" ht="15.75">
      <c r="A206" s="38"/>
      <c r="B206" s="367"/>
      <c r="C206" s="379"/>
      <c r="D206" s="367"/>
      <c r="E206" s="367"/>
      <c r="F206" s="374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</row>
    <row r="207" spans="1:26" s="316" customFormat="1" ht="15.75">
      <c r="A207" s="38"/>
      <c r="B207" s="367"/>
      <c r="C207" s="379"/>
      <c r="D207" s="367"/>
      <c r="E207" s="367"/>
      <c r="F207" s="374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</row>
    <row r="208" spans="1:26" s="316" customFormat="1" ht="15.75">
      <c r="A208" s="38"/>
      <c r="B208" s="367"/>
      <c r="C208" s="379"/>
      <c r="D208" s="367"/>
      <c r="E208" s="367"/>
      <c r="F208" s="374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</row>
    <row r="209" spans="1:26" s="316" customFormat="1" ht="15.75">
      <c r="A209" s="39"/>
      <c r="B209" s="367"/>
      <c r="C209" s="379"/>
      <c r="D209" s="367"/>
      <c r="E209" s="367"/>
      <c r="F209" s="374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</row>
    <row r="210" spans="1:26" s="316" customFormat="1" ht="15.75">
      <c r="A210" s="39"/>
      <c r="B210" s="367"/>
      <c r="C210" s="379"/>
      <c r="D210" s="367"/>
      <c r="E210" s="367"/>
      <c r="F210" s="374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</row>
    <row r="211" spans="1:26" s="316" customFormat="1" ht="15.75">
      <c r="A211" s="39"/>
      <c r="B211" s="367"/>
      <c r="C211" s="379"/>
      <c r="D211" s="367"/>
      <c r="E211" s="367"/>
      <c r="F211" s="374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</row>
    <row r="212" spans="1:26" s="316" customFormat="1" ht="15.75">
      <c r="A212" s="39"/>
      <c r="B212" s="367"/>
      <c r="C212" s="379"/>
      <c r="D212" s="367"/>
      <c r="E212" s="367"/>
      <c r="F212" s="367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</row>
    <row r="213" spans="1:26" s="316" customFormat="1" ht="15.75">
      <c r="A213" s="39"/>
      <c r="B213" s="367"/>
      <c r="C213" s="379"/>
      <c r="D213" s="367"/>
      <c r="E213" s="367"/>
      <c r="F213" s="367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</row>
    <row r="214" spans="1:26" s="316" customFormat="1" ht="15.75">
      <c r="A214" s="39"/>
      <c r="B214" s="367"/>
      <c r="C214" s="379"/>
      <c r="D214" s="367"/>
      <c r="E214" s="367"/>
      <c r="F214" s="367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</row>
    <row r="215" spans="1:26" s="316" customFormat="1" ht="15.75">
      <c r="A215" s="39"/>
      <c r="B215" s="367"/>
      <c r="C215" s="379"/>
      <c r="D215" s="367"/>
      <c r="E215" s="367"/>
      <c r="F215" s="367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</row>
    <row r="216" spans="1:26" s="316" customFormat="1" ht="15.75">
      <c r="A216" s="39"/>
      <c r="B216" s="367"/>
      <c r="C216" s="379"/>
      <c r="D216" s="367"/>
      <c r="E216" s="367"/>
      <c r="F216" s="367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</row>
    <row r="217" spans="1:26" s="316" customFormat="1" ht="15.75">
      <c r="A217" s="39"/>
      <c r="B217" s="367"/>
      <c r="C217" s="379"/>
      <c r="D217" s="367"/>
      <c r="E217" s="367"/>
      <c r="F217" s="367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</row>
    <row r="218" spans="1:26" s="316" customFormat="1" ht="15.75">
      <c r="A218" s="39"/>
      <c r="B218" s="367"/>
      <c r="C218" s="379"/>
      <c r="D218" s="367"/>
      <c r="E218" s="367"/>
      <c r="F218" s="367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</row>
    <row r="219" spans="1:26" s="316" customFormat="1" ht="15.75">
      <c r="A219" s="39"/>
      <c r="B219" s="367"/>
      <c r="C219" s="379"/>
      <c r="D219" s="367"/>
      <c r="E219" s="367"/>
      <c r="F219" s="367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</row>
    <row r="220" spans="1:26" s="316" customFormat="1" ht="15.75">
      <c r="A220" s="39"/>
      <c r="B220" s="367"/>
      <c r="C220" s="379"/>
      <c r="D220" s="367"/>
      <c r="E220" s="367"/>
      <c r="F220" s="367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</row>
    <row r="221" spans="1:26" s="316" customFormat="1" ht="15.75">
      <c r="A221" s="39"/>
      <c r="B221" s="367"/>
      <c r="C221" s="379"/>
      <c r="D221" s="367"/>
      <c r="E221" s="367"/>
      <c r="F221" s="367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</row>
    <row r="222" spans="1:26" s="316" customFormat="1" ht="15.75">
      <c r="A222" s="39"/>
      <c r="B222" s="367"/>
      <c r="C222" s="379"/>
      <c r="D222" s="367"/>
      <c r="E222" s="367"/>
      <c r="F222" s="367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</row>
    <row r="223" spans="1:26" s="316" customFormat="1" ht="15.75">
      <c r="A223" s="39"/>
      <c r="B223" s="367"/>
      <c r="C223" s="379"/>
      <c r="D223" s="367"/>
      <c r="E223" s="367"/>
      <c r="F223" s="367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</row>
    <row r="224" spans="1:26" s="367" customFormat="1" ht="15.75">
      <c r="A224" s="39"/>
      <c r="C224" s="379"/>
      <c r="G224" s="316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</row>
    <row r="225" spans="1:26" s="367" customFormat="1" ht="15.75">
      <c r="A225" s="39"/>
      <c r="C225" s="379"/>
      <c r="G225" s="316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</row>
    <row r="226" spans="1:26" s="367" customFormat="1" ht="15.75">
      <c r="A226" s="39"/>
      <c r="C226" s="379"/>
      <c r="G226" s="316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</row>
    <row r="227" spans="1:26" s="367" customFormat="1" ht="15.75">
      <c r="A227" s="39"/>
      <c r="C227" s="379"/>
      <c r="G227" s="316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</row>
    <row r="228" spans="1:26" s="367" customFormat="1" ht="15.75">
      <c r="A228" s="39"/>
      <c r="C228" s="379"/>
      <c r="G228" s="316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</row>
    <row r="229" spans="1:26" s="367" customFormat="1" ht="15.75">
      <c r="A229" s="39"/>
      <c r="C229" s="379"/>
      <c r="G229" s="316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</row>
    <row r="230" spans="1:26" s="367" customFormat="1" ht="15.75">
      <c r="A230" s="39"/>
      <c r="C230" s="379"/>
      <c r="G230" s="316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</row>
    <row r="231" spans="1:26" s="367" customFormat="1" ht="15.75">
      <c r="A231" s="39"/>
      <c r="C231" s="379"/>
      <c r="G231" s="316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</row>
    <row r="232" spans="1:26" s="367" customFormat="1" ht="15.75">
      <c r="A232" s="39"/>
      <c r="C232" s="379"/>
      <c r="G232" s="316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</row>
    <row r="233" spans="1:26" s="367" customFormat="1" ht="15.75">
      <c r="A233" s="39"/>
      <c r="C233" s="379"/>
      <c r="G233" s="316"/>
      <c r="H233" s="239"/>
      <c r="I233" s="239"/>
      <c r="J233" s="239"/>
      <c r="K233" s="239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</row>
    <row r="234" spans="1:26" s="367" customFormat="1" ht="15.75">
      <c r="A234" s="39"/>
      <c r="C234" s="379"/>
      <c r="G234" s="316"/>
      <c r="H234" s="239"/>
      <c r="I234" s="239"/>
      <c r="J234" s="239"/>
      <c r="K234" s="239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</row>
    <row r="235" spans="1:26" s="367" customFormat="1" ht="15.75">
      <c r="A235" s="39"/>
      <c r="C235" s="379"/>
      <c r="G235" s="316"/>
      <c r="H235" s="239"/>
      <c r="I235" s="239"/>
      <c r="J235" s="239"/>
      <c r="K235" s="239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</row>
    <row r="236" spans="1:26" s="367" customFormat="1" ht="15.75">
      <c r="A236" s="39"/>
      <c r="C236" s="379"/>
      <c r="G236" s="316"/>
      <c r="H236" s="239"/>
      <c r="I236" s="239"/>
      <c r="J236" s="239"/>
      <c r="K236" s="239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</row>
    <row r="237" spans="1:26" s="367" customFormat="1" ht="15.75">
      <c r="A237" s="39"/>
      <c r="C237" s="379"/>
      <c r="G237" s="316"/>
      <c r="H237" s="239"/>
      <c r="I237" s="239"/>
      <c r="J237" s="239"/>
      <c r="K237" s="239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</row>
    <row r="238" spans="1:26" s="367" customFormat="1" ht="15.75">
      <c r="A238" s="39"/>
      <c r="C238" s="379"/>
      <c r="G238" s="316"/>
      <c r="H238" s="239"/>
      <c r="I238" s="239"/>
      <c r="J238" s="239"/>
      <c r="K238" s="239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</row>
    <row r="239" spans="1:26" s="367" customFormat="1" ht="15.75">
      <c r="A239" s="39"/>
      <c r="C239" s="379"/>
      <c r="G239" s="316"/>
      <c r="H239" s="239"/>
      <c r="I239" s="239"/>
      <c r="J239" s="239"/>
      <c r="K239" s="239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</row>
    <row r="240" spans="1:26" s="367" customFormat="1" ht="15.75">
      <c r="A240" s="39"/>
      <c r="C240" s="379"/>
      <c r="G240" s="316"/>
      <c r="H240" s="239"/>
      <c r="I240" s="239"/>
      <c r="J240" s="239"/>
      <c r="K240" s="239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</row>
    <row r="241" spans="1:26" s="367" customFormat="1" ht="15.75">
      <c r="A241" s="39"/>
      <c r="C241" s="379"/>
      <c r="G241" s="316"/>
      <c r="H241" s="239"/>
      <c r="I241" s="239"/>
      <c r="J241" s="239"/>
      <c r="K241" s="239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</row>
    <row r="242" spans="1:26" s="367" customFormat="1" ht="15.75">
      <c r="A242" s="39"/>
      <c r="C242" s="379"/>
      <c r="G242" s="316"/>
      <c r="H242" s="239"/>
      <c r="I242" s="239"/>
      <c r="J242" s="239"/>
      <c r="K242" s="239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</row>
    <row r="243" spans="1:26" s="367" customFormat="1" ht="15.75">
      <c r="A243" s="39"/>
      <c r="C243" s="379"/>
      <c r="G243" s="316"/>
      <c r="H243" s="239"/>
      <c r="I243" s="239"/>
      <c r="J243" s="239"/>
      <c r="K243" s="239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</row>
    <row r="244" spans="1:26" s="367" customFormat="1" ht="15.75">
      <c r="A244" s="39"/>
      <c r="C244" s="379"/>
      <c r="G244" s="316"/>
      <c r="H244" s="239"/>
      <c r="I244" s="239"/>
      <c r="J244" s="239"/>
      <c r="K244" s="239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</row>
    <row r="245" spans="1:26" s="367" customFormat="1" ht="15.75">
      <c r="A245" s="39"/>
      <c r="C245" s="379"/>
      <c r="G245" s="316"/>
      <c r="H245" s="239"/>
      <c r="I245" s="239"/>
      <c r="J245" s="239"/>
      <c r="K245" s="239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</row>
    <row r="246" spans="1:26" s="367" customFormat="1" ht="15.75">
      <c r="A246" s="39"/>
      <c r="C246" s="379"/>
      <c r="G246" s="316"/>
      <c r="H246" s="239"/>
      <c r="I246" s="239"/>
      <c r="J246" s="239"/>
      <c r="K246" s="239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</row>
    <row r="247" spans="1:26" s="367" customFormat="1" ht="15.75">
      <c r="A247" s="39"/>
      <c r="C247" s="379"/>
      <c r="G247" s="316"/>
      <c r="H247" s="239"/>
      <c r="I247" s="239"/>
      <c r="J247" s="239"/>
      <c r="K247" s="239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</row>
    <row r="248" spans="1:26" s="367" customFormat="1" ht="15.75">
      <c r="A248" s="39"/>
      <c r="C248" s="379"/>
      <c r="G248" s="316"/>
      <c r="H248" s="239"/>
      <c r="I248" s="239"/>
      <c r="J248" s="239"/>
      <c r="K248" s="239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</row>
    <row r="249" spans="1:26" s="367" customFormat="1" ht="15.75">
      <c r="A249" s="39"/>
      <c r="C249" s="379"/>
      <c r="G249" s="316"/>
      <c r="H249" s="239"/>
      <c r="I249" s="239"/>
      <c r="J249" s="239"/>
      <c r="K249" s="239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</row>
    <row r="250" spans="1:26" s="367" customFormat="1" ht="15.75">
      <c r="A250" s="39"/>
      <c r="C250" s="379"/>
      <c r="G250" s="316"/>
      <c r="H250" s="239"/>
      <c r="I250" s="239"/>
      <c r="J250" s="239"/>
      <c r="K250" s="239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</row>
    <row r="251" spans="1:26" s="367" customFormat="1" ht="15.75">
      <c r="A251" s="39"/>
      <c r="C251" s="379"/>
      <c r="G251" s="316"/>
      <c r="H251" s="239"/>
      <c r="I251" s="239"/>
      <c r="J251" s="239"/>
      <c r="K251" s="239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</row>
    <row r="252" spans="1:26" s="367" customFormat="1" ht="15.75">
      <c r="A252" s="39"/>
      <c r="C252" s="379"/>
      <c r="G252" s="316"/>
      <c r="H252" s="239"/>
      <c r="I252" s="239"/>
      <c r="J252" s="239"/>
      <c r="K252" s="239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</row>
    <row r="253" spans="1:26" s="367" customFormat="1" ht="15.75">
      <c r="A253" s="39"/>
      <c r="C253" s="379"/>
      <c r="G253" s="316"/>
      <c r="H253" s="239"/>
      <c r="I253" s="239"/>
      <c r="J253" s="239"/>
      <c r="K253" s="239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</row>
    <row r="254" spans="1:26" s="367" customFormat="1" ht="15.75">
      <c r="A254" s="39"/>
      <c r="C254" s="379"/>
      <c r="G254" s="316"/>
      <c r="H254" s="239"/>
      <c r="I254" s="239"/>
      <c r="J254" s="239"/>
      <c r="K254" s="239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</row>
    <row r="255" spans="1:26" s="367" customFormat="1" ht="15.75">
      <c r="A255" s="39"/>
      <c r="C255" s="379"/>
      <c r="G255" s="316"/>
      <c r="H255" s="239"/>
      <c r="I255" s="239"/>
      <c r="J255" s="239"/>
      <c r="K255" s="239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</row>
    <row r="256" spans="1:26" s="367" customFormat="1" ht="15.75">
      <c r="A256" s="39"/>
      <c r="C256" s="379"/>
      <c r="G256" s="316"/>
      <c r="H256" s="239"/>
      <c r="I256" s="239"/>
      <c r="J256" s="239"/>
      <c r="K256" s="239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</row>
    <row r="257" spans="1:26" s="367" customFormat="1" ht="15.75">
      <c r="A257" s="39"/>
      <c r="C257" s="379"/>
      <c r="G257" s="316"/>
      <c r="H257" s="239"/>
      <c r="I257" s="239"/>
      <c r="J257" s="239"/>
      <c r="K257" s="239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</row>
    <row r="258" spans="1:26" s="367" customFormat="1" ht="15.75">
      <c r="A258" s="39"/>
      <c r="C258" s="379"/>
      <c r="G258" s="316"/>
      <c r="H258" s="239"/>
      <c r="I258" s="239"/>
      <c r="J258" s="239"/>
      <c r="K258" s="239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</row>
    <row r="259" spans="1:26" s="367" customFormat="1" ht="15.75">
      <c r="A259" s="39"/>
      <c r="C259" s="379"/>
      <c r="G259" s="316"/>
      <c r="H259" s="239"/>
      <c r="I259" s="239"/>
      <c r="J259" s="239"/>
      <c r="K259" s="239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</row>
    <row r="260" spans="1:26" s="367" customFormat="1" ht="15.75">
      <c r="A260" s="39"/>
      <c r="C260" s="379"/>
      <c r="G260" s="316"/>
      <c r="H260" s="239"/>
      <c r="I260" s="239"/>
      <c r="J260" s="239"/>
      <c r="K260" s="239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</row>
    <row r="261" spans="1:26" s="367" customFormat="1" ht="15.75">
      <c r="A261" s="39"/>
      <c r="C261" s="379"/>
      <c r="G261" s="316"/>
      <c r="H261" s="239"/>
      <c r="I261" s="239"/>
      <c r="J261" s="239"/>
      <c r="K261" s="239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</row>
    <row r="262" spans="1:26" s="367" customFormat="1" ht="15.75">
      <c r="A262" s="39"/>
      <c r="C262" s="379"/>
      <c r="G262" s="316"/>
      <c r="H262" s="239"/>
      <c r="I262" s="239"/>
      <c r="J262" s="239"/>
      <c r="K262" s="239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</row>
    <row r="263" spans="1:26" s="367" customFormat="1" ht="15.75">
      <c r="A263" s="39"/>
      <c r="C263" s="379"/>
      <c r="G263" s="316"/>
      <c r="H263" s="239"/>
      <c r="I263" s="239"/>
      <c r="J263" s="239"/>
      <c r="K263" s="239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</row>
    <row r="264" spans="1:26" s="367" customFormat="1" ht="15.75">
      <c r="A264" s="39"/>
      <c r="C264" s="379"/>
      <c r="G264" s="316"/>
      <c r="H264" s="239"/>
      <c r="I264" s="239"/>
      <c r="J264" s="239"/>
      <c r="K264" s="239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</row>
    <row r="265" spans="1:26" s="367" customFormat="1" ht="15.75">
      <c r="A265" s="39"/>
      <c r="C265" s="379"/>
      <c r="G265" s="316"/>
      <c r="H265" s="239"/>
      <c r="I265" s="239"/>
      <c r="J265" s="239"/>
      <c r="K265" s="239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</row>
    <row r="266" spans="1:26" s="367" customFormat="1" ht="15.75">
      <c r="A266" s="39"/>
      <c r="C266" s="379"/>
      <c r="G266" s="316"/>
      <c r="H266" s="239"/>
      <c r="I266" s="239"/>
      <c r="J266" s="239"/>
      <c r="K266" s="239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</row>
    <row r="267" spans="1:26" s="367" customFormat="1" ht="15.75">
      <c r="A267" s="39"/>
      <c r="C267" s="379"/>
      <c r="G267" s="316"/>
      <c r="H267" s="239"/>
      <c r="I267" s="239"/>
      <c r="J267" s="239"/>
      <c r="K267" s="239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</row>
    <row r="268" spans="1:26" s="367" customFormat="1" ht="15.75">
      <c r="A268" s="39"/>
      <c r="C268" s="379"/>
      <c r="G268" s="316"/>
      <c r="H268" s="239"/>
      <c r="I268" s="239"/>
      <c r="J268" s="239"/>
      <c r="K268" s="239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</row>
    <row r="269" spans="1:26" s="367" customFormat="1" ht="15.75">
      <c r="A269" s="39"/>
      <c r="C269" s="379"/>
      <c r="G269" s="316"/>
      <c r="H269" s="239"/>
      <c r="I269" s="239"/>
      <c r="J269" s="239"/>
      <c r="K269" s="239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</row>
    <row r="270" spans="1:26" s="367" customFormat="1" ht="15.75">
      <c r="A270" s="39"/>
      <c r="C270" s="379"/>
      <c r="G270" s="316"/>
      <c r="H270" s="239"/>
      <c r="I270" s="239"/>
      <c r="J270" s="239"/>
      <c r="K270" s="239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</row>
    <row r="271" spans="1:26" s="367" customFormat="1" ht="15.75">
      <c r="A271" s="39"/>
      <c r="C271" s="379"/>
      <c r="G271" s="316"/>
      <c r="H271" s="239"/>
      <c r="I271" s="239"/>
      <c r="J271" s="239"/>
      <c r="K271" s="239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</row>
    <row r="272" spans="1:26" s="367" customFormat="1" ht="15.75">
      <c r="A272" s="39"/>
      <c r="C272" s="379"/>
      <c r="G272" s="316"/>
      <c r="H272" s="239"/>
      <c r="I272" s="239"/>
      <c r="J272" s="239"/>
      <c r="K272" s="239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</row>
    <row r="273" spans="1:26" s="367" customFormat="1" ht="15.75">
      <c r="A273" s="39"/>
      <c r="C273" s="379"/>
      <c r="G273" s="316"/>
      <c r="H273" s="239"/>
      <c r="I273" s="239"/>
      <c r="J273" s="239"/>
      <c r="K273" s="239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</row>
    <row r="274" spans="1:26" s="367" customFormat="1" ht="15.75">
      <c r="A274" s="39"/>
      <c r="C274" s="379"/>
      <c r="G274" s="316"/>
      <c r="H274" s="239"/>
      <c r="I274" s="239"/>
      <c r="J274" s="239"/>
      <c r="K274" s="239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</row>
    <row r="275" spans="1:26" s="367" customFormat="1" ht="15.75">
      <c r="A275" s="39"/>
      <c r="C275" s="379"/>
      <c r="G275" s="316"/>
      <c r="H275" s="239"/>
      <c r="I275" s="239"/>
      <c r="J275" s="239"/>
      <c r="K275" s="239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</row>
    <row r="276" spans="1:26" s="367" customFormat="1" ht="15.75">
      <c r="A276" s="39"/>
      <c r="C276" s="379"/>
      <c r="G276" s="316"/>
      <c r="H276" s="239"/>
      <c r="I276" s="239"/>
      <c r="J276" s="239"/>
      <c r="K276" s="239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</row>
    <row r="277" spans="1:26" s="367" customFormat="1" ht="15.75">
      <c r="A277" s="39"/>
      <c r="C277" s="379"/>
      <c r="G277" s="316"/>
      <c r="H277" s="239"/>
      <c r="I277" s="239"/>
      <c r="J277" s="239"/>
      <c r="K277" s="239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</row>
    <row r="278" spans="1:26" s="367" customFormat="1" ht="15.75">
      <c r="A278" s="39"/>
      <c r="C278" s="379"/>
      <c r="G278" s="316"/>
      <c r="H278" s="239"/>
      <c r="I278" s="239"/>
      <c r="J278" s="239"/>
      <c r="K278" s="239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</row>
    <row r="279" spans="1:26" s="367" customFormat="1" ht="15.75">
      <c r="A279" s="39"/>
      <c r="C279" s="379"/>
      <c r="G279" s="316"/>
      <c r="H279" s="239"/>
      <c r="I279" s="239"/>
      <c r="J279" s="239"/>
      <c r="K279" s="239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</row>
    <row r="280" spans="1:26" s="367" customFormat="1" ht="15.75">
      <c r="A280" s="39"/>
      <c r="C280" s="379"/>
      <c r="G280" s="316"/>
      <c r="H280" s="239"/>
      <c r="I280" s="239"/>
      <c r="J280" s="239"/>
      <c r="K280" s="239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</row>
    <row r="281" spans="1:26" s="367" customFormat="1" ht="15.75">
      <c r="A281" s="39"/>
      <c r="G281" s="316"/>
      <c r="H281" s="239"/>
      <c r="I281" s="239"/>
      <c r="J281" s="239"/>
      <c r="K281" s="239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</row>
    <row r="282" spans="1:26" s="367" customFormat="1" ht="15.75">
      <c r="A282" s="39"/>
      <c r="G282" s="316"/>
      <c r="H282" s="239"/>
      <c r="I282" s="239"/>
      <c r="J282" s="239"/>
      <c r="K282" s="239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</row>
    <row r="283" spans="1:26" s="367" customFormat="1" ht="15.75">
      <c r="A283" s="39"/>
      <c r="G283" s="316"/>
      <c r="H283" s="239"/>
      <c r="I283" s="239"/>
      <c r="J283" s="239"/>
      <c r="K283" s="239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</row>
    <row r="284" spans="1:26" s="367" customFormat="1" ht="15.75">
      <c r="A284" s="39"/>
      <c r="G284" s="316"/>
      <c r="H284" s="239"/>
      <c r="I284" s="239"/>
      <c r="J284" s="239"/>
      <c r="K284" s="239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</row>
    <row r="285" spans="1:26" s="367" customFormat="1" ht="15.75">
      <c r="A285" s="39"/>
      <c r="G285" s="316"/>
      <c r="H285" s="239"/>
      <c r="I285" s="239"/>
      <c r="J285" s="239"/>
      <c r="K285" s="239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</row>
    <row r="286" spans="1:26" s="367" customFormat="1" ht="15.75">
      <c r="A286" s="39"/>
      <c r="G286" s="316"/>
      <c r="H286" s="239"/>
      <c r="I286" s="239"/>
      <c r="J286" s="239"/>
      <c r="K286" s="239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</row>
    <row r="287" spans="1:26" s="367" customFormat="1" ht="15.75">
      <c r="A287" s="39"/>
      <c r="G287" s="316"/>
      <c r="H287" s="239"/>
      <c r="I287" s="239"/>
      <c r="J287" s="239"/>
      <c r="K287" s="239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</row>
    <row r="288" spans="1:26" s="367" customFormat="1" ht="15.75">
      <c r="A288" s="39"/>
      <c r="G288" s="316"/>
      <c r="H288" s="239"/>
      <c r="I288" s="239"/>
      <c r="J288" s="239"/>
      <c r="K288" s="239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</row>
    <row r="289" spans="1:26" s="367" customFormat="1" ht="15.75">
      <c r="A289" s="39"/>
      <c r="G289" s="316"/>
      <c r="H289" s="239"/>
      <c r="I289" s="239"/>
      <c r="J289" s="239"/>
      <c r="K289" s="239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</row>
    <row r="290" spans="1:26" s="367" customFormat="1" ht="15.75">
      <c r="A290" s="39"/>
      <c r="G290" s="316"/>
      <c r="H290" s="239"/>
      <c r="I290" s="239"/>
      <c r="J290" s="239"/>
      <c r="K290" s="239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</row>
    <row r="291" spans="1:26" s="367" customFormat="1" ht="15.75">
      <c r="A291" s="39"/>
      <c r="G291" s="316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</row>
    <row r="292" spans="1:26" s="367" customFormat="1" ht="15.75">
      <c r="A292" s="39"/>
      <c r="G292" s="316"/>
      <c r="H292" s="239"/>
      <c r="I292" s="239"/>
      <c r="J292" s="239"/>
      <c r="K292" s="239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</row>
    <row r="293" spans="1:26" s="367" customFormat="1" ht="15.75">
      <c r="A293" s="39"/>
      <c r="G293" s="316"/>
      <c r="H293" s="239"/>
      <c r="I293" s="239"/>
      <c r="J293" s="239"/>
      <c r="K293" s="239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</row>
    <row r="294" spans="1:26" s="367" customFormat="1" ht="15.75">
      <c r="A294" s="39"/>
      <c r="G294" s="316"/>
      <c r="H294" s="239"/>
      <c r="I294" s="239"/>
      <c r="J294" s="239"/>
      <c r="K294" s="239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</row>
    <row r="295" spans="1:26" s="367" customFormat="1" ht="15.75">
      <c r="A295" s="39"/>
      <c r="G295" s="316"/>
      <c r="H295" s="239"/>
      <c r="I295" s="239"/>
      <c r="J295" s="239"/>
      <c r="K295" s="239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</row>
    <row r="296" spans="1:26" s="367" customFormat="1" ht="15.75">
      <c r="A296" s="39"/>
      <c r="G296" s="316"/>
      <c r="H296" s="239"/>
      <c r="I296" s="239"/>
      <c r="J296" s="239"/>
      <c r="K296" s="239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</row>
    <row r="297" spans="1:26" s="367" customFormat="1" ht="15.75">
      <c r="A297" s="39"/>
      <c r="G297" s="316"/>
      <c r="H297" s="239"/>
      <c r="I297" s="239"/>
      <c r="J297" s="239"/>
      <c r="K297" s="239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</row>
    <row r="298" spans="1:26" s="367" customFormat="1" ht="15.75">
      <c r="A298" s="39"/>
      <c r="G298" s="316"/>
      <c r="H298" s="239"/>
      <c r="I298" s="239"/>
      <c r="J298" s="239"/>
      <c r="K298" s="239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</row>
    <row r="299" spans="1:26" s="367" customFormat="1" ht="15.75">
      <c r="A299" s="39"/>
      <c r="G299" s="316"/>
      <c r="H299" s="239"/>
      <c r="I299" s="239"/>
      <c r="J299" s="239"/>
      <c r="K299" s="239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</row>
    <row r="300" spans="1:26" s="367" customFormat="1" ht="15.75">
      <c r="A300" s="39"/>
      <c r="G300" s="316"/>
      <c r="H300" s="239"/>
      <c r="I300" s="239"/>
      <c r="J300" s="239"/>
      <c r="K300" s="239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</row>
    <row r="301" spans="1:26" s="367" customFormat="1" ht="15.75">
      <c r="A301" s="39"/>
      <c r="G301" s="316"/>
      <c r="H301" s="239"/>
      <c r="I301" s="239"/>
      <c r="J301" s="239"/>
      <c r="K301" s="239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</row>
    <row r="302" spans="1:26" s="367" customFormat="1" ht="15.75">
      <c r="A302" s="39"/>
      <c r="G302" s="316"/>
      <c r="H302" s="239"/>
      <c r="I302" s="239"/>
      <c r="J302" s="239"/>
      <c r="K302" s="239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</row>
    <row r="303" spans="1:26" s="367" customFormat="1" ht="15.75">
      <c r="A303" s="39"/>
      <c r="G303" s="316"/>
      <c r="H303" s="239"/>
      <c r="I303" s="239"/>
      <c r="J303" s="239"/>
      <c r="K303" s="239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</row>
    <row r="304" spans="1:26" s="367" customFormat="1" ht="15.75">
      <c r="A304" s="39"/>
      <c r="G304" s="316"/>
      <c r="H304" s="239"/>
      <c r="I304" s="239"/>
      <c r="J304" s="239"/>
      <c r="K304" s="239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</row>
    <row r="305" spans="1:26" s="367" customFormat="1" ht="15.75">
      <c r="A305" s="39"/>
      <c r="G305" s="316"/>
      <c r="H305" s="239"/>
      <c r="I305" s="239"/>
      <c r="J305" s="239"/>
      <c r="K305" s="239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</row>
    <row r="306" spans="1:26" s="367" customFormat="1" ht="15.75">
      <c r="A306" s="39"/>
      <c r="G306" s="316"/>
      <c r="H306" s="239"/>
      <c r="I306" s="239"/>
      <c r="J306" s="239"/>
      <c r="K306" s="239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</row>
    <row r="307" spans="1:26" s="367" customFormat="1" ht="15.75">
      <c r="A307" s="39"/>
      <c r="G307" s="316"/>
      <c r="H307" s="239"/>
      <c r="I307" s="239"/>
      <c r="J307" s="239"/>
      <c r="K307" s="239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</row>
    <row r="308" spans="1:26" s="367" customFormat="1" ht="15.75">
      <c r="A308" s="39"/>
      <c r="G308" s="316"/>
      <c r="H308" s="239"/>
      <c r="I308" s="239"/>
      <c r="J308" s="239"/>
      <c r="K308" s="239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</row>
    <row r="309" spans="1:26" s="367" customFormat="1" ht="15.75">
      <c r="A309" s="39"/>
      <c r="G309" s="316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</row>
    <row r="310" spans="1:26" s="367" customFormat="1" ht="15.75">
      <c r="A310" s="39"/>
      <c r="G310" s="316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</row>
    <row r="311" spans="1:26" s="367" customFormat="1" ht="15.75">
      <c r="A311" s="39"/>
      <c r="G311" s="316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</row>
    <row r="312" spans="1:26" s="367" customFormat="1" ht="15.75">
      <c r="A312" s="39"/>
      <c r="G312" s="316"/>
      <c r="H312" s="239"/>
      <c r="I312" s="239"/>
      <c r="J312" s="239"/>
      <c r="K312" s="239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</row>
    <row r="313" spans="1:26" s="367" customFormat="1" ht="15.75">
      <c r="A313" s="39"/>
      <c r="G313" s="316"/>
      <c r="H313" s="239"/>
      <c r="I313" s="239"/>
      <c r="J313" s="239"/>
      <c r="K313" s="239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</row>
    <row r="314" spans="1:26" s="367" customFormat="1" ht="15.75">
      <c r="A314" s="39"/>
      <c r="G314" s="316"/>
      <c r="H314" s="239"/>
      <c r="I314" s="239"/>
      <c r="J314" s="239"/>
      <c r="K314" s="239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</row>
    <row r="315" spans="1:26" s="367" customFormat="1" ht="15.75">
      <c r="A315" s="39"/>
      <c r="G315" s="316"/>
      <c r="H315" s="239"/>
      <c r="I315" s="239"/>
      <c r="J315" s="239"/>
      <c r="K315" s="239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</row>
    <row r="316" spans="1:26" s="367" customFormat="1" ht="15.75">
      <c r="A316" s="39"/>
      <c r="G316" s="316"/>
      <c r="H316" s="239"/>
      <c r="I316" s="239"/>
      <c r="J316" s="239"/>
      <c r="K316" s="239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</row>
    <row r="317" spans="1:26" s="367" customFormat="1" ht="15.75">
      <c r="A317" s="39"/>
      <c r="G317" s="316"/>
      <c r="H317" s="239"/>
      <c r="I317" s="239"/>
      <c r="J317" s="239"/>
      <c r="K317" s="239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</row>
    <row r="318" spans="1:26" s="367" customFormat="1" ht="15.75">
      <c r="A318" s="39"/>
      <c r="G318" s="316"/>
      <c r="H318" s="239"/>
      <c r="I318" s="239"/>
      <c r="J318" s="239"/>
      <c r="K318" s="239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</row>
    <row r="319" spans="1:26" s="367" customFormat="1" ht="15.75">
      <c r="A319" s="39"/>
      <c r="G319" s="316"/>
      <c r="H319" s="239"/>
      <c r="I319" s="239"/>
      <c r="J319" s="239"/>
      <c r="K319" s="239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</row>
    <row r="320" spans="1:26" s="367" customFormat="1" ht="15.75">
      <c r="A320" s="39"/>
      <c r="G320" s="316"/>
      <c r="H320" s="239"/>
      <c r="I320" s="239"/>
      <c r="J320" s="239"/>
      <c r="K320" s="239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</row>
    <row r="321" spans="1:26" s="367" customFormat="1" ht="15.75">
      <c r="A321" s="39"/>
      <c r="G321" s="316"/>
      <c r="H321" s="239"/>
      <c r="I321" s="239"/>
      <c r="J321" s="239"/>
      <c r="K321" s="239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</row>
    <row r="322" spans="1:26" s="367" customFormat="1" ht="15.75">
      <c r="A322" s="39"/>
      <c r="G322" s="316"/>
      <c r="H322" s="239"/>
      <c r="I322" s="239"/>
      <c r="J322" s="239"/>
      <c r="K322" s="239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</row>
    <row r="323" spans="1:26" s="367" customFormat="1" ht="15.75">
      <c r="A323" s="39"/>
      <c r="G323" s="316"/>
      <c r="H323" s="239"/>
      <c r="I323" s="239"/>
      <c r="J323" s="239"/>
      <c r="K323" s="239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</row>
    <row r="324" spans="1:26" s="367" customFormat="1" ht="15.75">
      <c r="A324" s="39"/>
      <c r="G324" s="316"/>
      <c r="H324" s="239"/>
      <c r="I324" s="239"/>
      <c r="J324" s="239"/>
      <c r="K324" s="239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</row>
    <row r="325" spans="1:26" s="367" customFormat="1" ht="15.75">
      <c r="A325" s="39"/>
      <c r="G325" s="316"/>
      <c r="H325" s="239"/>
      <c r="I325" s="239"/>
      <c r="J325" s="239"/>
      <c r="K325" s="239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</row>
    <row r="326" spans="1:26" s="367" customFormat="1" ht="15.75">
      <c r="A326" s="39"/>
      <c r="G326" s="316"/>
      <c r="H326" s="239"/>
      <c r="I326" s="239"/>
      <c r="J326" s="239"/>
      <c r="K326" s="239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</row>
    <row r="327" spans="1:26" s="367" customFormat="1" ht="15.75">
      <c r="A327" s="39"/>
      <c r="G327" s="316"/>
      <c r="H327" s="239"/>
      <c r="I327" s="239"/>
      <c r="J327" s="239"/>
      <c r="K327" s="239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</row>
    <row r="328" spans="1:26" s="367" customFormat="1" ht="15.75">
      <c r="A328" s="39"/>
      <c r="G328" s="316"/>
      <c r="H328" s="239"/>
      <c r="I328" s="239"/>
      <c r="J328" s="239"/>
      <c r="K328" s="239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</row>
    <row r="329" spans="1:26" s="367" customFormat="1" ht="15.75">
      <c r="A329" s="39"/>
      <c r="G329" s="316"/>
      <c r="H329" s="239"/>
      <c r="I329" s="239"/>
      <c r="J329" s="239"/>
      <c r="K329" s="239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</row>
    <row r="330" spans="1:26" s="367" customFormat="1" ht="15.75">
      <c r="A330" s="39"/>
      <c r="G330" s="316"/>
      <c r="H330" s="239"/>
      <c r="I330" s="239"/>
      <c r="J330" s="239"/>
      <c r="K330" s="239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</row>
    <row r="331" spans="1:26" s="367" customFormat="1" ht="15.75">
      <c r="A331" s="39"/>
      <c r="G331" s="316"/>
      <c r="H331" s="239"/>
      <c r="I331" s="239"/>
      <c r="J331" s="239"/>
      <c r="K331" s="239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</row>
    <row r="332" spans="1:26" s="367" customFormat="1" ht="15.75">
      <c r="A332" s="39"/>
      <c r="G332" s="316"/>
      <c r="H332" s="239"/>
      <c r="I332" s="239"/>
      <c r="J332" s="239"/>
      <c r="K332" s="239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</row>
    <row r="333" spans="1:26" s="367" customFormat="1" ht="15.75">
      <c r="A333" s="39"/>
      <c r="G333" s="316"/>
      <c r="H333" s="239"/>
      <c r="I333" s="239"/>
      <c r="J333" s="239"/>
      <c r="K333" s="239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</row>
    <row r="334" spans="1:26" s="367" customFormat="1" ht="15.75">
      <c r="A334" s="39"/>
      <c r="G334" s="316"/>
      <c r="H334" s="239"/>
      <c r="I334" s="239"/>
      <c r="J334" s="239"/>
      <c r="K334" s="239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</row>
    <row r="335" spans="1:26" s="367" customFormat="1" ht="15.75">
      <c r="A335" s="39"/>
      <c r="G335" s="316"/>
      <c r="H335" s="239"/>
      <c r="I335" s="239"/>
      <c r="J335" s="239"/>
      <c r="K335" s="239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</row>
    <row r="336" spans="1:26" s="367" customFormat="1" ht="15.75">
      <c r="A336" s="39"/>
      <c r="G336" s="316"/>
      <c r="H336" s="239"/>
      <c r="I336" s="239"/>
      <c r="J336" s="239"/>
      <c r="K336" s="239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</row>
    <row r="337" spans="1:26" s="367" customFormat="1" ht="15.75">
      <c r="A337" s="39"/>
      <c r="G337" s="316"/>
      <c r="H337" s="239"/>
      <c r="I337" s="239"/>
      <c r="J337" s="239"/>
      <c r="K337" s="239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</row>
    <row r="338" spans="1:26" s="367" customFormat="1" ht="15.75">
      <c r="A338" s="39"/>
      <c r="G338" s="316"/>
      <c r="H338" s="239"/>
      <c r="I338" s="239"/>
      <c r="J338" s="239"/>
      <c r="K338" s="239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</row>
    <row r="339" spans="1:26" s="367" customFormat="1" ht="15.75">
      <c r="A339" s="39"/>
      <c r="G339" s="316"/>
      <c r="H339" s="239"/>
      <c r="I339" s="239"/>
      <c r="J339" s="239"/>
      <c r="K339" s="239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</row>
    <row r="340" spans="1:26" s="367" customFormat="1" ht="15.75">
      <c r="A340" s="39"/>
      <c r="G340" s="316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</row>
    <row r="341" spans="1:26" s="367" customFormat="1" ht="15.75">
      <c r="A341" s="39"/>
      <c r="G341" s="316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</row>
    <row r="342" spans="1:26" s="367" customFormat="1" ht="15.75">
      <c r="A342" s="39"/>
      <c r="G342" s="316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</row>
    <row r="343" spans="1:26" s="367" customFormat="1" ht="15.75">
      <c r="A343" s="39"/>
      <c r="G343" s="316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</row>
    <row r="344" spans="1:26" s="367" customFormat="1" ht="15.75">
      <c r="A344" s="39"/>
      <c r="G344" s="316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</row>
    <row r="345" spans="1:26" s="367" customFormat="1" ht="15.75">
      <c r="A345" s="39"/>
      <c r="G345" s="316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</row>
    <row r="346" spans="1:26" s="367" customFormat="1" ht="15.75">
      <c r="A346" s="39"/>
      <c r="G346" s="316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</row>
    <row r="347" spans="1:26" s="367" customFormat="1" ht="15.75">
      <c r="A347" s="39"/>
      <c r="G347" s="316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</row>
    <row r="348" spans="1:26" s="367" customFormat="1" ht="15.75">
      <c r="A348" s="39"/>
      <c r="G348" s="316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</row>
    <row r="349" spans="1:26" s="367" customFormat="1" ht="15.75">
      <c r="A349" s="39"/>
      <c r="G349" s="316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</row>
    <row r="350" spans="1:26" s="367" customFormat="1" ht="15.75">
      <c r="A350" s="39"/>
      <c r="G350" s="316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</row>
    <row r="351" spans="1:26" s="367" customFormat="1" ht="15.75">
      <c r="A351" s="39"/>
      <c r="G351" s="316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</row>
    <row r="352" spans="1:26" s="367" customFormat="1" ht="15.75">
      <c r="A352" s="39"/>
      <c r="G352" s="316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</row>
    <row r="353" spans="1:26" s="367" customFormat="1" ht="15.75">
      <c r="A353" s="39"/>
      <c r="G353" s="316"/>
      <c r="H353" s="239"/>
      <c r="I353" s="239"/>
      <c r="J353" s="239"/>
      <c r="K353" s="239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</row>
    <row r="354" spans="1:26" s="367" customFormat="1" ht="15.75">
      <c r="A354" s="39"/>
      <c r="G354" s="316"/>
      <c r="H354" s="239"/>
      <c r="I354" s="239"/>
      <c r="J354" s="239"/>
      <c r="K354" s="239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</row>
    <row r="355" spans="1:26" s="367" customFormat="1" ht="15.75">
      <c r="A355" s="39"/>
      <c r="G355" s="316"/>
      <c r="H355" s="239"/>
      <c r="I355" s="239"/>
      <c r="J355" s="239"/>
      <c r="K355" s="239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</row>
    <row r="356" spans="1:26" s="367" customFormat="1" ht="15.75">
      <c r="A356" s="39"/>
      <c r="G356" s="316"/>
      <c r="H356" s="239"/>
      <c r="I356" s="239"/>
      <c r="J356" s="239"/>
      <c r="K356" s="239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</row>
    <row r="357" spans="1:26" s="367" customFormat="1" ht="15.75">
      <c r="A357" s="39"/>
      <c r="G357" s="316"/>
      <c r="H357" s="239"/>
      <c r="I357" s="239"/>
      <c r="J357" s="239"/>
      <c r="K357" s="239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</row>
    <row r="358" spans="1:26" s="367" customFormat="1" ht="15.75">
      <c r="A358" s="39"/>
      <c r="G358" s="316"/>
      <c r="H358" s="239"/>
      <c r="I358" s="239"/>
      <c r="J358" s="239"/>
      <c r="K358" s="239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</row>
    <row r="359" spans="1:26" s="367" customFormat="1" ht="15.75">
      <c r="A359" s="39"/>
      <c r="G359" s="316"/>
      <c r="H359" s="239"/>
      <c r="I359" s="239"/>
      <c r="J359" s="239"/>
      <c r="K359" s="239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</row>
    <row r="360" spans="1:26" s="367" customFormat="1" ht="15.75">
      <c r="A360" s="39"/>
      <c r="G360" s="316"/>
      <c r="H360" s="239"/>
      <c r="I360" s="239"/>
      <c r="J360" s="239"/>
      <c r="K360" s="239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</row>
    <row r="361" spans="1:26" s="367" customFormat="1" ht="15.75">
      <c r="A361" s="39"/>
      <c r="G361" s="316"/>
      <c r="H361" s="239"/>
      <c r="I361" s="239"/>
      <c r="J361" s="239"/>
      <c r="K361" s="239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</row>
    <row r="362" spans="1:26" s="367" customFormat="1" ht="15.75">
      <c r="A362" s="39"/>
      <c r="G362" s="316"/>
      <c r="H362" s="239"/>
      <c r="I362" s="239"/>
      <c r="J362" s="239"/>
      <c r="K362" s="239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</row>
    <row r="363" spans="1:26" s="367" customFormat="1" ht="15.75">
      <c r="A363" s="39"/>
      <c r="G363" s="316"/>
      <c r="H363" s="239"/>
      <c r="I363" s="239"/>
      <c r="J363" s="239"/>
      <c r="K363" s="239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</row>
    <row r="364" spans="1:26" s="367" customFormat="1" ht="15.75">
      <c r="A364" s="39"/>
      <c r="G364" s="316"/>
      <c r="H364" s="239"/>
      <c r="I364" s="239"/>
      <c r="J364" s="239"/>
      <c r="K364" s="239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</row>
    <row r="365" spans="1:26" s="367" customFormat="1" ht="15.75">
      <c r="A365" s="39"/>
      <c r="G365" s="316"/>
      <c r="H365" s="239"/>
      <c r="I365" s="239"/>
      <c r="J365" s="239"/>
      <c r="K365" s="239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</row>
    <row r="366" spans="1:26" s="367" customFormat="1" ht="15.75">
      <c r="A366" s="39"/>
      <c r="G366" s="316"/>
      <c r="H366" s="239"/>
      <c r="I366" s="239"/>
      <c r="J366" s="239"/>
      <c r="K366" s="239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</row>
    <row r="367" spans="1:26" s="367" customFormat="1" ht="15.75">
      <c r="A367" s="39"/>
      <c r="G367" s="316"/>
      <c r="H367" s="239"/>
      <c r="I367" s="239"/>
      <c r="J367" s="239"/>
      <c r="K367" s="239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</row>
    <row r="368" spans="1:26" s="367" customFormat="1" ht="15.75">
      <c r="A368" s="39"/>
      <c r="G368" s="316"/>
      <c r="H368" s="239"/>
      <c r="I368" s="239"/>
      <c r="J368" s="239"/>
      <c r="K368" s="239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</row>
    <row r="369" spans="1:26" s="367" customFormat="1" ht="15.75">
      <c r="A369" s="39"/>
      <c r="G369" s="316"/>
      <c r="H369" s="239"/>
      <c r="I369" s="239"/>
      <c r="J369" s="239"/>
      <c r="K369" s="239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</row>
    <row r="370" spans="1:26" s="367" customFormat="1" ht="15.75">
      <c r="A370" s="39"/>
      <c r="G370" s="316"/>
      <c r="H370" s="239"/>
      <c r="I370" s="239"/>
      <c r="J370" s="239"/>
      <c r="K370" s="239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</row>
    <row r="371" spans="1:26" s="367" customFormat="1" ht="15.75">
      <c r="A371" s="39"/>
      <c r="G371" s="316"/>
      <c r="H371" s="239"/>
      <c r="I371" s="239"/>
      <c r="J371" s="239"/>
      <c r="K371" s="239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</row>
    <row r="372" spans="1:26" s="367" customFormat="1" ht="15.75">
      <c r="A372" s="39"/>
      <c r="G372" s="316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</row>
    <row r="373" spans="1:26" s="367" customFormat="1" ht="15.75">
      <c r="A373" s="39"/>
      <c r="G373" s="316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</row>
    <row r="374" spans="1:26" s="367" customFormat="1" ht="15.75">
      <c r="A374" s="39"/>
      <c r="G374" s="316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</row>
    <row r="375" spans="1:26" s="367" customFormat="1" ht="15.75">
      <c r="A375" s="39"/>
      <c r="G375" s="316"/>
      <c r="H375" s="239"/>
      <c r="I375" s="239"/>
      <c r="J375" s="239"/>
      <c r="K375" s="239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</row>
    <row r="376" spans="1:26" s="367" customFormat="1" ht="15.75">
      <c r="A376" s="39"/>
      <c r="G376" s="316"/>
      <c r="H376" s="239"/>
      <c r="I376" s="239"/>
      <c r="J376" s="239"/>
      <c r="K376" s="239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</row>
    <row r="377" spans="1:26" s="367" customFormat="1" ht="15.75">
      <c r="A377" s="39"/>
      <c r="G377" s="316"/>
      <c r="H377" s="239"/>
      <c r="I377" s="239"/>
      <c r="J377" s="239"/>
      <c r="K377" s="239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</row>
    <row r="378" spans="1:26" s="367" customFormat="1" ht="15.75">
      <c r="A378" s="39"/>
      <c r="G378" s="316"/>
      <c r="H378" s="239"/>
      <c r="I378" s="239"/>
      <c r="J378" s="239"/>
      <c r="K378" s="239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</row>
    <row r="379" spans="1:26" s="367" customFormat="1" ht="15.75">
      <c r="A379" s="39"/>
      <c r="G379" s="316"/>
      <c r="H379" s="239"/>
      <c r="I379" s="239"/>
      <c r="J379" s="239"/>
      <c r="K379" s="239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</row>
    <row r="380" spans="1:26" s="367" customFormat="1" ht="15.75">
      <c r="A380" s="39"/>
      <c r="G380" s="316"/>
      <c r="H380" s="239"/>
      <c r="I380" s="239"/>
      <c r="J380" s="239"/>
      <c r="K380" s="239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</row>
    <row r="381" spans="1:26" s="367" customFormat="1" ht="15.75">
      <c r="A381" s="39"/>
      <c r="G381" s="316"/>
      <c r="H381" s="239"/>
      <c r="I381" s="239"/>
      <c r="J381" s="239"/>
      <c r="K381" s="239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</row>
    <row r="382" spans="1:26" s="367" customFormat="1" ht="15.75">
      <c r="A382" s="39"/>
      <c r="G382" s="316"/>
      <c r="H382" s="239"/>
      <c r="I382" s="239"/>
      <c r="J382" s="239"/>
      <c r="K382" s="239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</row>
    <row r="383" spans="1:26" s="367" customFormat="1" ht="15.75">
      <c r="A383" s="39"/>
      <c r="G383" s="316"/>
      <c r="H383" s="239"/>
      <c r="I383" s="239"/>
      <c r="J383" s="239"/>
      <c r="K383" s="239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</row>
    <row r="384" spans="1:26" s="367" customFormat="1" ht="15.75">
      <c r="A384" s="39"/>
      <c r="G384" s="316"/>
      <c r="H384" s="239"/>
      <c r="I384" s="239"/>
      <c r="J384" s="239"/>
      <c r="K384" s="239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</row>
    <row r="385" spans="1:26" s="367" customFormat="1" ht="15.75">
      <c r="A385" s="39"/>
      <c r="G385" s="316"/>
      <c r="H385" s="239"/>
      <c r="I385" s="239"/>
      <c r="J385" s="239"/>
      <c r="K385" s="239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</row>
    <row r="386" spans="1:26" s="367" customFormat="1" ht="15.75">
      <c r="A386" s="39"/>
      <c r="G386" s="316"/>
      <c r="H386" s="239"/>
      <c r="I386" s="239"/>
      <c r="J386" s="239"/>
      <c r="K386" s="239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</row>
    <row r="387" spans="1:26" s="367" customFormat="1" ht="15.75">
      <c r="A387" s="39"/>
      <c r="G387" s="316"/>
      <c r="H387" s="239"/>
      <c r="I387" s="239"/>
      <c r="J387" s="239"/>
      <c r="K387" s="239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</row>
    <row r="388" spans="1:26" s="367" customFormat="1" ht="15.75">
      <c r="A388" s="39"/>
      <c r="G388" s="316"/>
      <c r="H388" s="239"/>
      <c r="I388" s="239"/>
      <c r="J388" s="239"/>
      <c r="K388" s="239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</row>
    <row r="389" spans="1:26" s="367" customFormat="1" ht="15.75">
      <c r="A389" s="39"/>
      <c r="G389" s="316"/>
      <c r="H389" s="239"/>
      <c r="I389" s="239"/>
      <c r="J389" s="239"/>
      <c r="K389" s="239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</row>
    <row r="390" spans="1:26" s="367" customFormat="1" ht="15.75">
      <c r="A390" s="39"/>
      <c r="G390" s="316"/>
      <c r="H390" s="239"/>
      <c r="I390" s="239"/>
      <c r="J390" s="239"/>
      <c r="K390" s="239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</row>
    <row r="391" spans="1:26" s="367" customFormat="1" ht="15.75">
      <c r="A391" s="39"/>
      <c r="G391" s="316"/>
      <c r="H391" s="239"/>
      <c r="I391" s="239"/>
      <c r="J391" s="239"/>
      <c r="K391" s="239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</row>
    <row r="392" spans="1:26" s="367" customFormat="1" ht="15.75">
      <c r="A392" s="39"/>
      <c r="G392" s="316"/>
      <c r="H392" s="239"/>
      <c r="I392" s="239"/>
      <c r="J392" s="239"/>
      <c r="K392" s="239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</row>
    <row r="393" spans="1:26" s="367" customFormat="1" ht="15.75">
      <c r="A393" s="39"/>
      <c r="G393" s="316"/>
      <c r="H393" s="239"/>
      <c r="I393" s="239"/>
      <c r="J393" s="239"/>
      <c r="K393" s="239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</row>
    <row r="394" spans="1:26" s="367" customFormat="1" ht="15.75">
      <c r="A394" s="39"/>
      <c r="G394" s="316"/>
      <c r="H394" s="239"/>
      <c r="I394" s="239"/>
      <c r="J394" s="239"/>
      <c r="K394" s="239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</row>
    <row r="395" spans="1:26" s="367" customFormat="1" ht="15.75">
      <c r="A395" s="39"/>
      <c r="G395" s="316"/>
      <c r="H395" s="239"/>
      <c r="I395" s="239"/>
      <c r="J395" s="239"/>
      <c r="K395" s="239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</row>
    <row r="396" spans="1:26" s="367" customFormat="1" ht="15.75">
      <c r="A396" s="39"/>
      <c r="G396" s="316"/>
      <c r="H396" s="239"/>
      <c r="I396" s="239"/>
      <c r="J396" s="239"/>
      <c r="K396" s="239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</row>
    <row r="397" spans="1:26" s="367" customFormat="1" ht="15.75">
      <c r="A397" s="39"/>
      <c r="G397" s="316"/>
      <c r="H397" s="239"/>
      <c r="I397" s="239"/>
      <c r="J397" s="239"/>
      <c r="K397" s="239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</row>
    <row r="398" spans="1:26" s="367" customFormat="1" ht="15.75">
      <c r="A398" s="39"/>
      <c r="G398" s="316"/>
      <c r="H398" s="239"/>
      <c r="I398" s="239"/>
      <c r="J398" s="239"/>
      <c r="K398" s="239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</row>
    <row r="399" spans="1:26" s="367" customFormat="1" ht="15.75">
      <c r="A399" s="39"/>
      <c r="G399" s="316"/>
      <c r="H399" s="239"/>
      <c r="I399" s="239"/>
      <c r="J399" s="239"/>
      <c r="K399" s="239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</row>
    <row r="400" spans="1:26" s="367" customFormat="1" ht="15.75">
      <c r="A400" s="39"/>
      <c r="G400" s="316"/>
      <c r="H400" s="239"/>
      <c r="I400" s="239"/>
      <c r="J400" s="239"/>
      <c r="K400" s="239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</row>
    <row r="401" spans="1:26" s="367" customFormat="1" ht="15.75">
      <c r="A401" s="39"/>
      <c r="G401" s="316"/>
      <c r="H401" s="239"/>
      <c r="I401" s="239"/>
      <c r="J401" s="239"/>
      <c r="K401" s="239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</row>
    <row r="402" spans="1:26" s="367" customFormat="1" ht="15.75">
      <c r="A402" s="39"/>
      <c r="G402" s="316"/>
      <c r="H402" s="239"/>
      <c r="I402" s="239"/>
      <c r="J402" s="239"/>
      <c r="K402" s="239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</row>
    <row r="403" spans="1:26" s="367" customFormat="1" ht="15.75">
      <c r="A403" s="39"/>
      <c r="G403" s="316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</row>
    <row r="404" spans="1:26" s="367" customFormat="1" ht="15.75">
      <c r="A404" s="39"/>
      <c r="G404" s="316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</row>
    <row r="405" spans="1:26" s="367" customFormat="1" ht="15.75">
      <c r="A405" s="39"/>
      <c r="G405" s="316"/>
      <c r="H405" s="239"/>
      <c r="I405" s="239"/>
      <c r="J405" s="239"/>
      <c r="K405" s="239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</row>
    <row r="406" spans="1:26" s="367" customFormat="1" ht="15.75">
      <c r="A406" s="39"/>
      <c r="G406" s="316"/>
      <c r="H406" s="239"/>
      <c r="I406" s="239"/>
      <c r="J406" s="239"/>
      <c r="K406" s="239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</row>
    <row r="407" spans="1:26" s="367" customFormat="1" ht="15.75">
      <c r="A407" s="39"/>
      <c r="G407" s="316"/>
      <c r="H407" s="239"/>
      <c r="I407" s="239"/>
      <c r="J407" s="239"/>
      <c r="K407" s="239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</row>
    <row r="408" spans="1:26" s="367" customFormat="1" ht="15.75">
      <c r="A408" s="39"/>
      <c r="G408" s="316"/>
      <c r="H408" s="239"/>
      <c r="I408" s="239"/>
      <c r="J408" s="239"/>
      <c r="K408" s="239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</row>
    <row r="409" spans="1:26" s="367" customFormat="1" ht="15.75">
      <c r="A409" s="39"/>
      <c r="G409" s="316"/>
      <c r="H409" s="239"/>
      <c r="I409" s="239"/>
      <c r="J409" s="239"/>
      <c r="K409" s="239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</row>
    <row r="410" spans="1:26" s="367" customFormat="1" ht="15.75">
      <c r="A410" s="39"/>
      <c r="G410" s="316"/>
      <c r="H410" s="239"/>
      <c r="I410" s="239"/>
      <c r="J410" s="239"/>
      <c r="K410" s="239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</row>
    <row r="411" spans="1:26" s="367" customFormat="1" ht="15.75">
      <c r="A411" s="39"/>
      <c r="G411" s="316"/>
      <c r="H411" s="239"/>
      <c r="I411" s="239"/>
      <c r="J411" s="239"/>
      <c r="K411" s="239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</row>
    <row r="412" spans="1:26" s="367" customFormat="1" ht="15.75">
      <c r="A412" s="39"/>
      <c r="G412" s="316"/>
      <c r="H412" s="239"/>
      <c r="I412" s="239"/>
      <c r="J412" s="239"/>
      <c r="K412" s="239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</row>
    <row r="413" spans="1:26" s="367" customFormat="1" ht="15.75">
      <c r="A413" s="39"/>
      <c r="G413" s="316"/>
      <c r="H413" s="239"/>
      <c r="I413" s="239"/>
      <c r="J413" s="239"/>
      <c r="K413" s="239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</row>
    <row r="414" spans="1:26" s="367" customFormat="1" ht="15.75">
      <c r="A414" s="39"/>
      <c r="G414" s="316"/>
      <c r="H414" s="239"/>
      <c r="I414" s="239"/>
      <c r="J414" s="239"/>
      <c r="K414" s="239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</row>
    <row r="415" spans="1:26" s="367" customFormat="1" ht="15.75">
      <c r="A415" s="39"/>
      <c r="G415" s="316"/>
      <c r="H415" s="239"/>
      <c r="I415" s="239"/>
      <c r="J415" s="239"/>
      <c r="K415" s="239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</row>
    <row r="416" spans="1:26" s="367" customFormat="1" ht="15.75">
      <c r="A416" s="39"/>
      <c r="G416" s="316"/>
      <c r="H416" s="239"/>
      <c r="I416" s="239"/>
      <c r="J416" s="239"/>
      <c r="K416" s="239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</row>
    <row r="417" spans="1:26" s="367" customFormat="1" ht="15.75">
      <c r="A417" s="39"/>
      <c r="G417" s="316"/>
      <c r="H417" s="239"/>
      <c r="I417" s="239"/>
      <c r="J417" s="239"/>
      <c r="K417" s="239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</row>
    <row r="418" spans="1:26" s="367" customFormat="1" ht="15.75">
      <c r="A418" s="39"/>
      <c r="G418" s="316"/>
      <c r="H418" s="239"/>
      <c r="I418" s="239"/>
      <c r="J418" s="239"/>
      <c r="K418" s="239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</row>
    <row r="419" spans="1:26" s="367" customFormat="1" ht="15.75">
      <c r="A419" s="39"/>
      <c r="G419" s="316"/>
      <c r="H419" s="239"/>
      <c r="I419" s="239"/>
      <c r="J419" s="239"/>
      <c r="K419" s="239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</row>
    <row r="420" spans="1:26" s="367" customFormat="1" ht="15.75">
      <c r="A420" s="39"/>
      <c r="G420" s="316"/>
      <c r="H420" s="239"/>
      <c r="I420" s="239"/>
      <c r="J420" s="239"/>
      <c r="K420" s="239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</row>
    <row r="421" spans="1:26" s="367" customFormat="1" ht="15.75">
      <c r="A421" s="39"/>
      <c r="G421" s="316"/>
      <c r="H421" s="239"/>
      <c r="I421" s="239"/>
      <c r="J421" s="239"/>
      <c r="K421" s="239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</row>
    <row r="422" spans="1:26" s="367" customFormat="1" ht="15.75">
      <c r="A422" s="39"/>
      <c r="G422" s="316"/>
      <c r="H422" s="239"/>
      <c r="I422" s="239"/>
      <c r="J422" s="239"/>
      <c r="K422" s="239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</row>
    <row r="423" spans="1:26" s="367" customFormat="1" ht="15.75">
      <c r="A423" s="39"/>
      <c r="G423" s="316"/>
      <c r="H423" s="239"/>
      <c r="I423" s="239"/>
      <c r="J423" s="239"/>
      <c r="K423" s="239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</row>
    <row r="424" spans="1:26" s="367" customFormat="1" ht="15.75">
      <c r="A424" s="39"/>
      <c r="G424" s="316"/>
      <c r="H424" s="239"/>
      <c r="I424" s="239"/>
      <c r="J424" s="239"/>
      <c r="K424" s="239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</row>
    <row r="425" spans="1:26" s="367" customFormat="1" ht="15.75">
      <c r="A425" s="39"/>
      <c r="G425" s="316"/>
      <c r="H425" s="239"/>
      <c r="I425" s="239"/>
      <c r="J425" s="239"/>
      <c r="K425" s="239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</row>
    <row r="426" spans="1:26" s="367" customFormat="1" ht="15.75">
      <c r="A426" s="39"/>
      <c r="G426" s="316"/>
      <c r="H426" s="239"/>
      <c r="I426" s="239"/>
      <c r="J426" s="239"/>
      <c r="K426" s="239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</row>
    <row r="427" spans="1:26" s="367" customFormat="1" ht="15.75">
      <c r="A427" s="39"/>
      <c r="G427" s="316"/>
      <c r="H427" s="239"/>
      <c r="I427" s="239"/>
      <c r="J427" s="239"/>
      <c r="K427" s="239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</row>
    <row r="428" spans="1:26" s="367" customFormat="1" ht="15.75">
      <c r="A428" s="39"/>
      <c r="G428" s="316"/>
      <c r="H428" s="239"/>
      <c r="I428" s="239"/>
      <c r="J428" s="239"/>
      <c r="K428" s="239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</row>
    <row r="429" spans="1:26" s="367" customFormat="1" ht="15.75">
      <c r="A429" s="39"/>
      <c r="G429" s="316"/>
      <c r="H429" s="239"/>
      <c r="I429" s="239"/>
      <c r="J429" s="239"/>
      <c r="K429" s="239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</row>
    <row r="430" spans="1:26" s="367" customFormat="1" ht="15.75">
      <c r="A430" s="39"/>
      <c r="G430" s="316"/>
      <c r="H430" s="239"/>
      <c r="I430" s="239"/>
      <c r="J430" s="239"/>
      <c r="K430" s="239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</row>
    <row r="431" spans="1:26" s="367" customFormat="1" ht="15.75">
      <c r="A431" s="39"/>
      <c r="G431" s="316"/>
      <c r="H431" s="239"/>
      <c r="I431" s="239"/>
      <c r="J431" s="239"/>
      <c r="K431" s="239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</row>
    <row r="432" spans="1:26" s="367" customFormat="1" ht="15.75">
      <c r="A432" s="39"/>
      <c r="G432" s="316"/>
      <c r="H432" s="239"/>
      <c r="I432" s="239"/>
      <c r="J432" s="239"/>
      <c r="K432" s="239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</row>
    <row r="433" spans="1:26" s="367" customFormat="1" ht="15.75">
      <c r="A433" s="39"/>
      <c r="G433" s="316"/>
      <c r="H433" s="239"/>
      <c r="I433" s="239"/>
      <c r="J433" s="239"/>
      <c r="K433" s="239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</row>
    <row r="434" spans="1:26" s="367" customFormat="1" ht="15.75">
      <c r="A434" s="39"/>
      <c r="G434" s="316"/>
      <c r="H434" s="239"/>
      <c r="I434" s="239"/>
      <c r="J434" s="239"/>
      <c r="K434" s="239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</row>
    <row r="435" spans="1:26" s="367" customFormat="1" ht="15.75">
      <c r="A435" s="39"/>
      <c r="G435" s="316"/>
      <c r="H435" s="239"/>
      <c r="I435" s="239"/>
      <c r="J435" s="239"/>
      <c r="K435" s="239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</row>
    <row r="436" spans="1:26" s="367" customFormat="1" ht="15.75">
      <c r="A436" s="39"/>
      <c r="G436" s="316"/>
      <c r="H436" s="239"/>
      <c r="I436" s="239"/>
      <c r="J436" s="239"/>
      <c r="K436" s="239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</row>
    <row r="437" spans="1:26" s="367" customFormat="1" ht="15.75">
      <c r="A437" s="39"/>
      <c r="G437" s="316"/>
      <c r="H437" s="239"/>
      <c r="I437" s="239"/>
      <c r="J437" s="239"/>
      <c r="K437" s="239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</row>
    <row r="438" spans="1:26" s="367" customFormat="1" ht="15.75">
      <c r="A438" s="39"/>
      <c r="G438" s="316"/>
      <c r="H438" s="239"/>
      <c r="I438" s="239"/>
      <c r="J438" s="239"/>
      <c r="K438" s="239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</row>
    <row r="439" spans="1:26" s="367" customFormat="1" ht="15.75">
      <c r="A439" s="39"/>
      <c r="G439" s="316"/>
      <c r="H439" s="239"/>
      <c r="I439" s="239"/>
      <c r="J439" s="239"/>
      <c r="K439" s="239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</row>
    <row r="440" spans="1:26" s="367" customFormat="1" ht="15.75">
      <c r="A440" s="39"/>
      <c r="G440" s="316"/>
      <c r="H440" s="239"/>
      <c r="I440" s="239"/>
      <c r="J440" s="239"/>
      <c r="K440" s="239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</row>
    <row r="441" spans="1:26" s="367" customFormat="1" ht="15.75">
      <c r="A441" s="39"/>
      <c r="G441" s="316"/>
      <c r="H441" s="239"/>
      <c r="I441" s="239"/>
      <c r="J441" s="239"/>
      <c r="K441" s="239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</row>
    <row r="442" spans="1:26" s="367" customFormat="1" ht="15.75">
      <c r="A442" s="39"/>
      <c r="G442" s="316"/>
      <c r="H442" s="239"/>
      <c r="I442" s="239"/>
      <c r="J442" s="239"/>
      <c r="K442" s="239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</row>
    <row r="443" spans="1:26" s="367" customFormat="1" ht="15.75">
      <c r="A443" s="39"/>
      <c r="G443" s="316"/>
      <c r="H443" s="239"/>
      <c r="I443" s="239"/>
      <c r="J443" s="239"/>
      <c r="K443" s="239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</row>
    <row r="444" spans="1:26" s="367" customFormat="1" ht="15.75">
      <c r="A444" s="39"/>
      <c r="G444" s="316"/>
      <c r="H444" s="239"/>
      <c r="I444" s="239"/>
      <c r="J444" s="239"/>
      <c r="K444" s="239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</row>
    <row r="445" spans="1:26" s="367" customFormat="1" ht="15.75">
      <c r="A445" s="39"/>
      <c r="G445" s="316"/>
      <c r="H445" s="239"/>
      <c r="I445" s="239"/>
      <c r="J445" s="239"/>
      <c r="K445" s="239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</row>
    <row r="446" spans="1:26" s="367" customFormat="1" ht="15.75">
      <c r="A446" s="39"/>
      <c r="G446" s="316"/>
      <c r="H446" s="239"/>
      <c r="I446" s="239"/>
      <c r="J446" s="239"/>
      <c r="K446" s="239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</row>
    <row r="447" spans="1:26" s="367" customFormat="1" ht="15.75">
      <c r="A447" s="39"/>
      <c r="G447" s="316"/>
      <c r="H447" s="239"/>
      <c r="I447" s="239"/>
      <c r="J447" s="239"/>
      <c r="K447" s="239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</row>
    <row r="448" spans="1:26" s="367" customFormat="1" ht="15.75">
      <c r="A448" s="39"/>
      <c r="G448" s="316"/>
      <c r="H448" s="239"/>
      <c r="I448" s="239"/>
      <c r="J448" s="239"/>
      <c r="K448" s="239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</row>
    <row r="449" spans="1:26" s="367" customFormat="1" ht="15.75">
      <c r="A449" s="39"/>
      <c r="G449" s="316"/>
      <c r="H449" s="239"/>
      <c r="I449" s="239"/>
      <c r="J449" s="239"/>
      <c r="K449" s="239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</row>
    <row r="450" spans="1:26" s="367" customFormat="1" ht="15.75">
      <c r="A450" s="39"/>
      <c r="G450" s="316"/>
      <c r="H450" s="239"/>
      <c r="I450" s="239"/>
      <c r="J450" s="239"/>
      <c r="K450" s="239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</row>
    <row r="451" spans="1:26" s="367" customFormat="1" ht="15.75">
      <c r="A451" s="39"/>
      <c r="G451" s="316"/>
      <c r="H451" s="239"/>
      <c r="I451" s="239"/>
      <c r="J451" s="239"/>
      <c r="K451" s="239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</row>
    <row r="452" spans="1:26" s="367" customFormat="1" ht="15.75">
      <c r="A452" s="39"/>
      <c r="G452" s="316"/>
      <c r="H452" s="239"/>
      <c r="I452" s="239"/>
      <c r="J452" s="239"/>
      <c r="K452" s="239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</row>
    <row r="453" spans="1:26" s="367" customFormat="1" ht="15.75">
      <c r="A453" s="39"/>
      <c r="G453" s="316"/>
      <c r="H453" s="239"/>
      <c r="I453" s="239"/>
      <c r="J453" s="239"/>
      <c r="K453" s="239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</row>
    <row r="454" spans="1:26" s="367" customFormat="1" ht="15.75">
      <c r="A454" s="39"/>
      <c r="G454" s="316"/>
      <c r="H454" s="239"/>
      <c r="I454" s="239"/>
      <c r="J454" s="239"/>
      <c r="K454" s="239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</row>
    <row r="455" spans="1:26" s="367" customFormat="1" ht="15.75">
      <c r="A455" s="39"/>
      <c r="G455" s="316"/>
      <c r="H455" s="239"/>
      <c r="I455" s="239"/>
      <c r="J455" s="239"/>
      <c r="K455" s="239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</row>
    <row r="456" spans="1:26" s="367" customFormat="1" ht="15.75">
      <c r="A456" s="39"/>
      <c r="G456" s="316"/>
      <c r="H456" s="239"/>
      <c r="I456" s="239"/>
      <c r="J456" s="239"/>
      <c r="K456" s="239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</row>
    <row r="457" spans="1:26" s="367" customFormat="1" ht="15.75">
      <c r="A457" s="39"/>
      <c r="G457" s="316"/>
      <c r="H457" s="239"/>
      <c r="I457" s="239"/>
      <c r="J457" s="239"/>
      <c r="K457" s="239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</row>
    <row r="458" spans="1:26" s="367" customFormat="1" ht="15.75">
      <c r="A458" s="39"/>
      <c r="G458" s="316"/>
      <c r="H458" s="239"/>
      <c r="I458" s="239"/>
      <c r="J458" s="239"/>
      <c r="K458" s="239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</row>
    <row r="459" spans="1:26" s="367" customFormat="1" ht="15.75">
      <c r="A459" s="39"/>
      <c r="G459" s="316"/>
      <c r="H459" s="239"/>
      <c r="I459" s="239"/>
      <c r="J459" s="239"/>
      <c r="K459" s="239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</row>
    <row r="460" spans="1:26" s="367" customFormat="1" ht="15.75">
      <c r="A460" s="39"/>
      <c r="G460" s="316"/>
      <c r="H460" s="239"/>
      <c r="I460" s="239"/>
      <c r="J460" s="239"/>
      <c r="K460" s="239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</row>
    <row r="461" spans="1:26" s="367" customFormat="1" ht="15.75">
      <c r="A461" s="39"/>
      <c r="G461" s="316"/>
      <c r="H461" s="239"/>
      <c r="I461" s="239"/>
      <c r="J461" s="239"/>
      <c r="K461" s="239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</row>
    <row r="462" spans="1:26" s="367" customFormat="1" ht="15.75">
      <c r="A462" s="39"/>
      <c r="G462" s="316"/>
      <c r="H462" s="239"/>
      <c r="I462" s="239"/>
      <c r="J462" s="239"/>
      <c r="K462" s="239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</row>
    <row r="463" spans="1:26" s="367" customFormat="1" ht="15.75">
      <c r="A463" s="39"/>
      <c r="G463" s="316"/>
      <c r="H463" s="239"/>
      <c r="I463" s="239"/>
      <c r="J463" s="239"/>
      <c r="K463" s="239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</row>
    <row r="464" spans="1:26" s="367" customFormat="1" ht="15.75">
      <c r="A464" s="39"/>
      <c r="G464" s="316"/>
      <c r="H464" s="239"/>
      <c r="I464" s="239"/>
      <c r="J464" s="239"/>
      <c r="K464" s="239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</row>
    <row r="465" spans="1:26" s="367" customFormat="1" ht="15.75">
      <c r="A465" s="39"/>
      <c r="G465" s="316"/>
      <c r="H465" s="239"/>
      <c r="I465" s="239"/>
      <c r="J465" s="239"/>
      <c r="K465" s="239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</row>
    <row r="466" spans="1:26" s="367" customFormat="1" ht="15.75">
      <c r="A466" s="39"/>
      <c r="G466" s="316"/>
      <c r="H466" s="239"/>
      <c r="I466" s="239"/>
      <c r="J466" s="239"/>
      <c r="K466" s="239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</row>
    <row r="467" spans="1:26" s="367" customFormat="1" ht="15.75">
      <c r="A467" s="39"/>
      <c r="G467" s="316"/>
      <c r="H467" s="239"/>
      <c r="I467" s="239"/>
      <c r="J467" s="239"/>
      <c r="K467" s="239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</row>
    <row r="468" spans="1:26" s="367" customFormat="1" ht="15.75">
      <c r="A468" s="39"/>
      <c r="G468" s="316"/>
      <c r="H468" s="239"/>
      <c r="I468" s="239"/>
      <c r="J468" s="239"/>
      <c r="K468" s="239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</row>
    <row r="469" spans="1:26" s="367" customFormat="1" ht="15.75">
      <c r="A469" s="39"/>
      <c r="G469" s="316"/>
      <c r="H469" s="239"/>
      <c r="I469" s="239"/>
      <c r="J469" s="239"/>
      <c r="K469" s="239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</row>
    <row r="470" spans="1:26" s="367" customFormat="1" ht="15.75">
      <c r="A470" s="39"/>
      <c r="G470" s="316"/>
      <c r="H470" s="239"/>
      <c r="I470" s="239"/>
      <c r="J470" s="239"/>
      <c r="K470" s="239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</row>
    <row r="471" spans="1:26" s="367" customFormat="1" ht="15.75">
      <c r="A471" s="39"/>
      <c r="G471" s="316"/>
      <c r="H471" s="239"/>
      <c r="I471" s="239"/>
      <c r="J471" s="239"/>
      <c r="K471" s="239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</row>
    <row r="472" spans="1:26" s="367" customFormat="1" ht="15.75">
      <c r="A472" s="39"/>
      <c r="G472" s="316"/>
      <c r="H472" s="239"/>
      <c r="I472" s="239"/>
      <c r="J472" s="239"/>
      <c r="K472" s="239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</row>
    <row r="473" spans="1:26" s="367" customFormat="1" ht="15.75">
      <c r="A473" s="39"/>
      <c r="G473" s="316"/>
      <c r="H473" s="239"/>
      <c r="I473" s="239"/>
      <c r="J473" s="239"/>
      <c r="K473" s="239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</row>
    <row r="474" spans="1:26" s="367" customFormat="1" ht="15.75">
      <c r="A474" s="39"/>
      <c r="G474" s="316"/>
      <c r="H474" s="239"/>
      <c r="I474" s="239"/>
      <c r="J474" s="239"/>
      <c r="K474" s="239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</row>
    <row r="475" spans="1:26" s="367" customFormat="1" ht="15.75">
      <c r="A475" s="39"/>
      <c r="G475" s="316"/>
      <c r="H475" s="239"/>
      <c r="I475" s="239"/>
      <c r="J475" s="239"/>
      <c r="K475" s="239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</row>
    <row r="476" spans="1:26" s="367" customFormat="1" ht="15.75">
      <c r="A476" s="39"/>
      <c r="G476" s="316"/>
      <c r="H476" s="239"/>
      <c r="I476" s="239"/>
      <c r="J476" s="239"/>
      <c r="K476" s="239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</row>
    <row r="477" spans="1:26" s="367" customFormat="1" ht="15.75">
      <c r="A477" s="39"/>
      <c r="G477" s="316"/>
      <c r="H477" s="239"/>
      <c r="I477" s="239"/>
      <c r="J477" s="239"/>
      <c r="K477" s="239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</row>
    <row r="478" spans="1:26" s="367" customFormat="1" ht="15.75">
      <c r="A478" s="39"/>
      <c r="G478" s="316"/>
      <c r="H478" s="239"/>
      <c r="I478" s="239"/>
      <c r="J478" s="239"/>
      <c r="K478" s="239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</row>
    <row r="479" spans="1:26" s="367" customFormat="1" ht="15.75">
      <c r="A479" s="39"/>
      <c r="G479" s="316"/>
      <c r="H479" s="239"/>
      <c r="I479" s="239"/>
      <c r="J479" s="239"/>
      <c r="K479" s="239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</row>
    <row r="480" spans="1:26" s="367" customFormat="1" ht="15.75">
      <c r="A480" s="39"/>
      <c r="G480" s="316"/>
      <c r="H480" s="239"/>
      <c r="I480" s="239"/>
      <c r="J480" s="239"/>
      <c r="K480" s="239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</row>
    <row r="481" spans="1:26" s="367" customFormat="1" ht="15.75">
      <c r="A481" s="39"/>
      <c r="G481" s="316"/>
      <c r="H481" s="239"/>
      <c r="I481" s="239"/>
      <c r="J481" s="239"/>
      <c r="K481" s="239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</row>
    <row r="482" spans="1:26" s="367" customFormat="1" ht="15.75">
      <c r="A482" s="39"/>
      <c r="G482" s="316"/>
      <c r="H482" s="239"/>
      <c r="I482" s="239"/>
      <c r="J482" s="239"/>
      <c r="K482" s="239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</row>
    <row r="483" spans="1:26" s="367" customFormat="1" ht="15.75">
      <c r="A483" s="39"/>
      <c r="G483" s="316"/>
      <c r="H483" s="239"/>
      <c r="I483" s="239"/>
      <c r="J483" s="239"/>
      <c r="K483" s="239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</row>
    <row r="484" spans="1:26" s="367" customFormat="1" ht="15.75">
      <c r="A484" s="39"/>
      <c r="G484" s="316"/>
      <c r="H484" s="239"/>
      <c r="I484" s="239"/>
      <c r="J484" s="239"/>
      <c r="K484" s="239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</row>
    <row r="485" spans="1:26" s="367" customFormat="1" ht="15.75">
      <c r="A485" s="39"/>
      <c r="G485" s="316"/>
      <c r="H485" s="239"/>
      <c r="I485" s="239"/>
      <c r="J485" s="239"/>
      <c r="K485" s="239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</row>
    <row r="486" spans="1:26" s="367" customFormat="1" ht="15.75">
      <c r="A486" s="39"/>
      <c r="G486" s="316"/>
      <c r="H486" s="239"/>
      <c r="I486" s="239"/>
      <c r="J486" s="239"/>
      <c r="K486" s="239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</row>
    <row r="487" spans="1:26" s="367" customFormat="1" ht="15.75">
      <c r="A487" s="39"/>
      <c r="G487" s="316"/>
      <c r="H487" s="239"/>
      <c r="I487" s="239"/>
      <c r="J487" s="239"/>
      <c r="K487" s="239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</row>
    <row r="488" spans="1:26" s="367" customFormat="1" ht="15.75">
      <c r="A488" s="39"/>
      <c r="G488" s="316"/>
      <c r="H488" s="239"/>
      <c r="I488" s="239"/>
      <c r="J488" s="239"/>
      <c r="K488" s="239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</row>
    <row r="489" spans="1:26" s="367" customFormat="1" ht="15.75">
      <c r="A489" s="39"/>
      <c r="G489" s="316"/>
      <c r="H489" s="239"/>
      <c r="I489" s="239"/>
      <c r="J489" s="239"/>
      <c r="K489" s="239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</row>
    <row r="490" spans="1:26" s="367" customFormat="1" ht="15.75">
      <c r="A490" s="39"/>
      <c r="G490" s="316"/>
      <c r="H490" s="239"/>
      <c r="I490" s="239"/>
      <c r="J490" s="239"/>
      <c r="K490" s="239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</row>
    <row r="491" spans="1:26" s="367" customFormat="1" ht="15.75">
      <c r="A491" s="39"/>
      <c r="G491" s="316"/>
      <c r="H491" s="239"/>
      <c r="I491" s="239"/>
      <c r="J491" s="239"/>
      <c r="K491" s="239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</row>
    <row r="492" spans="1:26" s="367" customFormat="1" ht="15.75">
      <c r="A492" s="39"/>
      <c r="G492" s="316"/>
      <c r="H492" s="239"/>
      <c r="I492" s="239"/>
      <c r="J492" s="239"/>
      <c r="K492" s="239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</row>
    <row r="493" spans="1:26" s="367" customFormat="1" ht="15.75">
      <c r="A493" s="39"/>
      <c r="G493" s="316"/>
      <c r="H493" s="239"/>
      <c r="I493" s="239"/>
      <c r="J493" s="239"/>
      <c r="K493" s="239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</row>
    <row r="494" spans="1:26" s="367" customFormat="1" ht="15.75">
      <c r="A494" s="39"/>
      <c r="G494" s="316"/>
      <c r="H494" s="239"/>
      <c r="I494" s="239"/>
      <c r="J494" s="239"/>
      <c r="K494" s="239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</row>
    <row r="495" spans="1:26" s="367" customFormat="1" ht="15.75">
      <c r="A495" s="39"/>
      <c r="G495" s="316"/>
      <c r="H495" s="239"/>
      <c r="I495" s="239"/>
      <c r="J495" s="239"/>
      <c r="K495" s="239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</row>
    <row r="496" spans="1:26" s="367" customFormat="1" ht="15.75">
      <c r="A496" s="39"/>
      <c r="G496" s="316"/>
      <c r="H496" s="239"/>
      <c r="I496" s="239"/>
      <c r="J496" s="239"/>
      <c r="K496" s="239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</row>
    <row r="497" spans="1:26" s="367" customFormat="1" ht="15.75">
      <c r="A497" s="39"/>
      <c r="G497" s="316"/>
      <c r="H497" s="239"/>
      <c r="I497" s="239"/>
      <c r="J497" s="239"/>
      <c r="K497" s="239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</row>
    <row r="498" spans="1:26" s="367" customFormat="1" ht="15.75">
      <c r="A498" s="39"/>
      <c r="G498" s="316"/>
      <c r="H498" s="239"/>
      <c r="I498" s="239"/>
      <c r="J498" s="239"/>
      <c r="K498" s="239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</row>
    <row r="499" spans="1:26" s="367" customFormat="1" ht="15.75">
      <c r="A499" s="39"/>
      <c r="G499" s="316"/>
      <c r="H499" s="239"/>
      <c r="I499" s="239"/>
      <c r="J499" s="239"/>
      <c r="K499" s="239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</row>
    <row r="500" spans="1:26" s="367" customFormat="1" ht="15.75">
      <c r="A500" s="39"/>
      <c r="G500" s="316"/>
      <c r="H500" s="239"/>
      <c r="I500" s="239"/>
      <c r="J500" s="239"/>
      <c r="K500" s="239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</row>
    <row r="501" spans="1:26" s="367" customFormat="1" ht="15.75">
      <c r="A501" s="39"/>
      <c r="G501" s="316"/>
      <c r="H501" s="239"/>
      <c r="I501" s="239"/>
      <c r="J501" s="239"/>
      <c r="K501" s="239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</row>
    <row r="502" spans="1:26" s="367" customFormat="1" ht="15.75">
      <c r="A502" s="39"/>
      <c r="G502" s="316"/>
      <c r="H502" s="239"/>
      <c r="I502" s="239"/>
      <c r="J502" s="239"/>
      <c r="K502" s="239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</row>
    <row r="503" spans="1:26" s="367" customFormat="1" ht="15.75">
      <c r="A503" s="39"/>
      <c r="G503" s="316"/>
      <c r="H503" s="239"/>
      <c r="I503" s="239"/>
      <c r="J503" s="239"/>
      <c r="K503" s="239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</row>
    <row r="504" spans="1:26" s="367" customFormat="1" ht="15.75">
      <c r="A504" s="39"/>
      <c r="G504" s="316"/>
      <c r="H504" s="239"/>
      <c r="I504" s="239"/>
      <c r="J504" s="239"/>
      <c r="K504" s="239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</row>
    <row r="505" spans="1:26" s="367" customFormat="1" ht="15.75">
      <c r="A505" s="39"/>
      <c r="G505" s="316"/>
      <c r="H505" s="239"/>
      <c r="I505" s="239"/>
      <c r="J505" s="239"/>
      <c r="K505" s="239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</row>
    <row r="506" spans="1:26" s="367" customFormat="1" ht="15.75">
      <c r="A506" s="39"/>
      <c r="G506" s="316"/>
      <c r="H506" s="239"/>
      <c r="I506" s="239"/>
      <c r="J506" s="239"/>
      <c r="K506" s="239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</row>
    <row r="507" spans="1:26" s="367" customFormat="1" ht="15.75">
      <c r="A507" s="39"/>
      <c r="G507" s="316"/>
      <c r="H507" s="239"/>
      <c r="I507" s="239"/>
      <c r="J507" s="239"/>
      <c r="K507" s="239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</row>
    <row r="508" spans="1:26" s="367" customFormat="1" ht="15.75">
      <c r="A508" s="39"/>
      <c r="G508" s="316"/>
      <c r="H508" s="239"/>
      <c r="I508" s="239"/>
      <c r="J508" s="239"/>
      <c r="K508" s="239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</row>
    <row r="509" spans="1:26" s="367" customFormat="1" ht="15.75">
      <c r="A509" s="39"/>
      <c r="G509" s="316"/>
      <c r="H509" s="239"/>
      <c r="I509" s="239"/>
      <c r="J509" s="239"/>
      <c r="K509" s="239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</row>
    <row r="510" spans="1:26" s="367" customFormat="1" ht="15.75">
      <c r="A510" s="39"/>
      <c r="G510" s="316"/>
      <c r="H510" s="239"/>
      <c r="I510" s="239"/>
      <c r="J510" s="239"/>
      <c r="K510" s="239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</row>
    <row r="511" spans="1:26" s="367" customFormat="1" ht="15.75">
      <c r="A511" s="39"/>
      <c r="G511" s="316"/>
      <c r="H511" s="239"/>
      <c r="I511" s="239"/>
      <c r="J511" s="239"/>
      <c r="K511" s="239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</row>
    <row r="512" spans="1:26" s="367" customFormat="1" ht="15.75">
      <c r="A512" s="39"/>
      <c r="G512" s="316"/>
      <c r="H512" s="239"/>
      <c r="I512" s="239"/>
      <c r="J512" s="239"/>
      <c r="K512" s="239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</row>
    <row r="513" spans="1:26" s="367" customFormat="1" ht="15.75">
      <c r="A513" s="39"/>
      <c r="G513" s="316"/>
      <c r="H513" s="239"/>
      <c r="I513" s="239"/>
      <c r="J513" s="239"/>
      <c r="K513" s="239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</row>
    <row r="514" spans="1:26" s="367" customFormat="1" ht="15.75">
      <c r="A514" s="39"/>
      <c r="G514" s="316"/>
      <c r="H514" s="239"/>
      <c r="I514" s="239"/>
      <c r="J514" s="239"/>
      <c r="K514" s="239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</row>
    <row r="515" spans="1:26" s="367" customFormat="1" ht="15.75">
      <c r="A515" s="39"/>
      <c r="G515" s="316"/>
      <c r="H515" s="239"/>
      <c r="I515" s="239"/>
      <c r="J515" s="239"/>
      <c r="K515" s="239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</row>
    <row r="516" spans="1:26" s="367" customFormat="1" ht="15.75">
      <c r="A516" s="39"/>
      <c r="G516" s="316"/>
      <c r="H516" s="239"/>
      <c r="I516" s="239"/>
      <c r="J516" s="239"/>
      <c r="K516" s="239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</row>
    <row r="517" spans="1:26" s="367" customFormat="1" ht="15.75">
      <c r="A517" s="39"/>
      <c r="G517" s="316"/>
      <c r="H517" s="239"/>
      <c r="I517" s="239"/>
      <c r="J517" s="239"/>
      <c r="K517" s="239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</row>
    <row r="518" spans="1:26" s="367" customFormat="1" ht="15.75">
      <c r="A518" s="39"/>
      <c r="G518" s="316"/>
      <c r="H518" s="239"/>
      <c r="I518" s="239"/>
      <c r="J518" s="239"/>
      <c r="K518" s="239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</row>
    <row r="519" spans="1:26" s="367" customFormat="1" ht="15.75">
      <c r="A519" s="39"/>
      <c r="G519" s="316"/>
      <c r="H519" s="239"/>
      <c r="I519" s="239"/>
      <c r="J519" s="239"/>
      <c r="K519" s="239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</row>
    <row r="520" spans="1:26" s="367" customFormat="1" ht="15.75">
      <c r="A520" s="39"/>
      <c r="G520" s="316"/>
      <c r="H520" s="239"/>
      <c r="I520" s="239"/>
      <c r="J520" s="239"/>
      <c r="K520" s="239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</row>
    <row r="521" spans="1:26" s="367" customFormat="1" ht="15.75">
      <c r="A521" s="39"/>
      <c r="G521" s="316"/>
      <c r="H521" s="239"/>
      <c r="I521" s="239"/>
      <c r="J521" s="239"/>
      <c r="K521" s="239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</row>
    <row r="522" spans="1:26" s="367" customFormat="1" ht="15.75">
      <c r="A522" s="39"/>
      <c r="G522" s="316"/>
      <c r="H522" s="239"/>
      <c r="I522" s="239"/>
      <c r="J522" s="239"/>
      <c r="K522" s="239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</row>
    <row r="523" spans="1:26" s="367" customFormat="1" ht="15.75">
      <c r="A523" s="39"/>
      <c r="G523" s="316"/>
      <c r="H523" s="239"/>
      <c r="I523" s="239"/>
      <c r="J523" s="239"/>
      <c r="K523" s="239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</row>
    <row r="524" spans="1:26" s="367" customFormat="1" ht="15.75">
      <c r="A524" s="39"/>
      <c r="G524" s="316"/>
      <c r="H524" s="239"/>
      <c r="I524" s="239"/>
      <c r="J524" s="239"/>
      <c r="K524" s="239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</row>
    <row r="525" spans="1:26" s="367" customFormat="1" ht="15.75">
      <c r="A525" s="39"/>
      <c r="G525" s="316"/>
      <c r="H525" s="239"/>
      <c r="I525" s="239"/>
      <c r="J525" s="239"/>
      <c r="K525" s="239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</row>
    <row r="526" spans="1:26" s="367" customFormat="1" ht="15.75">
      <c r="A526" s="39"/>
      <c r="G526" s="316"/>
      <c r="H526" s="239"/>
      <c r="I526" s="239"/>
      <c r="J526" s="239"/>
      <c r="K526" s="239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</row>
    <row r="527" spans="1:26" s="367" customFormat="1" ht="15.75">
      <c r="A527" s="39"/>
      <c r="G527" s="316"/>
      <c r="H527" s="239"/>
      <c r="I527" s="239"/>
      <c r="J527" s="239"/>
      <c r="K527" s="239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</row>
    <row r="528" spans="1:26" s="367" customFormat="1" ht="15.75">
      <c r="A528" s="39"/>
      <c r="G528" s="316"/>
      <c r="H528" s="239"/>
      <c r="I528" s="239"/>
      <c r="J528" s="239"/>
      <c r="K528" s="239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</row>
    <row r="529" spans="1:26" s="367" customFormat="1" ht="15.75">
      <c r="A529" s="39"/>
      <c r="G529" s="316"/>
      <c r="H529" s="239"/>
      <c r="I529" s="239"/>
      <c r="J529" s="239"/>
      <c r="K529" s="239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</row>
    <row r="530" spans="1:26" s="367" customFormat="1" ht="15.75">
      <c r="A530" s="39"/>
      <c r="G530" s="316"/>
      <c r="H530" s="239"/>
      <c r="I530" s="239"/>
      <c r="J530" s="239"/>
      <c r="K530" s="239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</row>
    <row r="531" spans="1:26" s="367" customFormat="1" ht="15.75">
      <c r="A531" s="39"/>
      <c r="G531" s="316"/>
      <c r="H531" s="239"/>
      <c r="I531" s="239"/>
      <c r="J531" s="239"/>
      <c r="K531" s="239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</row>
    <row r="532" spans="1:26" s="367" customFormat="1" ht="15.75">
      <c r="A532" s="39"/>
      <c r="G532" s="316"/>
      <c r="H532" s="239"/>
      <c r="I532" s="239"/>
      <c r="J532" s="239"/>
      <c r="K532" s="239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</row>
    <row r="533" spans="1:26" s="367" customFormat="1" ht="15.75">
      <c r="A533" s="39"/>
      <c r="G533" s="316"/>
      <c r="H533" s="239"/>
      <c r="I533" s="239"/>
      <c r="J533" s="239"/>
      <c r="K533" s="239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</row>
    <row r="534" spans="1:26" s="367" customFormat="1" ht="15.75">
      <c r="A534" s="39"/>
      <c r="G534" s="316"/>
      <c r="H534" s="239"/>
      <c r="I534" s="239"/>
      <c r="J534" s="239"/>
      <c r="K534" s="239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</row>
    <row r="535" spans="1:26" s="367" customFormat="1" ht="15.75">
      <c r="A535" s="39"/>
      <c r="G535" s="316"/>
      <c r="H535" s="239"/>
      <c r="I535" s="239"/>
      <c r="J535" s="239"/>
      <c r="K535" s="239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</row>
    <row r="536" spans="1:26" s="367" customFormat="1" ht="15.75">
      <c r="A536" s="39"/>
      <c r="G536" s="316"/>
      <c r="H536" s="239"/>
      <c r="I536" s="239"/>
      <c r="J536" s="239"/>
      <c r="K536" s="239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</row>
    <row r="537" spans="1:26" s="367" customFormat="1" ht="15.75">
      <c r="A537" s="39"/>
      <c r="G537" s="316"/>
      <c r="H537" s="239"/>
      <c r="I537" s="239"/>
      <c r="J537" s="239"/>
      <c r="K537" s="239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</row>
    <row r="538" spans="1:26" s="367" customFormat="1" ht="15.75">
      <c r="A538" s="39"/>
      <c r="G538" s="316"/>
      <c r="H538" s="239"/>
      <c r="I538" s="239"/>
      <c r="J538" s="239"/>
      <c r="K538" s="239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</row>
    <row r="539" spans="1:26" s="367" customFormat="1" ht="15.75">
      <c r="A539" s="39"/>
      <c r="G539" s="316"/>
      <c r="H539" s="239"/>
      <c r="I539" s="239"/>
      <c r="J539" s="239"/>
      <c r="K539" s="239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</row>
    <row r="540" spans="1:26" s="367" customFormat="1" ht="15.75">
      <c r="A540" s="39"/>
      <c r="G540" s="316"/>
      <c r="H540" s="239"/>
      <c r="I540" s="239"/>
      <c r="J540" s="239"/>
      <c r="K540" s="239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</row>
    <row r="541" spans="1:26" s="367" customFormat="1" ht="15.75">
      <c r="A541" s="39"/>
      <c r="G541" s="316"/>
      <c r="H541" s="239"/>
      <c r="I541" s="239"/>
      <c r="J541" s="239"/>
      <c r="K541" s="239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</row>
    <row r="542" spans="1:26" s="367" customFormat="1" ht="15.75">
      <c r="A542" s="39"/>
      <c r="G542" s="316"/>
      <c r="H542" s="239"/>
      <c r="I542" s="239"/>
      <c r="J542" s="239"/>
      <c r="K542" s="239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</row>
    <row r="543" spans="1:26" s="367" customFormat="1" ht="15.75">
      <c r="A543" s="39"/>
      <c r="G543" s="316"/>
      <c r="H543" s="239"/>
      <c r="I543" s="239"/>
      <c r="J543" s="239"/>
      <c r="K543" s="239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</row>
    <row r="544" spans="1:26" s="367" customFormat="1" ht="15.75">
      <c r="A544" s="39"/>
      <c r="G544" s="316"/>
      <c r="H544" s="239"/>
      <c r="I544" s="239"/>
      <c r="J544" s="239"/>
      <c r="K544" s="239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</row>
    <row r="545" spans="1:26" s="367" customFormat="1" ht="15.75">
      <c r="A545" s="39"/>
      <c r="G545" s="316"/>
      <c r="H545" s="239"/>
      <c r="I545" s="239"/>
      <c r="J545" s="239"/>
      <c r="K545" s="239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</row>
    <row r="546" spans="1:26" s="367" customFormat="1" ht="15.75">
      <c r="A546" s="39"/>
      <c r="G546" s="316"/>
      <c r="H546" s="239"/>
      <c r="I546" s="239"/>
      <c r="J546" s="239"/>
      <c r="K546" s="239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</row>
    <row r="547" spans="1:26" s="367" customFormat="1" ht="15.75">
      <c r="A547" s="39"/>
      <c r="G547" s="316"/>
      <c r="H547" s="239"/>
      <c r="I547" s="239"/>
      <c r="J547" s="239"/>
      <c r="K547" s="239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</row>
    <row r="548" spans="1:26" s="367" customFormat="1" ht="15.75">
      <c r="A548" s="39"/>
      <c r="G548" s="316"/>
      <c r="H548" s="239"/>
      <c r="I548" s="239"/>
      <c r="J548" s="239"/>
      <c r="K548" s="239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</row>
    <row r="549" spans="1:26" s="367" customFormat="1" ht="15.75">
      <c r="A549" s="39"/>
      <c r="G549" s="316"/>
      <c r="H549" s="239"/>
      <c r="I549" s="239"/>
      <c r="J549" s="239"/>
      <c r="K549" s="239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</row>
    <row r="550" spans="1:26" s="367" customFormat="1" ht="15.75">
      <c r="A550" s="39"/>
      <c r="G550" s="316"/>
      <c r="H550" s="239"/>
      <c r="I550" s="239"/>
      <c r="J550" s="239"/>
      <c r="K550" s="239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</row>
    <row r="551" spans="1:26" s="367" customFormat="1" ht="15.75">
      <c r="A551" s="39"/>
      <c r="G551" s="316"/>
      <c r="H551" s="239"/>
      <c r="I551" s="239"/>
      <c r="J551" s="239"/>
      <c r="K551" s="239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</row>
    <row r="552" spans="1:26" s="367" customFormat="1" ht="15.75">
      <c r="A552" s="39"/>
      <c r="G552" s="316"/>
      <c r="H552" s="239"/>
      <c r="I552" s="239"/>
      <c r="J552" s="239"/>
      <c r="K552" s="239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</row>
    <row r="553" spans="1:26" s="367" customFormat="1" ht="15.75">
      <c r="A553" s="39"/>
      <c r="G553" s="316"/>
      <c r="H553" s="239"/>
      <c r="I553" s="239"/>
      <c r="J553" s="239"/>
      <c r="K553" s="239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</row>
    <row r="554" spans="1:26" s="367" customFormat="1" ht="15.75">
      <c r="A554" s="39"/>
      <c r="G554" s="316"/>
      <c r="H554" s="239"/>
      <c r="I554" s="239"/>
      <c r="J554" s="239"/>
      <c r="K554" s="239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</row>
    <row r="555" spans="1:26" s="367" customFormat="1" ht="15.75">
      <c r="A555" s="39"/>
      <c r="G555" s="316"/>
      <c r="H555" s="239"/>
      <c r="I555" s="239"/>
      <c r="J555" s="239"/>
      <c r="K555" s="239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</row>
    <row r="556" spans="1:26" s="367" customFormat="1" ht="15.75">
      <c r="A556" s="39"/>
      <c r="G556" s="316"/>
      <c r="H556" s="239"/>
      <c r="I556" s="239"/>
      <c r="J556" s="239"/>
      <c r="K556" s="239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</row>
    <row r="557" spans="1:26" s="367" customFormat="1" ht="15.75">
      <c r="A557" s="39"/>
      <c r="G557" s="316"/>
      <c r="H557" s="239"/>
      <c r="I557" s="239"/>
      <c r="J557" s="239"/>
      <c r="K557" s="239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</row>
    <row r="558" spans="1:26" s="367" customFormat="1" ht="15.75">
      <c r="A558" s="39"/>
      <c r="G558" s="316"/>
      <c r="H558" s="239"/>
      <c r="I558" s="239"/>
      <c r="J558" s="239"/>
      <c r="K558" s="239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</row>
    <row r="559" spans="1:26" s="367" customFormat="1" ht="15.75">
      <c r="A559" s="39"/>
      <c r="G559" s="316"/>
      <c r="H559" s="239"/>
      <c r="I559" s="239"/>
      <c r="J559" s="239"/>
      <c r="K559" s="239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</row>
    <row r="560" spans="1:26" s="367" customFormat="1" ht="15.75">
      <c r="A560" s="39"/>
      <c r="G560" s="316"/>
      <c r="H560" s="239"/>
      <c r="I560" s="239"/>
      <c r="J560" s="239"/>
      <c r="K560" s="239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</row>
    <row r="561" spans="1:26" s="367" customFormat="1" ht="15.75">
      <c r="A561" s="39"/>
      <c r="G561" s="316"/>
      <c r="H561" s="239"/>
      <c r="I561" s="239"/>
      <c r="J561" s="239"/>
      <c r="K561" s="239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</row>
    <row r="562" spans="1:26" s="367" customFormat="1" ht="15.75">
      <c r="A562" s="39"/>
      <c r="G562" s="316"/>
      <c r="H562" s="239"/>
      <c r="I562" s="239"/>
      <c r="J562" s="239"/>
      <c r="K562" s="239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</row>
    <row r="563" spans="1:26" s="367" customFormat="1" ht="15.75">
      <c r="A563" s="39"/>
      <c r="G563" s="316"/>
      <c r="H563" s="239"/>
      <c r="I563" s="239"/>
      <c r="J563" s="239"/>
      <c r="K563" s="239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</row>
    <row r="564" spans="1:26" s="367" customFormat="1" ht="15.75">
      <c r="A564" s="39"/>
      <c r="G564" s="316"/>
      <c r="H564" s="239"/>
      <c r="I564" s="239"/>
      <c r="J564" s="239"/>
      <c r="K564" s="239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</row>
    <row r="565" spans="1:26" s="367" customFormat="1" ht="15.75">
      <c r="A565" s="39"/>
      <c r="G565" s="316"/>
      <c r="H565" s="239"/>
      <c r="I565" s="239"/>
      <c r="J565" s="239"/>
      <c r="K565" s="239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</row>
    <row r="566" spans="1:26" s="367" customFormat="1" ht="15.75">
      <c r="A566" s="39"/>
      <c r="G566" s="316"/>
      <c r="H566" s="239"/>
      <c r="I566" s="239"/>
      <c r="J566" s="239"/>
      <c r="K566" s="239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</row>
    <row r="567" spans="1:26" s="367" customFormat="1" ht="15.75">
      <c r="A567" s="39"/>
      <c r="G567" s="316"/>
      <c r="H567" s="239"/>
      <c r="I567" s="239"/>
      <c r="J567" s="239"/>
      <c r="K567" s="239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</row>
    <row r="568" spans="1:26" s="367" customFormat="1" ht="15.75">
      <c r="A568" s="39"/>
      <c r="G568" s="316"/>
      <c r="H568" s="239"/>
      <c r="I568" s="239"/>
      <c r="J568" s="239"/>
      <c r="K568" s="239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</row>
    <row r="569" spans="1:26" s="367" customFormat="1" ht="15.75">
      <c r="A569" s="39"/>
      <c r="G569" s="316"/>
      <c r="H569" s="239"/>
      <c r="I569" s="239"/>
      <c r="J569" s="239"/>
      <c r="K569" s="239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</row>
    <row r="570" spans="1:26" s="367" customFormat="1" ht="15.75">
      <c r="A570" s="39"/>
      <c r="G570" s="316"/>
      <c r="H570" s="239"/>
      <c r="I570" s="239"/>
      <c r="J570" s="239"/>
      <c r="K570" s="239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</row>
    <row r="571" spans="1:26" s="367" customFormat="1" ht="15.75">
      <c r="A571" s="39"/>
      <c r="G571" s="316"/>
      <c r="H571" s="239"/>
      <c r="I571" s="239"/>
      <c r="J571" s="239"/>
      <c r="K571" s="239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</row>
    <row r="572" spans="1:26" s="367" customFormat="1" ht="15.75">
      <c r="A572" s="39"/>
      <c r="G572" s="316"/>
      <c r="H572" s="239"/>
      <c r="I572" s="239"/>
      <c r="J572" s="239"/>
      <c r="K572" s="239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</row>
    <row r="573" spans="1:26" s="367" customFormat="1" ht="15.75">
      <c r="A573" s="39"/>
      <c r="G573" s="316"/>
      <c r="H573" s="239"/>
      <c r="I573" s="239"/>
      <c r="J573" s="239"/>
      <c r="K573" s="239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</row>
    <row r="574" spans="1:26" s="367" customFormat="1" ht="15.75">
      <c r="A574" s="39"/>
      <c r="G574" s="316"/>
      <c r="H574" s="239"/>
      <c r="I574" s="239"/>
      <c r="J574" s="239"/>
      <c r="K574" s="239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</row>
    <row r="575" spans="1:26" s="367" customFormat="1" ht="15.75">
      <c r="A575" s="39"/>
      <c r="G575" s="316"/>
      <c r="H575" s="239"/>
      <c r="I575" s="239"/>
      <c r="J575" s="239"/>
      <c r="K575" s="239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</row>
    <row r="576" spans="1:26" s="367" customFormat="1" ht="15.75">
      <c r="A576" s="39"/>
      <c r="G576" s="316"/>
      <c r="H576" s="239"/>
      <c r="I576" s="239"/>
      <c r="J576" s="239"/>
      <c r="K576" s="239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</row>
    <row r="577" spans="1:26" s="367" customFormat="1" ht="15.75">
      <c r="A577" s="39"/>
      <c r="G577" s="316"/>
      <c r="H577" s="239"/>
      <c r="I577" s="239"/>
      <c r="J577" s="239"/>
      <c r="K577" s="239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</row>
    <row r="578" spans="1:26" s="367" customFormat="1" ht="15.75">
      <c r="A578" s="39"/>
      <c r="G578" s="316"/>
      <c r="H578" s="239"/>
      <c r="I578" s="239"/>
      <c r="J578" s="239"/>
      <c r="K578" s="239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</row>
    <row r="579" spans="1:26" s="367" customFormat="1" ht="15.75">
      <c r="A579" s="39"/>
      <c r="G579" s="316"/>
      <c r="H579" s="239"/>
      <c r="I579" s="239"/>
      <c r="J579" s="239"/>
      <c r="K579" s="239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</row>
    <row r="580" spans="1:26" s="367" customFormat="1" ht="15.75">
      <c r="A580" s="39"/>
      <c r="G580" s="316"/>
      <c r="H580" s="239"/>
      <c r="I580" s="239"/>
      <c r="J580" s="239"/>
      <c r="K580" s="239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</row>
    <row r="581" spans="1:26" s="367" customFormat="1" ht="15.75">
      <c r="A581" s="39"/>
      <c r="G581" s="316"/>
      <c r="H581" s="239"/>
      <c r="I581" s="239"/>
      <c r="J581" s="239"/>
      <c r="K581" s="239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</row>
    <row r="582" spans="1:26" s="367" customFormat="1" ht="15.75">
      <c r="A582" s="39"/>
      <c r="G582" s="316"/>
      <c r="H582" s="239"/>
      <c r="I582" s="239"/>
      <c r="J582" s="239"/>
      <c r="K582" s="239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</row>
    <row r="583" spans="1:26" s="367" customFormat="1" ht="15.75">
      <c r="A583" s="39"/>
      <c r="G583" s="316"/>
      <c r="H583" s="239"/>
      <c r="I583" s="239"/>
      <c r="J583" s="239"/>
      <c r="K583" s="239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</row>
    <row r="584" spans="1:26" s="367" customFormat="1" ht="15.75">
      <c r="A584" s="39"/>
      <c r="G584" s="316"/>
      <c r="H584" s="239"/>
      <c r="I584" s="239"/>
      <c r="J584" s="239"/>
      <c r="K584" s="239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</row>
    <row r="585" spans="1:26" s="367" customFormat="1" ht="15.75">
      <c r="A585" s="39"/>
      <c r="G585" s="316"/>
      <c r="H585" s="239"/>
      <c r="I585" s="239"/>
      <c r="J585" s="239"/>
      <c r="K585" s="239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</row>
    <row r="586" spans="1:26" s="367" customFormat="1" ht="15.75">
      <c r="A586" s="39"/>
      <c r="G586" s="316"/>
      <c r="H586" s="239"/>
      <c r="I586" s="239"/>
      <c r="J586" s="239"/>
      <c r="K586" s="239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</row>
    <row r="587" spans="1:26" s="367" customFormat="1" ht="15.75">
      <c r="A587" s="39"/>
      <c r="G587" s="316"/>
      <c r="H587" s="239"/>
      <c r="I587" s="239"/>
      <c r="J587" s="239"/>
      <c r="K587" s="239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</row>
    <row r="588" spans="1:26" s="367" customFormat="1" ht="15.75">
      <c r="A588" s="39"/>
      <c r="G588" s="316"/>
      <c r="H588" s="239"/>
      <c r="I588" s="239"/>
      <c r="J588" s="239"/>
      <c r="K588" s="239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</row>
    <row r="589" spans="1:26" s="367" customFormat="1" ht="15.75">
      <c r="A589" s="39"/>
      <c r="G589" s="316"/>
      <c r="H589" s="239"/>
      <c r="I589" s="239"/>
      <c r="J589" s="239"/>
      <c r="K589" s="239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</row>
    <row r="590" spans="1:26" s="367" customFormat="1" ht="15.75">
      <c r="A590" s="39"/>
      <c r="G590" s="316"/>
      <c r="H590" s="239"/>
      <c r="I590" s="239"/>
      <c r="J590" s="239"/>
      <c r="K590" s="239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</row>
    <row r="591" spans="1:26" s="367" customFormat="1" ht="15.75">
      <c r="A591" s="39"/>
      <c r="G591" s="316"/>
      <c r="H591" s="239"/>
      <c r="I591" s="239"/>
      <c r="J591" s="239"/>
      <c r="K591" s="239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</row>
    <row r="592" spans="1:26" s="367" customFormat="1" ht="15.75">
      <c r="A592" s="39"/>
      <c r="G592" s="316"/>
      <c r="H592" s="239"/>
      <c r="I592" s="239"/>
      <c r="J592" s="239"/>
      <c r="K592" s="239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</row>
    <row r="593" spans="1:26" s="367" customFormat="1" ht="15.75">
      <c r="A593" s="39"/>
      <c r="G593" s="316"/>
      <c r="H593" s="239"/>
      <c r="I593" s="239"/>
      <c r="J593" s="239"/>
      <c r="K593" s="239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</row>
    <row r="594" spans="1:26" s="367" customFormat="1" ht="15.75">
      <c r="A594" s="39"/>
      <c r="G594" s="316"/>
      <c r="H594" s="239"/>
      <c r="I594" s="239"/>
      <c r="J594" s="239"/>
      <c r="K594" s="239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</row>
    <row r="595" spans="1:26" s="367" customFormat="1" ht="15.75">
      <c r="A595" s="39"/>
      <c r="G595" s="316"/>
      <c r="H595" s="239"/>
      <c r="I595" s="239"/>
      <c r="J595" s="239"/>
      <c r="K595" s="239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</row>
    <row r="596" spans="1:26" s="367" customFormat="1" ht="15.75">
      <c r="A596" s="39"/>
      <c r="G596" s="316"/>
      <c r="H596" s="239"/>
      <c r="I596" s="239"/>
      <c r="J596" s="239"/>
      <c r="K596" s="239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</row>
    <row r="597" spans="1:26" s="367" customFormat="1" ht="15.75">
      <c r="A597" s="39"/>
      <c r="G597" s="316"/>
      <c r="H597" s="239"/>
      <c r="I597" s="239"/>
      <c r="J597" s="239"/>
      <c r="K597" s="239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</row>
    <row r="598" spans="1:26" s="367" customFormat="1" ht="15.75">
      <c r="A598" s="39"/>
      <c r="G598" s="316"/>
      <c r="H598" s="239"/>
      <c r="I598" s="239"/>
      <c r="J598" s="239"/>
      <c r="K598" s="239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</row>
    <row r="599" spans="1:26" s="367" customFormat="1" ht="15.75">
      <c r="A599" s="39"/>
      <c r="G599" s="316"/>
      <c r="H599" s="239"/>
      <c r="I599" s="239"/>
      <c r="J599" s="239"/>
      <c r="K599" s="239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</row>
    <row r="600" spans="1:26" s="367" customFormat="1" ht="15.75">
      <c r="A600" s="39"/>
      <c r="G600" s="316"/>
      <c r="H600" s="239"/>
      <c r="I600" s="239"/>
      <c r="J600" s="239"/>
      <c r="K600" s="239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</row>
    <row r="601" spans="1:26" s="367" customFormat="1" ht="15.75">
      <c r="A601" s="39"/>
      <c r="G601" s="316"/>
      <c r="H601" s="239"/>
      <c r="I601" s="239"/>
      <c r="J601" s="239"/>
      <c r="K601" s="239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</row>
    <row r="602" spans="1:26" s="367" customFormat="1" ht="15.75">
      <c r="A602" s="39"/>
      <c r="G602" s="316"/>
      <c r="H602" s="239"/>
      <c r="I602" s="239"/>
      <c r="J602" s="239"/>
      <c r="K602" s="239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</row>
    <row r="603" spans="1:26" s="367" customFormat="1" ht="15.75">
      <c r="A603" s="39"/>
      <c r="G603" s="316"/>
      <c r="H603" s="239"/>
      <c r="I603" s="239"/>
      <c r="J603" s="239"/>
      <c r="K603" s="239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</row>
    <row r="604" spans="1:26" s="367" customFormat="1" ht="15.75">
      <c r="A604" s="39"/>
      <c r="G604" s="316"/>
      <c r="H604" s="239"/>
      <c r="I604" s="239"/>
      <c r="J604" s="239"/>
      <c r="K604" s="239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</row>
    <row r="605" spans="1:26" s="367" customFormat="1" ht="15.75">
      <c r="A605" s="39"/>
      <c r="G605" s="316"/>
      <c r="H605" s="239"/>
      <c r="I605" s="239"/>
      <c r="J605" s="239"/>
      <c r="K605" s="239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</row>
    <row r="606" spans="1:26" s="367" customFormat="1" ht="15.75">
      <c r="A606" s="39"/>
      <c r="G606" s="316"/>
      <c r="H606" s="239"/>
      <c r="I606" s="239"/>
      <c r="J606" s="239"/>
      <c r="K606" s="239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</row>
    <row r="607" spans="1:26" s="367" customFormat="1" ht="15.75">
      <c r="A607" s="39"/>
      <c r="G607" s="316"/>
      <c r="H607" s="239"/>
      <c r="I607" s="239"/>
      <c r="J607" s="239"/>
      <c r="K607" s="239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</row>
    <row r="608" spans="1:26" s="367" customFormat="1" ht="15.75">
      <c r="A608" s="39"/>
      <c r="G608" s="316"/>
      <c r="H608" s="239"/>
      <c r="I608" s="239"/>
      <c r="J608" s="239"/>
      <c r="K608" s="239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</row>
    <row r="609" spans="1:26" s="367" customFormat="1" ht="15.75">
      <c r="A609" s="39"/>
      <c r="G609" s="316"/>
      <c r="H609" s="239"/>
      <c r="I609" s="239"/>
      <c r="J609" s="239"/>
      <c r="K609" s="239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</row>
    <row r="610" spans="1:26" s="367" customFormat="1" ht="15.75">
      <c r="A610" s="39"/>
      <c r="G610" s="316"/>
      <c r="H610" s="239"/>
      <c r="I610" s="239"/>
      <c r="J610" s="239"/>
      <c r="K610" s="239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</row>
    <row r="611" spans="1:26" s="367" customFormat="1" ht="15.75">
      <c r="A611" s="39"/>
      <c r="G611" s="316"/>
      <c r="H611" s="239"/>
      <c r="I611" s="239"/>
      <c r="J611" s="239"/>
      <c r="K611" s="239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</row>
    <row r="612" spans="1:26" s="367" customFormat="1" ht="15.75">
      <c r="A612" s="39"/>
      <c r="G612" s="316"/>
      <c r="H612" s="239"/>
      <c r="I612" s="239"/>
      <c r="J612" s="239"/>
      <c r="K612" s="239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</row>
    <row r="613" spans="1:26" s="367" customFormat="1" ht="15.75">
      <c r="A613" s="39"/>
      <c r="G613" s="316"/>
      <c r="H613" s="239"/>
      <c r="I613" s="239"/>
      <c r="J613" s="239"/>
      <c r="K613" s="239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</row>
    <row r="614" spans="1:26" s="367" customFormat="1" ht="15.75">
      <c r="A614" s="39"/>
      <c r="G614" s="316"/>
      <c r="H614" s="239"/>
      <c r="I614" s="239"/>
      <c r="J614" s="239"/>
      <c r="K614" s="239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</row>
    <row r="615" spans="1:26" s="367" customFormat="1" ht="15.75">
      <c r="A615" s="39"/>
      <c r="G615" s="316"/>
      <c r="H615" s="239"/>
      <c r="I615" s="239"/>
      <c r="J615" s="239"/>
      <c r="K615" s="239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</row>
    <row r="616" spans="1:26" s="367" customFormat="1" ht="15.75">
      <c r="A616" s="39"/>
      <c r="G616" s="316"/>
      <c r="H616" s="239"/>
      <c r="I616" s="239"/>
      <c r="J616" s="239"/>
      <c r="K616" s="239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</row>
    <row r="617" spans="1:26" s="367" customFormat="1" ht="15.75">
      <c r="A617" s="39"/>
      <c r="G617" s="316"/>
      <c r="H617" s="239"/>
      <c r="I617" s="239"/>
      <c r="J617" s="239"/>
      <c r="K617" s="239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</row>
    <row r="618" spans="1:26" s="367" customFormat="1" ht="15.75">
      <c r="A618" s="39"/>
      <c r="G618" s="316"/>
      <c r="H618" s="239"/>
      <c r="I618" s="239"/>
      <c r="J618" s="239"/>
      <c r="K618" s="239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</row>
    <row r="619" spans="1:26" s="367" customFormat="1" ht="15.75">
      <c r="A619" s="39"/>
      <c r="G619" s="316"/>
      <c r="H619" s="239"/>
      <c r="I619" s="239"/>
      <c r="J619" s="239"/>
      <c r="K619" s="239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</row>
    <row r="620" spans="1:26" s="367" customFormat="1" ht="15.75">
      <c r="A620" s="39"/>
      <c r="G620" s="316"/>
      <c r="H620" s="239"/>
      <c r="I620" s="239"/>
      <c r="J620" s="239"/>
      <c r="K620" s="239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</row>
    <row r="621" spans="1:26" s="367" customFormat="1" ht="15.75">
      <c r="A621" s="39"/>
      <c r="G621" s="316"/>
      <c r="H621" s="239"/>
      <c r="I621" s="239"/>
      <c r="J621" s="239"/>
      <c r="K621" s="239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</row>
    <row r="622" spans="1:26" s="367" customFormat="1" ht="15.75">
      <c r="A622" s="39"/>
      <c r="G622" s="316"/>
      <c r="H622" s="239"/>
      <c r="I622" s="239"/>
      <c r="J622" s="239"/>
      <c r="K622" s="239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</row>
    <row r="623" spans="1:26" s="367" customFormat="1" ht="15.75">
      <c r="A623" s="39"/>
      <c r="G623" s="316"/>
      <c r="H623" s="239"/>
      <c r="I623" s="239"/>
      <c r="J623" s="239"/>
      <c r="K623" s="239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</row>
    <row r="624" spans="1:26" s="367" customFormat="1" ht="15.75">
      <c r="A624" s="39"/>
      <c r="G624" s="316"/>
      <c r="H624" s="239"/>
      <c r="I624" s="239"/>
      <c r="J624" s="239"/>
      <c r="K624" s="239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</row>
    <row r="625" spans="1:26" s="367" customFormat="1" ht="15.75">
      <c r="A625" s="39"/>
      <c r="G625" s="316"/>
      <c r="H625" s="239"/>
      <c r="I625" s="239"/>
      <c r="J625" s="239"/>
      <c r="K625" s="239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</row>
    <row r="626" spans="1:26" s="367" customFormat="1" ht="15.75">
      <c r="A626" s="39"/>
      <c r="G626" s="316"/>
      <c r="H626" s="239"/>
      <c r="I626" s="239"/>
      <c r="J626" s="239"/>
      <c r="K626" s="239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</row>
    <row r="627" spans="1:26" s="367" customFormat="1" ht="15.75">
      <c r="A627" s="39"/>
      <c r="G627" s="316"/>
      <c r="H627" s="239"/>
      <c r="I627" s="239"/>
      <c r="J627" s="239"/>
      <c r="K627" s="239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</row>
    <row r="628" spans="1:26" s="367" customFormat="1" ht="15.75">
      <c r="A628" s="39"/>
      <c r="G628" s="316"/>
      <c r="H628" s="239"/>
      <c r="I628" s="239"/>
      <c r="J628" s="239"/>
      <c r="K628" s="239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</row>
    <row r="629" spans="1:26" s="367" customFormat="1" ht="15.75">
      <c r="A629" s="39"/>
      <c r="G629" s="316"/>
      <c r="H629" s="239"/>
      <c r="I629" s="239"/>
      <c r="J629" s="239"/>
      <c r="K629" s="239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</row>
    <row r="630" spans="1:26" s="367" customFormat="1" ht="15.75">
      <c r="A630" s="39"/>
      <c r="G630" s="316"/>
      <c r="H630" s="239"/>
      <c r="I630" s="239"/>
      <c r="J630" s="239"/>
      <c r="K630" s="239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</row>
    <row r="631" spans="1:26" s="367" customFormat="1" ht="15.75">
      <c r="A631" s="39"/>
      <c r="G631" s="316"/>
      <c r="H631" s="239"/>
      <c r="I631" s="239"/>
      <c r="J631" s="239"/>
      <c r="K631" s="239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</row>
    <row r="632" spans="1:26" s="367" customFormat="1" ht="15.75">
      <c r="A632" s="39"/>
      <c r="G632" s="316"/>
      <c r="H632" s="239"/>
      <c r="I632" s="239"/>
      <c r="J632" s="239"/>
      <c r="K632" s="239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</row>
    <row r="633" spans="1:26" s="367" customFormat="1" ht="15.75">
      <c r="A633" s="39"/>
      <c r="G633" s="316"/>
      <c r="H633" s="239"/>
      <c r="I633" s="239"/>
      <c r="J633" s="239"/>
      <c r="K633" s="239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</row>
    <row r="634" spans="1:26" s="367" customFormat="1" ht="15.75">
      <c r="A634" s="39"/>
      <c r="G634" s="316"/>
      <c r="H634" s="239"/>
      <c r="I634" s="239"/>
      <c r="J634" s="239"/>
      <c r="K634" s="239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</row>
    <row r="635" spans="1:26" s="367" customFormat="1" ht="15.75">
      <c r="A635" s="39"/>
      <c r="G635" s="316"/>
      <c r="H635" s="239"/>
      <c r="I635" s="239"/>
      <c r="J635" s="239"/>
      <c r="K635" s="239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</row>
    <row r="636" spans="1:26" s="367" customFormat="1" ht="15.75">
      <c r="A636" s="39"/>
      <c r="G636" s="316"/>
      <c r="H636" s="239"/>
      <c r="I636" s="239"/>
      <c r="J636" s="239"/>
      <c r="K636" s="239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</row>
    <row r="637" spans="1:26" s="367" customFormat="1" ht="15.75">
      <c r="A637" s="39"/>
      <c r="G637" s="316"/>
      <c r="H637" s="239"/>
      <c r="I637" s="239"/>
      <c r="J637" s="239"/>
      <c r="K637" s="239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</row>
    <row r="638" spans="1:26" s="367" customFormat="1" ht="15.75">
      <c r="A638" s="39"/>
      <c r="G638" s="316"/>
      <c r="H638" s="239"/>
      <c r="I638" s="239"/>
      <c r="J638" s="239"/>
      <c r="K638" s="239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</row>
    <row r="639" spans="1:26" s="367" customFormat="1" ht="15.75">
      <c r="A639" s="39"/>
      <c r="G639" s="316"/>
      <c r="H639" s="239"/>
      <c r="I639" s="239"/>
      <c r="J639" s="239"/>
      <c r="K639" s="239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</row>
    <row r="640" spans="1:26" s="367" customFormat="1" ht="15.75">
      <c r="A640" s="39"/>
      <c r="G640" s="316"/>
      <c r="H640" s="239"/>
      <c r="I640" s="239"/>
      <c r="J640" s="239"/>
      <c r="K640" s="239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</row>
    <row r="641" spans="1:26" s="367" customFormat="1" ht="15.75">
      <c r="A641" s="39"/>
      <c r="G641" s="316"/>
      <c r="H641" s="239"/>
      <c r="I641" s="239"/>
      <c r="J641" s="239"/>
      <c r="K641" s="239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</row>
    <row r="642" spans="1:26" s="367" customFormat="1" ht="15.75">
      <c r="A642" s="39"/>
      <c r="G642" s="316"/>
      <c r="H642" s="239"/>
      <c r="I642" s="239"/>
      <c r="J642" s="239"/>
      <c r="K642" s="239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</row>
    <row r="643" spans="1:26" s="367" customFormat="1" ht="15.75">
      <c r="A643" s="39"/>
      <c r="G643" s="316"/>
      <c r="H643" s="239"/>
      <c r="I643" s="239"/>
      <c r="J643" s="239"/>
      <c r="K643" s="239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</row>
    <row r="644" spans="1:26" s="367" customFormat="1" ht="15.75">
      <c r="A644" s="39"/>
      <c r="G644" s="316"/>
      <c r="H644" s="239"/>
      <c r="I644" s="239"/>
      <c r="J644" s="239"/>
      <c r="K644" s="239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</row>
    <row r="645" spans="1:26" s="367" customFormat="1" ht="15.75">
      <c r="A645" s="39"/>
      <c r="G645" s="316"/>
      <c r="H645" s="239"/>
      <c r="I645" s="239"/>
      <c r="J645" s="239"/>
      <c r="K645" s="239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</row>
    <row r="646" spans="1:26" s="367" customFormat="1" ht="15.75">
      <c r="A646" s="39"/>
      <c r="G646" s="316"/>
      <c r="H646" s="239"/>
      <c r="I646" s="239"/>
      <c r="J646" s="239"/>
      <c r="K646" s="239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</row>
    <row r="647" spans="1:26" s="367" customFormat="1" ht="15.75">
      <c r="A647" s="39"/>
      <c r="G647" s="316"/>
      <c r="H647" s="239"/>
      <c r="I647" s="239"/>
      <c r="J647" s="239"/>
      <c r="K647" s="239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</row>
    <row r="648" spans="1:26" s="367" customFormat="1" ht="15.75">
      <c r="A648" s="39"/>
      <c r="G648" s="316"/>
      <c r="H648" s="239"/>
      <c r="I648" s="239"/>
      <c r="J648" s="239"/>
      <c r="K648" s="239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</row>
    <row r="649" spans="1:26" s="367" customFormat="1" ht="15.75">
      <c r="A649" s="39"/>
      <c r="G649" s="316"/>
      <c r="H649" s="239"/>
      <c r="I649" s="239"/>
      <c r="J649" s="239"/>
      <c r="K649" s="239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</row>
    <row r="650" spans="1:26" s="367" customFormat="1" ht="15.75">
      <c r="A650" s="39"/>
      <c r="G650" s="316"/>
      <c r="H650" s="239"/>
      <c r="I650" s="239"/>
      <c r="J650" s="239"/>
      <c r="K650" s="239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</row>
    <row r="651" spans="1:26" s="367" customFormat="1" ht="15.75">
      <c r="A651" s="39"/>
      <c r="G651" s="316"/>
      <c r="H651" s="239"/>
      <c r="I651" s="239"/>
      <c r="J651" s="239"/>
      <c r="K651" s="239"/>
      <c r="L651" s="239"/>
      <c r="M651" s="239"/>
      <c r="N651" s="239"/>
      <c r="O651" s="239"/>
      <c r="P651" s="239"/>
      <c r="Q651" s="239"/>
      <c r="R651" s="239"/>
      <c r="S651" s="239"/>
      <c r="T651" s="239"/>
      <c r="U651" s="239"/>
      <c r="V651" s="239"/>
      <c r="W651" s="239"/>
      <c r="X651" s="239"/>
      <c r="Y651" s="239"/>
      <c r="Z651" s="239"/>
    </row>
    <row r="652" spans="1:26" s="367" customFormat="1" ht="15.75">
      <c r="A652" s="39"/>
      <c r="G652" s="316"/>
      <c r="H652" s="239"/>
      <c r="I652" s="239"/>
      <c r="J652" s="239"/>
      <c r="K652" s="239"/>
      <c r="L652" s="239"/>
      <c r="M652" s="239"/>
      <c r="N652" s="239"/>
      <c r="O652" s="239"/>
      <c r="P652" s="239"/>
      <c r="Q652" s="239"/>
      <c r="R652" s="239"/>
      <c r="S652" s="239"/>
      <c r="T652" s="239"/>
      <c r="U652" s="239"/>
      <c r="V652" s="239"/>
      <c r="W652" s="239"/>
      <c r="X652" s="239"/>
      <c r="Y652" s="239"/>
      <c r="Z652" s="239"/>
    </row>
    <row r="653" spans="1:26" s="367" customFormat="1" ht="15.75">
      <c r="A653" s="39"/>
      <c r="G653" s="316"/>
      <c r="H653" s="239"/>
      <c r="I653" s="239"/>
      <c r="J653" s="239"/>
      <c r="K653" s="239"/>
      <c r="L653" s="239"/>
      <c r="M653" s="239"/>
      <c r="N653" s="239"/>
      <c r="O653" s="239"/>
      <c r="P653" s="239"/>
      <c r="Q653" s="239"/>
      <c r="R653" s="239"/>
      <c r="S653" s="239"/>
      <c r="T653" s="239"/>
      <c r="U653" s="239"/>
      <c r="V653" s="239"/>
      <c r="W653" s="239"/>
      <c r="X653" s="239"/>
      <c r="Y653" s="239"/>
      <c r="Z653" s="239"/>
    </row>
    <row r="654" spans="1:26" s="367" customFormat="1" ht="15.75">
      <c r="A654" s="39"/>
      <c r="G654" s="316"/>
      <c r="H654" s="239"/>
      <c r="I654" s="239"/>
      <c r="J654" s="239"/>
      <c r="K654" s="239"/>
      <c r="L654" s="239"/>
      <c r="M654" s="239"/>
      <c r="N654" s="239"/>
      <c r="O654" s="239"/>
      <c r="P654" s="239"/>
      <c r="Q654" s="239"/>
      <c r="R654" s="239"/>
      <c r="S654" s="239"/>
      <c r="T654" s="239"/>
      <c r="U654" s="239"/>
      <c r="V654" s="239"/>
      <c r="W654" s="239"/>
      <c r="X654" s="239"/>
      <c r="Y654" s="239"/>
      <c r="Z654" s="239"/>
    </row>
    <row r="655" spans="1:26" s="367" customFormat="1" ht="15.75">
      <c r="A655" s="39"/>
      <c r="G655" s="316"/>
      <c r="H655" s="239"/>
      <c r="I655" s="239"/>
      <c r="J655" s="239"/>
      <c r="K655" s="239"/>
      <c r="L655" s="239"/>
      <c r="M655" s="239"/>
      <c r="N655" s="239"/>
      <c r="O655" s="239"/>
      <c r="P655" s="239"/>
      <c r="Q655" s="239"/>
      <c r="R655" s="239"/>
      <c r="S655" s="239"/>
      <c r="T655" s="239"/>
      <c r="U655" s="239"/>
      <c r="V655" s="239"/>
      <c r="W655" s="239"/>
      <c r="X655" s="239"/>
      <c r="Y655" s="239"/>
      <c r="Z655" s="239"/>
    </row>
    <row r="656" spans="1:26" s="367" customFormat="1" ht="15.75">
      <c r="A656" s="39"/>
      <c r="G656" s="316"/>
      <c r="H656" s="239"/>
      <c r="I656" s="239"/>
      <c r="J656" s="239"/>
      <c r="K656" s="239"/>
      <c r="L656" s="239"/>
      <c r="M656" s="239"/>
      <c r="N656" s="239"/>
      <c r="O656" s="239"/>
      <c r="P656" s="239"/>
      <c r="Q656" s="239"/>
      <c r="R656" s="239"/>
      <c r="S656" s="239"/>
      <c r="T656" s="239"/>
      <c r="U656" s="239"/>
      <c r="V656" s="239"/>
      <c r="W656" s="239"/>
      <c r="X656" s="239"/>
      <c r="Y656" s="239"/>
      <c r="Z656" s="239"/>
    </row>
    <row r="657" spans="1:26" s="367" customFormat="1" ht="15.75">
      <c r="A657" s="39"/>
      <c r="G657" s="316"/>
      <c r="H657" s="239"/>
      <c r="I657" s="239"/>
      <c r="J657" s="239"/>
      <c r="K657" s="239"/>
      <c r="L657" s="239"/>
      <c r="M657" s="239"/>
      <c r="N657" s="239"/>
      <c r="O657" s="239"/>
      <c r="P657" s="239"/>
      <c r="Q657" s="239"/>
      <c r="R657" s="239"/>
      <c r="S657" s="239"/>
      <c r="T657" s="239"/>
      <c r="U657" s="239"/>
      <c r="V657" s="239"/>
      <c r="W657" s="239"/>
      <c r="X657" s="239"/>
      <c r="Y657" s="239"/>
      <c r="Z657" s="239"/>
    </row>
    <row r="658" spans="1:26" s="367" customFormat="1" ht="15.75">
      <c r="A658" s="39"/>
      <c r="G658" s="316"/>
      <c r="H658" s="239"/>
      <c r="I658" s="239"/>
      <c r="J658" s="239"/>
      <c r="K658" s="239"/>
      <c r="L658" s="239"/>
      <c r="M658" s="239"/>
      <c r="N658" s="239"/>
      <c r="O658" s="239"/>
      <c r="P658" s="239"/>
      <c r="Q658" s="239"/>
      <c r="R658" s="239"/>
      <c r="S658" s="239"/>
      <c r="T658" s="239"/>
      <c r="U658" s="239"/>
      <c r="V658" s="239"/>
      <c r="W658" s="239"/>
      <c r="X658" s="239"/>
      <c r="Y658" s="239"/>
      <c r="Z658" s="239"/>
    </row>
    <row r="659" spans="1:26" s="367" customFormat="1" ht="15.75">
      <c r="A659" s="39"/>
      <c r="G659" s="316"/>
      <c r="H659" s="239"/>
      <c r="I659" s="239"/>
      <c r="J659" s="239"/>
      <c r="K659" s="239"/>
      <c r="L659" s="239"/>
      <c r="M659" s="239"/>
      <c r="N659" s="239"/>
      <c r="O659" s="239"/>
      <c r="P659" s="239"/>
      <c r="Q659" s="239"/>
      <c r="R659" s="239"/>
      <c r="S659" s="239"/>
      <c r="T659" s="239"/>
      <c r="U659" s="239"/>
      <c r="V659" s="239"/>
      <c r="W659" s="239"/>
      <c r="X659" s="239"/>
      <c r="Y659" s="239"/>
      <c r="Z659" s="239"/>
    </row>
    <row r="660" spans="1:26" s="367" customFormat="1" ht="15.75">
      <c r="A660" s="39"/>
      <c r="G660" s="316"/>
      <c r="H660" s="239"/>
      <c r="I660" s="239"/>
      <c r="J660" s="239"/>
      <c r="K660" s="239"/>
      <c r="L660" s="239"/>
      <c r="M660" s="239"/>
      <c r="N660" s="239"/>
      <c r="O660" s="239"/>
      <c r="P660" s="239"/>
      <c r="Q660" s="239"/>
      <c r="R660" s="239"/>
      <c r="S660" s="239"/>
      <c r="T660" s="239"/>
      <c r="U660" s="239"/>
      <c r="V660" s="239"/>
      <c r="W660" s="239"/>
      <c r="X660" s="239"/>
      <c r="Y660" s="239"/>
      <c r="Z660" s="239"/>
    </row>
    <row r="661" spans="1:26" s="367" customFormat="1" ht="15.75">
      <c r="A661" s="39"/>
      <c r="G661" s="316"/>
      <c r="H661" s="239"/>
      <c r="I661" s="239"/>
      <c r="J661" s="239"/>
      <c r="K661" s="239"/>
      <c r="L661" s="239"/>
      <c r="M661" s="239"/>
      <c r="N661" s="239"/>
      <c r="O661" s="239"/>
      <c r="P661" s="239"/>
      <c r="Q661" s="239"/>
      <c r="R661" s="239"/>
      <c r="S661" s="239"/>
      <c r="T661" s="239"/>
      <c r="U661" s="239"/>
      <c r="V661" s="239"/>
      <c r="W661" s="239"/>
      <c r="X661" s="239"/>
      <c r="Y661" s="239"/>
      <c r="Z661" s="239"/>
    </row>
    <row r="662" spans="1:26" s="367" customFormat="1" ht="15.75">
      <c r="A662" s="39"/>
      <c r="G662" s="316"/>
      <c r="H662" s="239"/>
      <c r="I662" s="239"/>
      <c r="J662" s="239"/>
      <c r="K662" s="239"/>
      <c r="L662" s="239"/>
      <c r="M662" s="239"/>
      <c r="N662" s="239"/>
      <c r="O662" s="239"/>
      <c r="P662" s="239"/>
      <c r="Q662" s="239"/>
      <c r="R662" s="239"/>
      <c r="S662" s="239"/>
      <c r="T662" s="239"/>
      <c r="U662" s="239"/>
      <c r="V662" s="239"/>
      <c r="W662" s="239"/>
      <c r="X662" s="239"/>
      <c r="Y662" s="239"/>
      <c r="Z662" s="239"/>
    </row>
    <row r="663" spans="1:26" s="367" customFormat="1" ht="15.75">
      <c r="A663" s="39"/>
      <c r="G663" s="316"/>
      <c r="H663" s="239"/>
      <c r="I663" s="239"/>
      <c r="J663" s="239"/>
      <c r="K663" s="239"/>
      <c r="L663" s="239"/>
      <c r="M663" s="239"/>
      <c r="N663" s="239"/>
      <c r="O663" s="239"/>
      <c r="P663" s="239"/>
      <c r="Q663" s="239"/>
      <c r="R663" s="239"/>
      <c r="S663" s="239"/>
      <c r="T663" s="239"/>
      <c r="U663" s="239"/>
      <c r="V663" s="239"/>
      <c r="W663" s="239"/>
      <c r="X663" s="239"/>
      <c r="Y663" s="239"/>
      <c r="Z663" s="239"/>
    </row>
    <row r="664" spans="1:26" s="367" customFormat="1" ht="15.75">
      <c r="A664" s="39"/>
      <c r="G664" s="316"/>
      <c r="H664" s="239"/>
      <c r="I664" s="239"/>
      <c r="J664" s="239"/>
      <c r="K664" s="239"/>
      <c r="L664" s="239"/>
      <c r="M664" s="239"/>
      <c r="N664" s="239"/>
      <c r="O664" s="239"/>
      <c r="P664" s="239"/>
      <c r="Q664" s="239"/>
      <c r="R664" s="239"/>
      <c r="S664" s="239"/>
      <c r="T664" s="239"/>
      <c r="U664" s="239"/>
      <c r="V664" s="239"/>
      <c r="W664" s="239"/>
      <c r="X664" s="239"/>
      <c r="Y664" s="239"/>
      <c r="Z664" s="239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81"/>
  <sheetViews>
    <sheetView topLeftCell="A2" zoomScale="85" zoomScaleNormal="85" workbookViewId="0">
      <selection activeCell="A2" sqref="A2:E2"/>
    </sheetView>
  </sheetViews>
  <sheetFormatPr defaultRowHeight="12.75"/>
  <cols>
    <col min="1" max="1" width="56.28515625" style="445" customWidth="1"/>
    <col min="2" max="5" width="21.7109375" style="367" customWidth="1"/>
    <col min="6" max="6" width="8" style="316" customWidth="1"/>
    <col min="7" max="256" width="11.42578125" style="239" customWidth="1"/>
    <col min="257" max="16384" width="9.140625" style="239"/>
  </cols>
  <sheetData>
    <row r="1" spans="1:26" s="25" customFormat="1" ht="3.75" hidden="1" customHeight="1">
      <c r="A1" s="482"/>
      <c r="B1" s="366"/>
      <c r="C1" s="366"/>
      <c r="D1" s="366"/>
      <c r="E1" s="366"/>
      <c r="F1" s="364"/>
    </row>
    <row r="2" spans="1:26" s="25" customFormat="1" ht="23.25">
      <c r="A2" s="1251" t="s">
        <v>363</v>
      </c>
      <c r="B2" s="1251"/>
      <c r="C2" s="1251"/>
      <c r="D2" s="1251"/>
      <c r="E2" s="1251"/>
      <c r="F2" s="364"/>
    </row>
    <row r="3" spans="1:26" s="25" customFormat="1" ht="24.75" customHeight="1">
      <c r="A3" s="1251" t="s">
        <v>321</v>
      </c>
      <c r="B3" s="1251"/>
      <c r="C3" s="1251"/>
      <c r="D3" s="1251"/>
      <c r="E3" s="1251"/>
      <c r="F3" s="364"/>
    </row>
    <row r="4" spans="1:26" s="25" customFormat="1" ht="21.95" customHeight="1">
      <c r="A4" s="1251" t="s">
        <v>922</v>
      </c>
      <c r="B4" s="1251"/>
      <c r="C4" s="1251"/>
      <c r="D4" s="1251"/>
      <c r="E4" s="1251"/>
      <c r="F4" s="364"/>
    </row>
    <row r="5" spans="1:26" s="304" customFormat="1" ht="23.25">
      <c r="A5" s="1253" t="s">
        <v>75</v>
      </c>
      <c r="B5" s="1253"/>
      <c r="C5" s="1253"/>
      <c r="D5" s="1253"/>
      <c r="E5" s="1253"/>
      <c r="F5" s="866"/>
    </row>
    <row r="6" spans="1:26" ht="7.5" customHeight="1">
      <c r="A6" s="543"/>
    </row>
    <row r="7" spans="1:26" ht="4.5" customHeight="1">
      <c r="A7" s="625"/>
      <c r="B7" s="788"/>
      <c r="C7" s="307"/>
      <c r="D7" s="789"/>
      <c r="E7" s="789"/>
      <c r="F7" s="615"/>
      <c r="G7" s="244"/>
      <c r="H7" s="244"/>
      <c r="I7" s="244"/>
      <c r="J7" s="244"/>
      <c r="K7" s="244"/>
    </row>
    <row r="8" spans="1:26" ht="17.25">
      <c r="A8" s="901" t="s">
        <v>161</v>
      </c>
      <c r="B8" s="902" t="s">
        <v>364</v>
      </c>
      <c r="C8" s="902" t="s">
        <v>365</v>
      </c>
      <c r="D8" s="902" t="s">
        <v>366</v>
      </c>
      <c r="E8" s="903" t="s">
        <v>136</v>
      </c>
      <c r="F8" s="615"/>
      <c r="T8" s="239">
        <v>1</v>
      </c>
      <c r="U8" s="239">
        <v>1</v>
      </c>
      <c r="Y8" s="239">
        <v>1</v>
      </c>
      <c r="Z8" s="239">
        <v>1</v>
      </c>
    </row>
    <row r="9" spans="1:26" ht="15.75">
      <c r="A9" s="629" t="s">
        <v>322</v>
      </c>
      <c r="B9" s="631">
        <v>36430</v>
      </c>
      <c r="C9" s="631">
        <v>1955</v>
      </c>
      <c r="D9" s="631">
        <v>0</v>
      </c>
      <c r="E9" s="631">
        <v>38385</v>
      </c>
      <c r="F9" s="792"/>
      <c r="G9" s="244"/>
      <c r="H9" s="244"/>
      <c r="I9" s="244"/>
      <c r="J9" s="244"/>
      <c r="K9" s="244"/>
    </row>
    <row r="10" spans="1:26" ht="30" customHeight="1">
      <c r="A10" s="632" t="s">
        <v>323</v>
      </c>
      <c r="B10" s="547">
        <v>36430</v>
      </c>
      <c r="C10" s="547">
        <v>0</v>
      </c>
      <c r="D10" s="547">
        <v>0</v>
      </c>
      <c r="E10" s="547">
        <v>36430</v>
      </c>
      <c r="F10" s="792"/>
      <c r="G10" s="244"/>
      <c r="H10" s="244"/>
      <c r="I10" s="244"/>
      <c r="J10" s="244"/>
      <c r="K10" s="244"/>
    </row>
    <row r="11" spans="1:26" ht="30" customHeight="1">
      <c r="A11" s="632" t="s">
        <v>324</v>
      </c>
      <c r="B11" s="547">
        <v>36430</v>
      </c>
      <c r="C11" s="547">
        <v>0</v>
      </c>
      <c r="D11" s="547">
        <v>0</v>
      </c>
      <c r="E11" s="547">
        <v>36430</v>
      </c>
      <c r="F11" s="792"/>
      <c r="G11" s="244"/>
      <c r="H11" s="244"/>
      <c r="I11" s="244"/>
      <c r="J11" s="244"/>
      <c r="K11" s="244"/>
    </row>
    <row r="12" spans="1:26" ht="30" customHeight="1">
      <c r="A12" s="632" t="s">
        <v>325</v>
      </c>
      <c r="B12" s="547">
        <v>0</v>
      </c>
      <c r="C12" s="547">
        <v>0</v>
      </c>
      <c r="D12" s="547">
        <v>0</v>
      </c>
      <c r="E12" s="547">
        <v>0</v>
      </c>
      <c r="F12" s="792"/>
      <c r="G12" s="244"/>
      <c r="H12" s="244"/>
      <c r="I12" s="244"/>
      <c r="J12" s="244"/>
      <c r="K12" s="244"/>
    </row>
    <row r="13" spans="1:26" ht="30" customHeight="1">
      <c r="A13" s="632" t="s">
        <v>326</v>
      </c>
      <c r="B13" s="547">
        <v>0</v>
      </c>
      <c r="C13" s="547">
        <v>1955</v>
      </c>
      <c r="D13" s="547">
        <v>0</v>
      </c>
      <c r="E13" s="547">
        <v>1955</v>
      </c>
      <c r="F13" s="792"/>
      <c r="G13" s="244"/>
      <c r="H13" s="244"/>
      <c r="I13" s="244"/>
      <c r="J13" s="244"/>
      <c r="K13" s="244"/>
    </row>
    <row r="14" spans="1:26" ht="30" customHeight="1">
      <c r="A14" s="632" t="s">
        <v>324</v>
      </c>
      <c r="B14" s="547">
        <v>0</v>
      </c>
      <c r="C14" s="547">
        <v>0</v>
      </c>
      <c r="D14" s="547">
        <v>0</v>
      </c>
      <c r="E14" s="547">
        <v>0</v>
      </c>
      <c r="F14" s="792"/>
      <c r="G14" s="244"/>
      <c r="H14" s="244"/>
      <c r="I14" s="244"/>
      <c r="J14" s="244"/>
      <c r="K14" s="244"/>
    </row>
    <row r="15" spans="1:26" ht="30" customHeight="1">
      <c r="A15" s="632" t="s">
        <v>325</v>
      </c>
      <c r="B15" s="547">
        <v>0</v>
      </c>
      <c r="C15" s="547">
        <v>1955</v>
      </c>
      <c r="D15" s="547">
        <v>0</v>
      </c>
      <c r="E15" s="547">
        <v>1955</v>
      </c>
      <c r="F15" s="792"/>
      <c r="G15" s="244"/>
      <c r="H15" s="244"/>
      <c r="I15" s="244"/>
      <c r="J15" s="244"/>
      <c r="K15" s="244"/>
    </row>
    <row r="16" spans="1:26" ht="30" customHeight="1">
      <c r="A16" s="629" t="s">
        <v>327</v>
      </c>
      <c r="B16" s="631">
        <v>141477.20001</v>
      </c>
      <c r="C16" s="631">
        <v>244.74982</v>
      </c>
      <c r="D16" s="631">
        <v>1085.49359</v>
      </c>
      <c r="E16" s="631">
        <v>142807.44342</v>
      </c>
      <c r="F16" s="792"/>
      <c r="G16" s="244"/>
      <c r="H16" s="244"/>
      <c r="I16" s="244"/>
      <c r="J16" s="244"/>
      <c r="K16" s="244"/>
    </row>
    <row r="17" spans="1:11" ht="30" customHeight="1">
      <c r="A17" s="632" t="s">
        <v>323</v>
      </c>
      <c r="B17" s="547">
        <v>90930.666590000008</v>
      </c>
      <c r="C17" s="547">
        <v>0</v>
      </c>
      <c r="D17" s="547">
        <v>0</v>
      </c>
      <c r="E17" s="547">
        <v>90930.666590000008</v>
      </c>
      <c r="F17" s="792"/>
      <c r="G17" s="244"/>
      <c r="H17" s="244"/>
      <c r="I17" s="244"/>
      <c r="J17" s="244"/>
      <c r="K17" s="244"/>
    </row>
    <row r="18" spans="1:11" ht="30" customHeight="1">
      <c r="A18" s="632" t="s">
        <v>324</v>
      </c>
      <c r="B18" s="547">
        <v>90861.443620000005</v>
      </c>
      <c r="C18" s="547">
        <v>0</v>
      </c>
      <c r="D18" s="547">
        <v>0</v>
      </c>
      <c r="E18" s="547">
        <v>90861.443620000005</v>
      </c>
      <c r="F18" s="792"/>
      <c r="G18" s="244"/>
      <c r="H18" s="244"/>
      <c r="I18" s="244"/>
      <c r="J18" s="244"/>
      <c r="K18" s="244"/>
    </row>
    <row r="19" spans="1:11" ht="30" customHeight="1">
      <c r="A19" s="632" t="s">
        <v>325</v>
      </c>
      <c r="B19" s="547">
        <v>69.222970000000004</v>
      </c>
      <c r="C19" s="547">
        <v>0</v>
      </c>
      <c r="D19" s="547">
        <v>0</v>
      </c>
      <c r="E19" s="547">
        <v>69.222970000000004</v>
      </c>
      <c r="F19" s="792"/>
      <c r="G19" s="244"/>
      <c r="H19" s="244"/>
      <c r="I19" s="244"/>
      <c r="J19" s="244"/>
      <c r="K19" s="244"/>
    </row>
    <row r="20" spans="1:11" ht="30" customHeight="1">
      <c r="A20" s="632" t="s">
        <v>326</v>
      </c>
      <c r="B20" s="547">
        <v>50546.53342</v>
      </c>
      <c r="C20" s="547">
        <v>244.74982</v>
      </c>
      <c r="D20" s="547">
        <v>1085.49359</v>
      </c>
      <c r="E20" s="547">
        <v>51876.776829999995</v>
      </c>
      <c r="F20" s="792"/>
      <c r="G20" s="244"/>
      <c r="H20" s="244"/>
      <c r="I20" s="244"/>
      <c r="J20" s="244"/>
      <c r="K20" s="244"/>
    </row>
    <row r="21" spans="1:11" ht="30" customHeight="1">
      <c r="A21" s="632" t="s">
        <v>324</v>
      </c>
      <c r="B21" s="547">
        <v>50546.53342</v>
      </c>
      <c r="C21" s="547">
        <v>244.74982</v>
      </c>
      <c r="D21" s="547">
        <v>204.75060000000002</v>
      </c>
      <c r="E21" s="547">
        <v>50996.033839999996</v>
      </c>
      <c r="F21" s="792"/>
      <c r="G21" s="244"/>
      <c r="H21" s="244"/>
      <c r="I21" s="244"/>
      <c r="J21" s="244"/>
      <c r="K21" s="244"/>
    </row>
    <row r="22" spans="1:11" ht="30" customHeight="1">
      <c r="A22" s="632" t="s">
        <v>325</v>
      </c>
      <c r="B22" s="547">
        <v>0</v>
      </c>
      <c r="C22" s="547">
        <v>0</v>
      </c>
      <c r="D22" s="547">
        <v>880.74298999999996</v>
      </c>
      <c r="E22" s="547">
        <v>880.74298999999996</v>
      </c>
      <c r="F22" s="792"/>
      <c r="G22" s="244"/>
      <c r="H22" s="244"/>
      <c r="I22" s="244"/>
      <c r="J22" s="244"/>
      <c r="K22" s="244"/>
    </row>
    <row r="23" spans="1:11" ht="15.75">
      <c r="A23" s="629" t="s">
        <v>328</v>
      </c>
      <c r="B23" s="631">
        <v>136542.02862999999</v>
      </c>
      <c r="C23" s="631">
        <v>36135.666159999993</v>
      </c>
      <c r="D23" s="631">
        <v>27961.314429999999</v>
      </c>
      <c r="E23" s="631">
        <v>200639.00921999998</v>
      </c>
      <c r="F23" s="792"/>
      <c r="G23" s="244"/>
      <c r="H23" s="244"/>
      <c r="I23" s="244"/>
      <c r="J23" s="244"/>
      <c r="K23" s="244"/>
    </row>
    <row r="24" spans="1:11" ht="30" customHeight="1">
      <c r="A24" s="632" t="s">
        <v>323</v>
      </c>
      <c r="B24" s="547">
        <v>21002.243719999999</v>
      </c>
      <c r="C24" s="547">
        <v>7786.4301399999995</v>
      </c>
      <c r="D24" s="547">
        <v>7254.6061600000003</v>
      </c>
      <c r="E24" s="547">
        <v>36043.280019999998</v>
      </c>
      <c r="F24" s="792"/>
      <c r="G24" s="244"/>
      <c r="H24" s="244"/>
      <c r="I24" s="244"/>
      <c r="J24" s="244"/>
      <c r="K24" s="244"/>
    </row>
    <row r="25" spans="1:11" ht="30" customHeight="1">
      <c r="A25" s="632" t="s">
        <v>324</v>
      </c>
      <c r="B25" s="547">
        <v>20560.367750000001</v>
      </c>
      <c r="C25" s="547">
        <v>5741.7150000000001</v>
      </c>
      <c r="D25" s="547">
        <v>5935.1780499999995</v>
      </c>
      <c r="E25" s="547">
        <v>32237.2608</v>
      </c>
      <c r="F25" s="792"/>
      <c r="G25" s="244"/>
      <c r="H25" s="244"/>
      <c r="I25" s="244"/>
      <c r="J25" s="244"/>
      <c r="K25" s="244"/>
    </row>
    <row r="26" spans="1:11" ht="30" customHeight="1">
      <c r="A26" s="632" t="s">
        <v>325</v>
      </c>
      <c r="B26" s="547">
        <v>441.87597</v>
      </c>
      <c r="C26" s="547">
        <v>2044.7151399999998</v>
      </c>
      <c r="D26" s="547">
        <v>1319.4281100000001</v>
      </c>
      <c r="E26" s="547">
        <v>3806.0192200000001</v>
      </c>
      <c r="F26" s="792"/>
      <c r="G26" s="244"/>
      <c r="H26" s="244"/>
      <c r="I26" s="244"/>
      <c r="J26" s="244"/>
      <c r="K26" s="244"/>
    </row>
    <row r="27" spans="1:11" ht="30" customHeight="1">
      <c r="A27" s="632" t="s">
        <v>326</v>
      </c>
      <c r="B27" s="547">
        <v>115539.78491</v>
      </c>
      <c r="C27" s="547">
        <v>28349.23602</v>
      </c>
      <c r="D27" s="547">
        <v>20706.708269999999</v>
      </c>
      <c r="E27" s="547">
        <v>164595.7292</v>
      </c>
      <c r="F27" s="792"/>
      <c r="G27" s="244"/>
      <c r="H27" s="244"/>
      <c r="I27" s="244"/>
      <c r="J27" s="244"/>
      <c r="K27" s="244"/>
    </row>
    <row r="28" spans="1:11" ht="30" customHeight="1">
      <c r="A28" s="632" t="s">
        <v>324</v>
      </c>
      <c r="B28" s="547">
        <v>115314.08613</v>
      </c>
      <c r="C28" s="547">
        <v>21069.606899999999</v>
      </c>
      <c r="D28" s="547">
        <v>16001.749890000001</v>
      </c>
      <c r="E28" s="547">
        <v>152385.44292</v>
      </c>
      <c r="F28" s="792"/>
      <c r="G28" s="244"/>
      <c r="H28" s="244"/>
      <c r="I28" s="244"/>
      <c r="J28" s="244"/>
      <c r="K28" s="244"/>
    </row>
    <row r="29" spans="1:11" ht="30" customHeight="1">
      <c r="A29" s="632" t="s">
        <v>325</v>
      </c>
      <c r="B29" s="547">
        <v>225.69878</v>
      </c>
      <c r="C29" s="547">
        <v>7279.6291200000005</v>
      </c>
      <c r="D29" s="547">
        <v>4704.95838</v>
      </c>
      <c r="E29" s="547">
        <v>12210.28628</v>
      </c>
      <c r="F29" s="792"/>
      <c r="G29" s="244"/>
      <c r="H29" s="244"/>
      <c r="I29" s="244"/>
      <c r="J29" s="244"/>
      <c r="K29" s="244"/>
    </row>
    <row r="30" spans="1:11" ht="15.75">
      <c r="A30" s="629" t="s">
        <v>329</v>
      </c>
      <c r="B30" s="631">
        <v>1488816.2933800002</v>
      </c>
      <c r="C30" s="631">
        <v>628854.90746999998</v>
      </c>
      <c r="D30" s="631">
        <v>208568.29922999998</v>
      </c>
      <c r="E30" s="631">
        <v>2326239.5000800001</v>
      </c>
      <c r="F30" s="792"/>
      <c r="G30" s="244"/>
      <c r="H30" s="244"/>
      <c r="I30" s="244"/>
      <c r="J30" s="244"/>
      <c r="K30" s="244"/>
    </row>
    <row r="31" spans="1:11" ht="30" customHeight="1">
      <c r="A31" s="632" t="s">
        <v>330</v>
      </c>
      <c r="B31" s="547">
        <v>753179.71138999995</v>
      </c>
      <c r="C31" s="547">
        <v>187353.87055000002</v>
      </c>
      <c r="D31" s="547">
        <v>82325.517359999998</v>
      </c>
      <c r="E31" s="547">
        <v>1022859.0992999999</v>
      </c>
      <c r="F31" s="792"/>
      <c r="G31" s="244"/>
      <c r="H31" s="244"/>
      <c r="I31" s="244"/>
      <c r="J31" s="244"/>
      <c r="K31" s="244"/>
    </row>
    <row r="32" spans="1:11" ht="30" customHeight="1">
      <c r="A32" s="632" t="s">
        <v>331</v>
      </c>
      <c r="B32" s="547">
        <v>17967.183670000002</v>
      </c>
      <c r="C32" s="547">
        <v>11964.620449999999</v>
      </c>
      <c r="D32" s="547">
        <v>985.86395999999991</v>
      </c>
      <c r="E32" s="547">
        <v>30917.668079999999</v>
      </c>
      <c r="F32" s="792"/>
      <c r="G32" s="244"/>
      <c r="H32" s="244"/>
      <c r="I32" s="244"/>
      <c r="J32" s="244"/>
      <c r="K32" s="244"/>
    </row>
    <row r="33" spans="1:11" ht="30" customHeight="1">
      <c r="A33" s="632" t="s">
        <v>332</v>
      </c>
      <c r="B33" s="547">
        <v>239802.38531000001</v>
      </c>
      <c r="C33" s="547">
        <v>79779.008530000006</v>
      </c>
      <c r="D33" s="547">
        <v>48229.377249999998</v>
      </c>
      <c r="E33" s="547">
        <v>367810.77109000005</v>
      </c>
      <c r="F33" s="792"/>
      <c r="G33" s="244"/>
      <c r="H33" s="244"/>
      <c r="I33" s="244"/>
      <c r="J33" s="244"/>
      <c r="K33" s="244"/>
    </row>
    <row r="34" spans="1:11" ht="30" customHeight="1">
      <c r="A34" s="632" t="s">
        <v>333</v>
      </c>
      <c r="B34" s="547">
        <v>452823.67255999998</v>
      </c>
      <c r="C34" s="547">
        <v>44894.032740000002</v>
      </c>
      <c r="D34" s="547">
        <v>20982.32791</v>
      </c>
      <c r="E34" s="547">
        <v>518700.03320999997</v>
      </c>
      <c r="F34" s="792"/>
      <c r="G34" s="244"/>
      <c r="H34" s="244"/>
      <c r="I34" s="244"/>
      <c r="J34" s="244"/>
      <c r="K34" s="244"/>
    </row>
    <row r="35" spans="1:11" ht="30" customHeight="1">
      <c r="A35" s="632" t="s">
        <v>334</v>
      </c>
      <c r="B35" s="547">
        <v>42586.469850000001</v>
      </c>
      <c r="C35" s="547">
        <v>50716.208829999996</v>
      </c>
      <c r="D35" s="547">
        <v>12127.94824</v>
      </c>
      <c r="E35" s="547">
        <v>105430.62692</v>
      </c>
      <c r="F35" s="792"/>
      <c r="G35" s="244"/>
      <c r="H35" s="244"/>
      <c r="I35" s="244"/>
      <c r="J35" s="244"/>
      <c r="K35" s="244"/>
    </row>
    <row r="36" spans="1:11" ht="30" customHeight="1">
      <c r="A36" s="632" t="s">
        <v>196</v>
      </c>
      <c r="B36" s="547">
        <v>0</v>
      </c>
      <c r="C36" s="547">
        <v>2307.51998</v>
      </c>
      <c r="D36" s="547">
        <v>0</v>
      </c>
      <c r="E36" s="547">
        <v>2307.51998</v>
      </c>
      <c r="F36" s="792"/>
      <c r="G36" s="244"/>
      <c r="H36" s="244"/>
      <c r="I36" s="244"/>
      <c r="J36" s="244"/>
      <c r="K36" s="244"/>
    </row>
    <row r="37" spans="1:11" ht="30" customHeight="1">
      <c r="A37" s="632" t="s">
        <v>332</v>
      </c>
      <c r="B37" s="547">
        <v>0</v>
      </c>
      <c r="C37" s="547">
        <v>20.403380000000002</v>
      </c>
      <c r="D37" s="547">
        <v>0</v>
      </c>
      <c r="E37" s="547">
        <v>20.403380000000002</v>
      </c>
      <c r="F37" s="792"/>
      <c r="G37" s="244"/>
      <c r="H37" s="244"/>
      <c r="I37" s="244"/>
      <c r="J37" s="244"/>
      <c r="K37" s="244"/>
    </row>
    <row r="38" spans="1:11" ht="30" customHeight="1">
      <c r="A38" s="632" t="s">
        <v>334</v>
      </c>
      <c r="B38" s="547">
        <v>0</v>
      </c>
      <c r="C38" s="547">
        <v>2287.1166000000003</v>
      </c>
      <c r="D38" s="547">
        <v>0</v>
      </c>
      <c r="E38" s="547">
        <v>2287.1166000000003</v>
      </c>
      <c r="F38" s="792"/>
      <c r="G38" s="244"/>
      <c r="H38" s="244"/>
      <c r="I38" s="244"/>
      <c r="J38" s="244"/>
      <c r="K38" s="244"/>
    </row>
    <row r="39" spans="1:11" ht="30" customHeight="1">
      <c r="A39" s="632" t="s">
        <v>335</v>
      </c>
      <c r="B39" s="547">
        <v>0</v>
      </c>
      <c r="C39" s="547">
        <v>0</v>
      </c>
      <c r="D39" s="547">
        <v>0</v>
      </c>
      <c r="E39" s="547">
        <v>0</v>
      </c>
      <c r="F39" s="792"/>
      <c r="G39" s="244"/>
      <c r="H39" s="244"/>
      <c r="I39" s="244"/>
      <c r="J39" s="244"/>
      <c r="K39" s="244"/>
    </row>
    <row r="40" spans="1:11" ht="51" customHeight="1">
      <c r="A40" s="633" t="s">
        <v>336</v>
      </c>
      <c r="B40" s="547">
        <v>0</v>
      </c>
      <c r="C40" s="547">
        <v>0</v>
      </c>
      <c r="D40" s="547">
        <v>0</v>
      </c>
      <c r="E40" s="547">
        <v>0</v>
      </c>
      <c r="F40" s="792"/>
      <c r="G40" s="244"/>
      <c r="H40" s="244"/>
      <c r="I40" s="244"/>
      <c r="J40" s="244"/>
      <c r="K40" s="244"/>
    </row>
    <row r="41" spans="1:11" ht="30" customHeight="1">
      <c r="A41" s="632" t="s">
        <v>332</v>
      </c>
      <c r="B41" s="547">
        <v>0</v>
      </c>
      <c r="C41" s="547">
        <v>0</v>
      </c>
      <c r="D41" s="547">
        <v>0</v>
      </c>
      <c r="E41" s="547">
        <v>0</v>
      </c>
      <c r="F41" s="792"/>
      <c r="G41" s="244"/>
      <c r="H41" s="244"/>
      <c r="I41" s="244"/>
      <c r="J41" s="244"/>
      <c r="K41" s="244"/>
    </row>
    <row r="42" spans="1:11" ht="30" customHeight="1">
      <c r="A42" s="632" t="s">
        <v>334</v>
      </c>
      <c r="B42" s="547">
        <v>0</v>
      </c>
      <c r="C42" s="547">
        <v>0</v>
      </c>
      <c r="D42" s="547">
        <v>0</v>
      </c>
      <c r="E42" s="547">
        <v>0</v>
      </c>
      <c r="F42" s="792"/>
      <c r="G42" s="244"/>
      <c r="H42" s="244"/>
      <c r="I42" s="244"/>
      <c r="J42" s="244"/>
      <c r="K42" s="244"/>
    </row>
    <row r="43" spans="1:11" ht="30" customHeight="1">
      <c r="A43" s="632" t="s">
        <v>198</v>
      </c>
      <c r="B43" s="547">
        <v>735636.58198999998</v>
      </c>
      <c r="C43" s="547">
        <v>438946.28094000003</v>
      </c>
      <c r="D43" s="547">
        <v>120825.80773</v>
      </c>
      <c r="E43" s="547">
        <v>1295408.6706600001</v>
      </c>
      <c r="F43" s="792"/>
      <c r="G43" s="244"/>
      <c r="H43" s="244"/>
      <c r="I43" s="244"/>
      <c r="J43" s="244"/>
      <c r="K43" s="244"/>
    </row>
    <row r="44" spans="1:11" ht="30" customHeight="1">
      <c r="A44" s="632" t="s">
        <v>331</v>
      </c>
      <c r="B44" s="547">
        <v>19050.157800000001</v>
      </c>
      <c r="C44" s="547">
        <v>25571.056960000002</v>
      </c>
      <c r="D44" s="547">
        <v>1985.33449</v>
      </c>
      <c r="E44" s="547">
        <v>46606.549250000004</v>
      </c>
      <c r="F44" s="792"/>
      <c r="G44" s="244"/>
      <c r="H44" s="244"/>
      <c r="I44" s="244"/>
      <c r="J44" s="244"/>
      <c r="K44" s="244"/>
    </row>
    <row r="45" spans="1:11" ht="30" customHeight="1">
      <c r="A45" s="632" t="s">
        <v>332</v>
      </c>
      <c r="B45" s="547">
        <v>134177.10917000001</v>
      </c>
      <c r="C45" s="547">
        <v>286525.33983999997</v>
      </c>
      <c r="D45" s="547">
        <v>41265.721340000004</v>
      </c>
      <c r="E45" s="547">
        <v>461968.17034999997</v>
      </c>
      <c r="F45" s="792"/>
      <c r="G45" s="244"/>
      <c r="H45" s="244"/>
      <c r="I45" s="244"/>
      <c r="J45" s="244"/>
      <c r="K45" s="244"/>
    </row>
    <row r="46" spans="1:11" ht="30" customHeight="1">
      <c r="A46" s="632" t="s">
        <v>333</v>
      </c>
      <c r="B46" s="547">
        <v>541683.50482999999</v>
      </c>
      <c r="C46" s="547">
        <v>75383.370840000003</v>
      </c>
      <c r="D46" s="547">
        <v>64835.857109999997</v>
      </c>
      <c r="E46" s="547">
        <v>681902.73277999996</v>
      </c>
      <c r="F46" s="792"/>
      <c r="G46" s="244"/>
      <c r="H46" s="244"/>
      <c r="I46" s="244"/>
      <c r="J46" s="244"/>
      <c r="K46" s="244"/>
    </row>
    <row r="47" spans="1:11" ht="30" customHeight="1">
      <c r="A47" s="632" t="s">
        <v>334</v>
      </c>
      <c r="B47" s="547">
        <v>40725.810189999997</v>
      </c>
      <c r="C47" s="547">
        <v>51466.513299999999</v>
      </c>
      <c r="D47" s="547">
        <v>12738.894789999998</v>
      </c>
      <c r="E47" s="547">
        <v>104931.21828</v>
      </c>
      <c r="F47" s="792"/>
      <c r="G47" s="244"/>
      <c r="H47" s="244"/>
      <c r="I47" s="244"/>
      <c r="J47" s="244"/>
      <c r="K47" s="244"/>
    </row>
    <row r="48" spans="1:11" ht="30" customHeight="1">
      <c r="A48" s="632" t="s">
        <v>199</v>
      </c>
      <c r="B48" s="547">
        <v>0</v>
      </c>
      <c r="C48" s="547">
        <v>247.23599999999999</v>
      </c>
      <c r="D48" s="547">
        <v>5416.9741399999994</v>
      </c>
      <c r="E48" s="547">
        <v>5664.2101399999992</v>
      </c>
      <c r="F48" s="792"/>
      <c r="G48" s="244"/>
      <c r="H48" s="244"/>
      <c r="I48" s="244"/>
      <c r="J48" s="244"/>
      <c r="K48" s="244"/>
    </row>
    <row r="49" spans="1:11" ht="30" customHeight="1">
      <c r="A49" s="632" t="s">
        <v>332</v>
      </c>
      <c r="B49" s="547">
        <v>0</v>
      </c>
      <c r="C49" s="547">
        <v>0</v>
      </c>
      <c r="D49" s="547">
        <v>0</v>
      </c>
      <c r="E49" s="547">
        <v>0</v>
      </c>
      <c r="F49" s="792"/>
      <c r="G49" s="244"/>
      <c r="H49" s="244"/>
      <c r="I49" s="244"/>
      <c r="J49" s="244"/>
      <c r="K49" s="244"/>
    </row>
    <row r="50" spans="1:11" ht="30" customHeight="1">
      <c r="A50" s="632" t="s">
        <v>334</v>
      </c>
      <c r="B50" s="547">
        <v>0</v>
      </c>
      <c r="C50" s="547">
        <v>247.23599999999999</v>
      </c>
      <c r="D50" s="547">
        <v>2067.2579500000002</v>
      </c>
      <c r="E50" s="547">
        <v>2314.49395</v>
      </c>
      <c r="F50" s="792"/>
      <c r="G50" s="244"/>
      <c r="H50" s="244"/>
      <c r="I50" s="244"/>
      <c r="J50" s="244"/>
      <c r="K50" s="244"/>
    </row>
    <row r="51" spans="1:11" ht="30" customHeight="1">
      <c r="A51" s="632" t="s">
        <v>335</v>
      </c>
      <c r="B51" s="547">
        <v>0</v>
      </c>
      <c r="C51" s="547">
        <v>0</v>
      </c>
      <c r="D51" s="547">
        <v>3349.7161900000001</v>
      </c>
      <c r="E51" s="547">
        <v>3349.7161900000001</v>
      </c>
      <c r="F51" s="792"/>
      <c r="G51" s="244"/>
      <c r="H51" s="244"/>
      <c r="I51" s="244"/>
      <c r="J51" s="244"/>
      <c r="K51" s="244"/>
    </row>
    <row r="52" spans="1:11" ht="30" customHeight="1">
      <c r="A52" s="629" t="s">
        <v>337</v>
      </c>
      <c r="B52" s="631">
        <v>108262.7086</v>
      </c>
      <c r="C52" s="631">
        <v>125885.79427</v>
      </c>
      <c r="D52" s="631">
        <v>7585.8133200000002</v>
      </c>
      <c r="E52" s="631">
        <v>241734.31618999998</v>
      </c>
      <c r="F52" s="792"/>
      <c r="G52" s="244"/>
      <c r="H52" s="244"/>
      <c r="I52" s="244"/>
      <c r="J52" s="244"/>
      <c r="K52" s="244"/>
    </row>
    <row r="53" spans="1:11" ht="30" customHeight="1">
      <c r="A53" s="632" t="s">
        <v>338</v>
      </c>
      <c r="B53" s="547">
        <v>5248.2517600000001</v>
      </c>
      <c r="C53" s="547">
        <v>0</v>
      </c>
      <c r="D53" s="547">
        <v>0</v>
      </c>
      <c r="E53" s="547">
        <v>5248.2517600000001</v>
      </c>
      <c r="F53" s="792"/>
      <c r="G53" s="244"/>
      <c r="H53" s="244"/>
      <c r="I53" s="244"/>
      <c r="J53" s="244"/>
      <c r="K53" s="244"/>
    </row>
    <row r="54" spans="1:11" ht="30" customHeight="1">
      <c r="A54" s="632" t="s">
        <v>339</v>
      </c>
      <c r="B54" s="547">
        <v>61389.818530000004</v>
      </c>
      <c r="C54" s="547">
        <v>24072.416420000001</v>
      </c>
      <c r="D54" s="547">
        <v>1558.6464599999999</v>
      </c>
      <c r="E54" s="547">
        <v>87020.881410000016</v>
      </c>
      <c r="F54" s="792"/>
      <c r="G54" s="244"/>
      <c r="H54" s="244"/>
      <c r="I54" s="244"/>
      <c r="J54" s="244"/>
      <c r="K54" s="244"/>
    </row>
    <row r="55" spans="1:11" s="323" customFormat="1" ht="38.25" customHeight="1">
      <c r="A55" s="793" t="s">
        <v>340</v>
      </c>
      <c r="B55" s="698">
        <v>41624.638310000002</v>
      </c>
      <c r="C55" s="698">
        <v>101813.37784999999</v>
      </c>
      <c r="D55" s="698">
        <v>6027.1668600000003</v>
      </c>
      <c r="E55" s="698">
        <v>149465.18302</v>
      </c>
      <c r="F55" s="766"/>
      <c r="G55" s="549"/>
      <c r="H55" s="549"/>
      <c r="I55" s="549"/>
      <c r="J55" s="549"/>
      <c r="K55" s="549"/>
    </row>
    <row r="56" spans="1:11" s="323" customFormat="1" ht="30" customHeight="1">
      <c r="A56" s="793" t="s">
        <v>341</v>
      </c>
      <c r="B56" s="698">
        <v>0</v>
      </c>
      <c r="C56" s="698">
        <v>0</v>
      </c>
      <c r="D56" s="698">
        <v>0</v>
      </c>
      <c r="E56" s="698">
        <v>0</v>
      </c>
      <c r="F56" s="766"/>
      <c r="G56" s="549"/>
      <c r="H56" s="549"/>
      <c r="I56" s="549"/>
      <c r="J56" s="549"/>
      <c r="K56" s="549"/>
    </row>
    <row r="57" spans="1:11" ht="30" customHeight="1">
      <c r="A57" s="904" t="s">
        <v>168</v>
      </c>
      <c r="B57" s="880">
        <v>1911528.2306199998</v>
      </c>
      <c r="C57" s="880">
        <v>793076.11771999998</v>
      </c>
      <c r="D57" s="880">
        <v>245200.92056999999</v>
      </c>
      <c r="E57" s="880">
        <v>2949805.2689100001</v>
      </c>
      <c r="F57" s="792"/>
      <c r="G57" s="244"/>
      <c r="H57" s="244"/>
      <c r="I57" s="244"/>
      <c r="J57" s="244"/>
      <c r="K57" s="244"/>
    </row>
    <row r="58" spans="1:11" ht="3" customHeight="1" thickBot="1">
      <c r="A58" s="550"/>
      <c r="B58" s="371"/>
      <c r="C58" s="326"/>
      <c r="D58" s="372"/>
      <c r="E58" s="372"/>
      <c r="F58" s="662"/>
      <c r="G58" s="244"/>
      <c r="H58" s="244"/>
      <c r="I58" s="244"/>
      <c r="J58" s="244"/>
      <c r="K58" s="244"/>
    </row>
    <row r="59" spans="1:11" ht="15" customHeight="1" thickTop="1">
      <c r="A59" s="635" t="s">
        <v>152</v>
      </c>
      <c r="B59" s="374"/>
      <c r="C59" s="6"/>
      <c r="D59" s="6"/>
      <c r="E59" s="6"/>
      <c r="F59" s="801"/>
      <c r="G59" s="7"/>
      <c r="H59" s="244"/>
      <c r="I59" s="244"/>
      <c r="J59" s="244"/>
      <c r="K59" s="244"/>
    </row>
    <row r="60" spans="1:11">
      <c r="A60" s="636" t="s">
        <v>371</v>
      </c>
      <c r="B60" s="636"/>
      <c r="C60" s="30"/>
      <c r="D60" s="377"/>
      <c r="E60" s="377"/>
      <c r="F60" s="662"/>
      <c r="G60" s="244"/>
      <c r="H60" s="244"/>
      <c r="I60" s="244"/>
      <c r="J60" s="244"/>
      <c r="K60" s="244"/>
    </row>
    <row r="61" spans="1:11" ht="9" customHeight="1">
      <c r="A61" s="462"/>
      <c r="C61" s="30"/>
      <c r="D61" s="377"/>
      <c r="E61" s="377"/>
      <c r="F61" s="662"/>
      <c r="G61" s="244"/>
      <c r="H61" s="244"/>
      <c r="I61" s="244"/>
      <c r="J61" s="244"/>
      <c r="K61" s="244"/>
    </row>
    <row r="62" spans="1:11" ht="9" customHeight="1">
      <c r="A62" s="463"/>
      <c r="C62" s="30"/>
      <c r="D62" s="377"/>
      <c r="E62" s="377"/>
      <c r="F62" s="662"/>
      <c r="G62" s="244"/>
      <c r="H62" s="244"/>
      <c r="I62" s="244"/>
      <c r="J62" s="244"/>
      <c r="K62" s="244"/>
    </row>
    <row r="63" spans="1:11" ht="9" customHeight="1">
      <c r="A63" s="462"/>
      <c r="C63" s="30"/>
      <c r="D63" s="377"/>
      <c r="E63" s="377"/>
      <c r="F63" s="662"/>
      <c r="G63" s="244"/>
      <c r="H63" s="244"/>
      <c r="I63" s="244"/>
      <c r="J63" s="244"/>
      <c r="K63" s="244"/>
    </row>
    <row r="64" spans="1:11" ht="9" customHeight="1">
      <c r="A64" s="462"/>
      <c r="C64" s="30"/>
      <c r="D64" s="377"/>
      <c r="E64" s="377"/>
      <c r="F64" s="662"/>
      <c r="G64" s="244"/>
      <c r="H64" s="244"/>
      <c r="I64" s="244"/>
      <c r="J64" s="244"/>
      <c r="K64" s="244"/>
    </row>
    <row r="65" spans="1:11" ht="9" customHeight="1">
      <c r="A65" s="462"/>
      <c r="B65" s="378"/>
      <c r="C65" s="30"/>
      <c r="D65" s="377"/>
      <c r="E65" s="377"/>
      <c r="F65" s="662"/>
      <c r="G65" s="244"/>
      <c r="H65" s="244"/>
      <c r="I65" s="244"/>
      <c r="J65" s="244"/>
      <c r="K65" s="244"/>
    </row>
    <row r="66" spans="1:11" ht="9" customHeight="1">
      <c r="A66" s="462"/>
      <c r="B66" s="378"/>
      <c r="C66" s="30"/>
      <c r="D66" s="377"/>
      <c r="E66" s="377"/>
      <c r="F66" s="662"/>
      <c r="G66" s="244"/>
      <c r="H66" s="244"/>
      <c r="I66" s="244"/>
      <c r="J66" s="244"/>
      <c r="K66" s="244"/>
    </row>
    <row r="67" spans="1:11" ht="9" customHeight="1">
      <c r="A67" s="462"/>
      <c r="B67" s="378"/>
      <c r="C67" s="30"/>
      <c r="D67" s="377"/>
      <c r="E67" s="377"/>
      <c r="F67" s="662"/>
      <c r="G67" s="244"/>
      <c r="H67" s="244"/>
      <c r="I67" s="244"/>
      <c r="J67" s="244"/>
      <c r="K67" s="244"/>
    </row>
    <row r="68" spans="1:11" ht="9" customHeight="1">
      <c r="A68" s="315"/>
      <c r="B68" s="378"/>
      <c r="C68" s="30"/>
      <c r="D68" s="377"/>
      <c r="E68" s="377"/>
      <c r="F68" s="662"/>
      <c r="G68" s="244"/>
      <c r="H68" s="244"/>
      <c r="I68" s="244"/>
      <c r="J68" s="244"/>
      <c r="K68" s="244"/>
    </row>
    <row r="69" spans="1:11" ht="9" customHeight="1">
      <c r="A69" s="462"/>
      <c r="B69" s="378"/>
      <c r="C69" s="30"/>
      <c r="D69" s="377"/>
      <c r="E69" s="377"/>
      <c r="F69" s="662"/>
      <c r="G69" s="244"/>
      <c r="H69" s="244"/>
      <c r="I69" s="244"/>
      <c r="J69" s="244"/>
      <c r="K69" s="244"/>
    </row>
    <row r="70" spans="1:11" ht="9" customHeight="1">
      <c r="A70" s="462"/>
      <c r="B70" s="378"/>
      <c r="C70" s="30"/>
      <c r="D70" s="377"/>
      <c r="E70" s="377"/>
      <c r="F70" s="662"/>
      <c r="G70" s="244"/>
      <c r="H70" s="244"/>
      <c r="I70" s="244"/>
      <c r="J70" s="244"/>
      <c r="K70" s="244"/>
    </row>
    <row r="71" spans="1:11" ht="9" customHeight="1">
      <c r="A71" s="462"/>
      <c r="B71" s="378"/>
      <c r="C71" s="30"/>
      <c r="D71" s="377"/>
      <c r="E71" s="377"/>
      <c r="F71" s="662"/>
      <c r="G71" s="244"/>
      <c r="H71" s="244"/>
      <c r="I71" s="244"/>
      <c r="J71" s="244"/>
      <c r="K71" s="244"/>
    </row>
    <row r="72" spans="1:11" ht="9" customHeight="1">
      <c r="A72" s="462"/>
      <c r="C72" s="30"/>
      <c r="D72" s="377"/>
      <c r="E72" s="377"/>
      <c r="F72" s="662"/>
      <c r="G72" s="244"/>
      <c r="H72" s="244"/>
      <c r="I72" s="244"/>
      <c r="J72" s="244"/>
      <c r="K72" s="244"/>
    </row>
    <row r="73" spans="1:11" ht="9" customHeight="1">
      <c r="A73" s="462"/>
      <c r="C73" s="30"/>
      <c r="D73" s="377"/>
      <c r="E73" s="377"/>
      <c r="F73" s="662"/>
      <c r="G73" s="244"/>
      <c r="H73" s="244"/>
      <c r="I73" s="244"/>
      <c r="J73" s="244"/>
      <c r="K73" s="244"/>
    </row>
    <row r="74" spans="1:11" ht="9" customHeight="1">
      <c r="A74" s="315"/>
      <c r="C74" s="30"/>
      <c r="D74" s="377"/>
      <c r="E74" s="377"/>
      <c r="F74" s="662"/>
      <c r="G74" s="244"/>
      <c r="H74" s="244"/>
      <c r="I74" s="244"/>
      <c r="J74" s="244"/>
      <c r="K74" s="244"/>
    </row>
    <row r="75" spans="1:11" ht="9" customHeight="1">
      <c r="A75" s="462"/>
      <c r="C75" s="30"/>
      <c r="D75" s="377"/>
      <c r="E75" s="377"/>
      <c r="F75" s="662"/>
      <c r="G75" s="244"/>
      <c r="H75" s="244"/>
      <c r="I75" s="244"/>
      <c r="J75" s="244"/>
      <c r="K75" s="244"/>
    </row>
    <row r="76" spans="1:11" ht="9" customHeight="1">
      <c r="A76" s="462"/>
      <c r="C76" s="30"/>
      <c r="D76" s="377"/>
      <c r="E76" s="377"/>
      <c r="F76" s="662"/>
      <c r="G76" s="244"/>
      <c r="H76" s="244"/>
      <c r="I76" s="244"/>
      <c r="J76" s="244"/>
      <c r="K76" s="244"/>
    </row>
    <row r="77" spans="1:11" ht="9" customHeight="1">
      <c r="A77" s="462"/>
      <c r="C77" s="30"/>
      <c r="D77" s="377"/>
      <c r="E77" s="377"/>
      <c r="F77" s="662"/>
      <c r="G77" s="244"/>
      <c r="H77" s="244"/>
      <c r="I77" s="244"/>
      <c r="J77" s="244"/>
      <c r="K77" s="244"/>
    </row>
    <row r="78" spans="1:11" ht="9" customHeight="1">
      <c r="A78" s="462"/>
      <c r="C78" s="30"/>
      <c r="D78" s="377"/>
      <c r="E78" s="377"/>
      <c r="F78" s="662"/>
      <c r="G78" s="244"/>
      <c r="H78" s="244"/>
      <c r="I78" s="244"/>
      <c r="J78" s="244"/>
      <c r="K78" s="244"/>
    </row>
    <row r="79" spans="1:11" ht="9" customHeight="1">
      <c r="A79" s="462"/>
      <c r="C79" s="30"/>
      <c r="D79" s="377"/>
      <c r="E79" s="377"/>
      <c r="F79" s="662"/>
      <c r="G79" s="244"/>
      <c r="H79" s="244"/>
      <c r="I79" s="244"/>
      <c r="J79" s="244"/>
      <c r="K79" s="244"/>
    </row>
    <row r="80" spans="1:11" ht="9" customHeight="1">
      <c r="A80" s="315"/>
      <c r="C80" s="30"/>
      <c r="D80" s="377"/>
      <c r="E80" s="377"/>
      <c r="F80" s="662"/>
      <c r="G80" s="244"/>
      <c r="H80" s="244"/>
      <c r="I80" s="244"/>
      <c r="J80" s="244"/>
      <c r="K80" s="244"/>
    </row>
    <row r="81" spans="1:11" ht="9" customHeight="1">
      <c r="A81" s="462"/>
      <c r="C81" s="30"/>
      <c r="D81" s="377"/>
      <c r="E81" s="377"/>
      <c r="F81" s="662"/>
      <c r="G81" s="244"/>
      <c r="H81" s="244"/>
      <c r="I81" s="244"/>
      <c r="J81" s="244"/>
      <c r="K81" s="244"/>
    </row>
    <row r="82" spans="1:11" ht="9" customHeight="1">
      <c r="A82" s="462"/>
      <c r="C82" s="30"/>
      <c r="D82" s="377"/>
      <c r="E82" s="377"/>
      <c r="F82" s="662"/>
      <c r="G82" s="244"/>
      <c r="H82" s="244"/>
      <c r="I82" s="244"/>
      <c r="J82" s="244"/>
      <c r="K82" s="244"/>
    </row>
    <row r="83" spans="1:11" ht="9" customHeight="1">
      <c r="A83" s="462"/>
      <c r="C83" s="30"/>
      <c r="D83" s="377"/>
      <c r="E83" s="377"/>
      <c r="F83" s="662"/>
      <c r="G83" s="244"/>
      <c r="H83" s="244"/>
      <c r="I83" s="244"/>
      <c r="J83" s="244"/>
      <c r="K83" s="244"/>
    </row>
    <row r="84" spans="1:11" ht="9" customHeight="1">
      <c r="A84" s="462"/>
      <c r="C84" s="30"/>
      <c r="D84" s="377"/>
      <c r="E84" s="377"/>
      <c r="F84" s="662"/>
      <c r="G84" s="244"/>
      <c r="H84" s="244"/>
      <c r="I84" s="244"/>
      <c r="J84" s="244"/>
      <c r="K84" s="244"/>
    </row>
    <row r="85" spans="1:11" ht="9" customHeight="1">
      <c r="A85" s="315"/>
      <c r="C85" s="30"/>
      <c r="D85" s="377"/>
      <c r="E85" s="377"/>
      <c r="F85" s="662"/>
      <c r="G85" s="244"/>
      <c r="H85" s="244"/>
      <c r="I85" s="244"/>
      <c r="J85" s="244"/>
      <c r="K85" s="244"/>
    </row>
    <row r="86" spans="1:11" ht="9" customHeight="1">
      <c r="A86" s="464"/>
      <c r="C86" s="30"/>
      <c r="D86" s="377"/>
      <c r="E86" s="377"/>
      <c r="F86" s="662"/>
      <c r="G86" s="244"/>
      <c r="H86" s="244"/>
      <c r="I86" s="244"/>
      <c r="J86" s="244"/>
      <c r="K86" s="244"/>
    </row>
    <row r="87" spans="1:11" ht="9" customHeight="1">
      <c r="A87" s="464"/>
      <c r="C87" s="30"/>
      <c r="D87" s="377"/>
      <c r="E87" s="377"/>
      <c r="F87" s="662"/>
      <c r="G87" s="244"/>
      <c r="H87" s="244"/>
      <c r="I87" s="244"/>
      <c r="J87" s="244"/>
      <c r="K87" s="244"/>
    </row>
    <row r="88" spans="1:11" ht="9" customHeight="1">
      <c r="A88" s="464"/>
      <c r="C88" s="30"/>
      <c r="D88" s="377"/>
      <c r="E88" s="377"/>
      <c r="F88" s="662"/>
      <c r="G88" s="244"/>
      <c r="H88" s="244"/>
      <c r="I88" s="244"/>
      <c r="J88" s="244"/>
      <c r="K88" s="244"/>
    </row>
    <row r="89" spans="1:11" ht="9" customHeight="1">
      <c r="A89" s="464"/>
      <c r="C89" s="30"/>
      <c r="D89" s="377"/>
      <c r="E89" s="377"/>
      <c r="F89" s="662"/>
      <c r="G89" s="244"/>
      <c r="H89" s="244"/>
      <c r="I89" s="244"/>
      <c r="J89" s="244"/>
      <c r="K89" s="244"/>
    </row>
    <row r="90" spans="1:11" ht="9" customHeight="1">
      <c r="A90" s="465"/>
      <c r="C90" s="30"/>
      <c r="D90" s="377"/>
      <c r="E90" s="377"/>
      <c r="F90" s="662"/>
      <c r="G90" s="244"/>
      <c r="H90" s="244"/>
      <c r="I90" s="244"/>
      <c r="J90" s="244"/>
      <c r="K90" s="244"/>
    </row>
    <row r="91" spans="1:11" ht="9" customHeight="1">
      <c r="A91" s="465"/>
      <c r="C91" s="30"/>
      <c r="D91" s="377"/>
      <c r="E91" s="377"/>
      <c r="F91" s="662"/>
      <c r="G91" s="244"/>
      <c r="H91" s="244"/>
      <c r="I91" s="244"/>
      <c r="J91" s="244"/>
      <c r="K91" s="244"/>
    </row>
    <row r="92" spans="1:11" ht="9" customHeight="1">
      <c r="A92" s="463"/>
      <c r="C92" s="30"/>
      <c r="D92" s="377"/>
      <c r="E92" s="377"/>
      <c r="F92" s="662"/>
      <c r="G92" s="244"/>
      <c r="H92" s="244"/>
      <c r="I92" s="244"/>
      <c r="J92" s="244"/>
      <c r="K92" s="244"/>
    </row>
    <row r="93" spans="1:11" ht="9" customHeight="1">
      <c r="A93" s="462"/>
      <c r="C93" s="30"/>
      <c r="D93" s="377"/>
      <c r="E93" s="377"/>
      <c r="F93" s="662"/>
      <c r="G93" s="244"/>
      <c r="H93" s="244"/>
      <c r="I93" s="244"/>
      <c r="J93" s="244"/>
      <c r="K93" s="244"/>
    </row>
    <row r="94" spans="1:11" ht="9" customHeight="1">
      <c r="A94" s="462"/>
      <c r="C94" s="30"/>
      <c r="D94" s="377"/>
      <c r="E94" s="377"/>
      <c r="F94" s="662"/>
      <c r="G94" s="244"/>
      <c r="H94" s="244"/>
      <c r="I94" s="244"/>
      <c r="J94" s="244"/>
      <c r="K94" s="244"/>
    </row>
    <row r="95" spans="1:11" ht="9" customHeight="1">
      <c r="A95" s="462"/>
      <c r="C95" s="30"/>
      <c r="D95" s="377"/>
      <c r="E95" s="377"/>
      <c r="F95" s="662"/>
      <c r="G95" s="244"/>
      <c r="H95" s="244"/>
      <c r="I95" s="244"/>
      <c r="J95" s="244"/>
      <c r="K95" s="244"/>
    </row>
    <row r="96" spans="1:11" ht="9" customHeight="1">
      <c r="A96" s="462"/>
      <c r="C96" s="30"/>
      <c r="D96" s="377"/>
      <c r="E96" s="377"/>
      <c r="F96" s="662"/>
      <c r="G96" s="244"/>
      <c r="H96" s="244"/>
      <c r="I96" s="244"/>
      <c r="J96" s="244"/>
      <c r="K96" s="244"/>
    </row>
    <row r="97" spans="1:11" ht="9" customHeight="1">
      <c r="A97" s="464"/>
      <c r="C97" s="30"/>
      <c r="D97" s="377"/>
      <c r="E97" s="377"/>
      <c r="F97" s="662"/>
      <c r="G97" s="244"/>
      <c r="H97" s="244"/>
      <c r="I97" s="244"/>
      <c r="J97" s="244"/>
      <c r="K97" s="244"/>
    </row>
    <row r="98" spans="1:11" ht="9" customHeight="1">
      <c r="A98" s="463"/>
      <c r="C98" s="30"/>
      <c r="D98" s="377"/>
      <c r="E98" s="377"/>
      <c r="F98" s="662"/>
      <c r="G98" s="244"/>
      <c r="H98" s="244"/>
      <c r="I98" s="244"/>
      <c r="J98" s="244"/>
      <c r="K98" s="244"/>
    </row>
    <row r="99" spans="1:11" ht="9" customHeight="1">
      <c r="A99" s="462"/>
      <c r="C99" s="30"/>
      <c r="D99" s="377"/>
      <c r="E99" s="377"/>
      <c r="F99" s="662"/>
      <c r="G99" s="244"/>
      <c r="H99" s="244"/>
      <c r="I99" s="244"/>
      <c r="J99" s="244"/>
      <c r="K99" s="244"/>
    </row>
    <row r="100" spans="1:11" ht="9" customHeight="1">
      <c r="A100" s="462"/>
      <c r="C100" s="30"/>
      <c r="D100" s="377"/>
      <c r="E100" s="377"/>
      <c r="F100" s="662"/>
      <c r="G100" s="244"/>
      <c r="H100" s="244"/>
      <c r="I100" s="244"/>
      <c r="J100" s="244"/>
      <c r="K100" s="244"/>
    </row>
    <row r="101" spans="1:11" ht="9" customHeight="1">
      <c r="A101" s="462"/>
      <c r="C101" s="30"/>
      <c r="D101" s="377"/>
      <c r="E101" s="377"/>
      <c r="F101" s="662"/>
      <c r="G101" s="244"/>
      <c r="H101" s="244"/>
      <c r="I101" s="244"/>
      <c r="J101" s="244"/>
      <c r="K101" s="244"/>
    </row>
    <row r="102" spans="1:11" ht="9" customHeight="1">
      <c r="A102" s="462"/>
      <c r="C102" s="30"/>
      <c r="D102" s="377"/>
      <c r="E102" s="377"/>
      <c r="F102" s="662"/>
      <c r="G102" s="244"/>
      <c r="H102" s="244"/>
      <c r="I102" s="244"/>
      <c r="J102" s="244"/>
      <c r="K102" s="244"/>
    </row>
    <row r="103" spans="1:11" ht="9" customHeight="1">
      <c r="A103" s="464"/>
      <c r="C103" s="30"/>
      <c r="D103" s="377"/>
      <c r="E103" s="377"/>
      <c r="F103" s="662"/>
      <c r="G103" s="244"/>
      <c r="H103" s="244"/>
      <c r="I103" s="244"/>
      <c r="J103" s="244"/>
      <c r="K103" s="244"/>
    </row>
    <row r="104" spans="1:11" ht="9" customHeight="1">
      <c r="A104" s="463"/>
      <c r="C104" s="30"/>
      <c r="D104" s="377"/>
      <c r="E104" s="377"/>
      <c r="F104" s="662"/>
      <c r="G104" s="244"/>
      <c r="H104" s="244"/>
      <c r="I104" s="244"/>
      <c r="J104" s="244"/>
      <c r="K104" s="244"/>
    </row>
    <row r="105" spans="1:11" ht="9" customHeight="1">
      <c r="A105" s="462"/>
      <c r="C105" s="30"/>
      <c r="D105" s="377"/>
      <c r="E105" s="377"/>
      <c r="F105" s="662"/>
      <c r="G105" s="244"/>
      <c r="H105" s="244"/>
      <c r="I105" s="244"/>
      <c r="J105" s="244"/>
      <c r="K105" s="244"/>
    </row>
    <row r="106" spans="1:11" ht="9" customHeight="1">
      <c r="A106" s="462"/>
      <c r="C106" s="30"/>
      <c r="D106" s="377"/>
      <c r="E106" s="377"/>
      <c r="F106" s="662"/>
      <c r="G106" s="244"/>
      <c r="H106" s="244"/>
      <c r="I106" s="244"/>
      <c r="J106" s="244"/>
      <c r="K106" s="244"/>
    </row>
    <row r="107" spans="1:11" ht="9" customHeight="1">
      <c r="A107" s="462"/>
      <c r="C107" s="379"/>
    </row>
    <row r="108" spans="1:11" ht="9" customHeight="1">
      <c r="A108" s="462"/>
      <c r="C108" s="379"/>
    </row>
    <row r="109" spans="1:11" ht="9" customHeight="1">
      <c r="A109" s="462"/>
      <c r="C109" s="379"/>
    </row>
    <row r="110" spans="1:11" ht="9" customHeight="1">
      <c r="A110" s="462"/>
      <c r="C110" s="379"/>
    </row>
    <row r="111" spans="1:11" ht="9" customHeight="1">
      <c r="A111" s="462"/>
      <c r="C111" s="379"/>
    </row>
    <row r="112" spans="1:11" ht="9" customHeight="1">
      <c r="A112" s="462"/>
      <c r="C112" s="379"/>
    </row>
    <row r="113" spans="1:3" ht="9" customHeight="1">
      <c r="A113" s="464"/>
      <c r="C113" s="379"/>
    </row>
    <row r="114" spans="1:3" ht="9" customHeight="1">
      <c r="A114" s="463"/>
      <c r="C114" s="379"/>
    </row>
    <row r="115" spans="1:3" ht="9" customHeight="1">
      <c r="A115" s="462"/>
      <c r="C115" s="379"/>
    </row>
    <row r="116" spans="1:3" ht="9" customHeight="1">
      <c r="A116" s="462"/>
      <c r="C116" s="379"/>
    </row>
    <row r="117" spans="1:3" ht="9" customHeight="1">
      <c r="A117" s="462"/>
      <c r="C117" s="379"/>
    </row>
    <row r="118" spans="1:3" ht="9" customHeight="1">
      <c r="A118" s="462"/>
      <c r="C118" s="379"/>
    </row>
    <row r="119" spans="1:3" ht="9" customHeight="1">
      <c r="A119" s="462"/>
      <c r="C119" s="379"/>
    </row>
    <row r="120" spans="1:3" ht="9" customHeight="1">
      <c r="A120" s="462"/>
      <c r="C120" s="379"/>
    </row>
    <row r="121" spans="1:3" ht="9" customHeight="1">
      <c r="A121" s="462"/>
      <c r="C121" s="379"/>
    </row>
    <row r="122" spans="1:3" ht="9" customHeight="1">
      <c r="A122" s="462"/>
      <c r="C122" s="379"/>
    </row>
    <row r="123" spans="1:3" ht="9" customHeight="1">
      <c r="A123" s="462"/>
      <c r="C123" s="379"/>
    </row>
    <row r="124" spans="1:3" ht="9" customHeight="1">
      <c r="A124" s="463"/>
      <c r="C124" s="379"/>
    </row>
    <row r="125" spans="1:3" ht="9" customHeight="1">
      <c r="A125" s="462"/>
      <c r="C125" s="379"/>
    </row>
    <row r="126" spans="1:3" ht="9" customHeight="1">
      <c r="A126" s="462"/>
      <c r="C126" s="379"/>
    </row>
    <row r="127" spans="1:3" ht="9" customHeight="1">
      <c r="A127" s="462"/>
      <c r="C127" s="379"/>
    </row>
    <row r="128" spans="1:3">
      <c r="A128" s="466"/>
      <c r="C128" s="379"/>
    </row>
    <row r="129" spans="1:3">
      <c r="A129" s="466"/>
      <c r="C129" s="379"/>
    </row>
    <row r="130" spans="1:3">
      <c r="A130" s="466"/>
      <c r="C130" s="379"/>
    </row>
    <row r="131" spans="1:3">
      <c r="A131" s="466"/>
      <c r="C131" s="379"/>
    </row>
    <row r="132" spans="1:3">
      <c r="A132" s="466"/>
      <c r="C132" s="379"/>
    </row>
    <row r="133" spans="1:3">
      <c r="A133" s="466"/>
      <c r="C133" s="379"/>
    </row>
    <row r="134" spans="1:3">
      <c r="A134" s="466"/>
      <c r="C134" s="379"/>
    </row>
    <row r="135" spans="1:3" ht="15.75">
      <c r="A135" s="38"/>
      <c r="C135" s="379"/>
    </row>
    <row r="136" spans="1:3" ht="15.75">
      <c r="A136" s="38"/>
      <c r="C136" s="379"/>
    </row>
    <row r="137" spans="1:3" ht="15.75">
      <c r="A137" s="38"/>
      <c r="C137" s="379"/>
    </row>
    <row r="138" spans="1:3" ht="15.75">
      <c r="A138" s="38"/>
      <c r="C138" s="379"/>
    </row>
    <row r="139" spans="1:3" ht="15.75">
      <c r="A139" s="38"/>
      <c r="C139" s="379"/>
    </row>
    <row r="140" spans="1:3" ht="15.75">
      <c r="A140" s="38"/>
      <c r="C140" s="379"/>
    </row>
    <row r="141" spans="1:3" ht="15.75">
      <c r="A141" s="38"/>
      <c r="C141" s="379"/>
    </row>
    <row r="142" spans="1:3" ht="15.75">
      <c r="A142" s="38"/>
      <c r="C142" s="379"/>
    </row>
    <row r="143" spans="1:3" ht="15.75">
      <c r="A143" s="38"/>
      <c r="C143" s="379"/>
    </row>
    <row r="144" spans="1:3" ht="15.75">
      <c r="A144" s="38"/>
      <c r="C144" s="379"/>
    </row>
    <row r="145" spans="1:3" ht="15.75">
      <c r="A145" s="38"/>
      <c r="C145" s="379"/>
    </row>
    <row r="146" spans="1:3" ht="15.75">
      <c r="A146" s="38"/>
      <c r="C146" s="379"/>
    </row>
    <row r="147" spans="1:3" ht="15.75">
      <c r="A147" s="38"/>
      <c r="C147" s="379"/>
    </row>
    <row r="148" spans="1:3" ht="15.75">
      <c r="A148" s="38"/>
      <c r="C148" s="379"/>
    </row>
    <row r="149" spans="1:3" ht="15.75">
      <c r="A149" s="38"/>
      <c r="C149" s="379"/>
    </row>
    <row r="150" spans="1:3" ht="15.75">
      <c r="A150" s="38"/>
      <c r="C150" s="379"/>
    </row>
    <row r="151" spans="1:3" ht="15.75">
      <c r="A151" s="38"/>
      <c r="C151" s="379"/>
    </row>
    <row r="152" spans="1:3" ht="15.75">
      <c r="A152" s="38"/>
      <c r="C152" s="379"/>
    </row>
    <row r="153" spans="1:3" ht="15.75">
      <c r="A153" s="38"/>
      <c r="C153" s="379"/>
    </row>
    <row r="154" spans="1:3" ht="15.75">
      <c r="A154" s="38"/>
      <c r="C154" s="379"/>
    </row>
    <row r="155" spans="1:3" ht="15.75">
      <c r="A155" s="38"/>
      <c r="C155" s="379"/>
    </row>
    <row r="156" spans="1:3" ht="15.75">
      <c r="A156" s="38"/>
      <c r="C156" s="379"/>
    </row>
    <row r="157" spans="1:3" ht="15.75">
      <c r="A157" s="38"/>
      <c r="C157" s="379"/>
    </row>
    <row r="158" spans="1:3" ht="15.75">
      <c r="A158" s="38"/>
      <c r="C158" s="379"/>
    </row>
    <row r="159" spans="1:3" ht="15.75">
      <c r="A159" s="38"/>
      <c r="C159" s="379"/>
    </row>
    <row r="160" spans="1:3" ht="15.75">
      <c r="A160" s="38"/>
      <c r="C160" s="379"/>
    </row>
    <row r="161" spans="1:3" ht="15.75">
      <c r="A161" s="38"/>
      <c r="C161" s="379"/>
    </row>
    <row r="162" spans="1:3" ht="15.75">
      <c r="A162" s="38"/>
      <c r="C162" s="379"/>
    </row>
    <row r="163" spans="1:3" ht="15.75">
      <c r="A163" s="38"/>
      <c r="C163" s="379"/>
    </row>
    <row r="164" spans="1:3" ht="15.75">
      <c r="A164" s="38"/>
      <c r="C164" s="379"/>
    </row>
    <row r="165" spans="1:3" ht="15.75">
      <c r="A165" s="38"/>
      <c r="C165" s="379"/>
    </row>
    <row r="166" spans="1:3" ht="15.75">
      <c r="A166" s="38"/>
      <c r="C166" s="379"/>
    </row>
    <row r="167" spans="1:3" ht="15.75">
      <c r="A167" s="38"/>
      <c r="C167" s="379"/>
    </row>
    <row r="168" spans="1:3" ht="15.75">
      <c r="A168" s="38"/>
      <c r="C168" s="379"/>
    </row>
    <row r="169" spans="1:3" ht="15.75">
      <c r="A169" s="38"/>
      <c r="C169" s="379"/>
    </row>
    <row r="170" spans="1:3" ht="15.75">
      <c r="A170" s="38"/>
      <c r="C170" s="379"/>
    </row>
    <row r="171" spans="1:3" ht="15.75">
      <c r="A171" s="38"/>
      <c r="C171" s="379"/>
    </row>
    <row r="172" spans="1:3" ht="15.75">
      <c r="A172" s="38"/>
      <c r="C172" s="379"/>
    </row>
    <row r="173" spans="1:3" ht="15.75">
      <c r="A173" s="38"/>
      <c r="C173" s="379"/>
    </row>
    <row r="174" spans="1:3" ht="15.75">
      <c r="A174" s="38"/>
      <c r="C174" s="379"/>
    </row>
    <row r="175" spans="1:3" ht="15.75">
      <c r="A175" s="38"/>
      <c r="C175" s="379"/>
    </row>
    <row r="176" spans="1:3" ht="15.75">
      <c r="A176" s="38"/>
      <c r="C176" s="379"/>
    </row>
    <row r="177" spans="1:3" ht="15.75">
      <c r="A177" s="38"/>
      <c r="C177" s="379"/>
    </row>
    <row r="178" spans="1:3" ht="15.75">
      <c r="A178" s="38"/>
      <c r="C178" s="379"/>
    </row>
    <row r="179" spans="1:3" ht="15.75">
      <c r="A179" s="38"/>
      <c r="C179" s="379"/>
    </row>
    <row r="180" spans="1:3" ht="15.75">
      <c r="A180" s="38"/>
      <c r="C180" s="379"/>
    </row>
    <row r="181" spans="1:3" ht="15.75">
      <c r="A181" s="38"/>
      <c r="C181" s="379"/>
    </row>
    <row r="182" spans="1:3" ht="15.75">
      <c r="A182" s="38"/>
      <c r="C182" s="379"/>
    </row>
    <row r="183" spans="1:3" ht="15.75">
      <c r="A183" s="38"/>
      <c r="C183" s="379"/>
    </row>
    <row r="184" spans="1:3" ht="15.75">
      <c r="A184" s="38"/>
      <c r="C184" s="379"/>
    </row>
    <row r="185" spans="1:3" ht="15.75">
      <c r="A185" s="38"/>
      <c r="C185" s="379"/>
    </row>
    <row r="186" spans="1:3" ht="15.75">
      <c r="A186" s="38"/>
      <c r="C186" s="379"/>
    </row>
    <row r="187" spans="1:3" ht="15.75">
      <c r="A187" s="38"/>
      <c r="C187" s="379"/>
    </row>
    <row r="188" spans="1:3" ht="15.75">
      <c r="A188" s="38"/>
      <c r="C188" s="379"/>
    </row>
    <row r="189" spans="1:3" ht="15.75">
      <c r="A189" s="38"/>
      <c r="C189" s="379"/>
    </row>
    <row r="190" spans="1:3" ht="15.75">
      <c r="A190" s="38"/>
      <c r="C190" s="379"/>
    </row>
    <row r="191" spans="1:3" ht="15.75">
      <c r="A191" s="38"/>
      <c r="C191" s="379"/>
    </row>
    <row r="192" spans="1:3" ht="15.75">
      <c r="A192" s="38"/>
      <c r="C192" s="379"/>
    </row>
    <row r="193" spans="1:3" ht="15.75">
      <c r="A193" s="38"/>
      <c r="C193" s="379"/>
    </row>
    <row r="194" spans="1:3" ht="15.75">
      <c r="A194" s="38"/>
      <c r="C194" s="379"/>
    </row>
    <row r="195" spans="1:3" ht="15.75">
      <c r="A195" s="38"/>
      <c r="C195" s="379"/>
    </row>
    <row r="196" spans="1:3" ht="15.75">
      <c r="A196" s="38"/>
      <c r="C196" s="379"/>
    </row>
    <row r="197" spans="1:3" ht="15.75">
      <c r="A197" s="38"/>
      <c r="C197" s="379"/>
    </row>
    <row r="198" spans="1:3" ht="15.75">
      <c r="A198" s="38"/>
      <c r="C198" s="379"/>
    </row>
    <row r="199" spans="1:3" ht="15.75">
      <c r="A199" s="38"/>
      <c r="C199" s="379"/>
    </row>
    <row r="200" spans="1:3" ht="15.75">
      <c r="A200" s="38"/>
      <c r="C200" s="379"/>
    </row>
    <row r="201" spans="1:3" ht="15.75">
      <c r="A201" s="38"/>
      <c r="C201" s="379"/>
    </row>
    <row r="202" spans="1:3" ht="15.75">
      <c r="A202" s="38"/>
      <c r="C202" s="379"/>
    </row>
    <row r="203" spans="1:3" ht="15.75">
      <c r="A203" s="38"/>
      <c r="C203" s="379"/>
    </row>
    <row r="204" spans="1:3" ht="15.75">
      <c r="A204" s="38"/>
      <c r="C204" s="379"/>
    </row>
    <row r="205" spans="1:3" ht="15.75">
      <c r="A205" s="38"/>
      <c r="C205" s="379"/>
    </row>
    <row r="206" spans="1:3" ht="15.75">
      <c r="A206" s="38"/>
      <c r="C206" s="379"/>
    </row>
    <row r="207" spans="1:3" ht="15.75">
      <c r="A207" s="38"/>
      <c r="C207" s="379"/>
    </row>
    <row r="208" spans="1:3" ht="15.75">
      <c r="A208" s="38"/>
      <c r="C208" s="379"/>
    </row>
    <row r="209" spans="1:3" ht="15.75">
      <c r="A209" s="38"/>
      <c r="C209" s="379"/>
    </row>
    <row r="210" spans="1:3" ht="15.75">
      <c r="A210" s="38"/>
      <c r="C210" s="379"/>
    </row>
    <row r="211" spans="1:3" ht="15.75">
      <c r="A211" s="38"/>
      <c r="C211" s="379"/>
    </row>
    <row r="212" spans="1:3" ht="15.75">
      <c r="A212" s="38"/>
      <c r="C212" s="379"/>
    </row>
    <row r="213" spans="1:3" ht="15.75">
      <c r="A213" s="38"/>
      <c r="C213" s="379"/>
    </row>
    <row r="214" spans="1:3" ht="15.75">
      <c r="A214" s="38"/>
      <c r="C214" s="379"/>
    </row>
    <row r="215" spans="1:3" ht="15.75">
      <c r="A215" s="38"/>
      <c r="C215" s="379"/>
    </row>
    <row r="216" spans="1:3" ht="15.75">
      <c r="A216" s="38"/>
      <c r="C216" s="379"/>
    </row>
    <row r="217" spans="1:3" ht="15.75">
      <c r="A217" s="38"/>
      <c r="C217" s="379"/>
    </row>
    <row r="218" spans="1:3" ht="15.75">
      <c r="A218" s="38"/>
      <c r="C218" s="379"/>
    </row>
    <row r="219" spans="1:3" ht="15.75">
      <c r="A219" s="38"/>
      <c r="C219" s="379"/>
    </row>
    <row r="220" spans="1:3" ht="15.75">
      <c r="A220" s="38"/>
      <c r="C220" s="379"/>
    </row>
    <row r="221" spans="1:3" ht="15.75">
      <c r="A221" s="38"/>
      <c r="C221" s="379"/>
    </row>
    <row r="222" spans="1:3" ht="15.75">
      <c r="A222" s="38"/>
      <c r="C222" s="379"/>
    </row>
    <row r="223" spans="1:3" ht="15.75">
      <c r="A223" s="38"/>
      <c r="C223" s="379"/>
    </row>
    <row r="224" spans="1:3" ht="15.75">
      <c r="A224" s="38"/>
      <c r="C224" s="379"/>
    </row>
    <row r="225" spans="1:3" ht="15.75">
      <c r="A225" s="38"/>
      <c r="C225" s="379"/>
    </row>
    <row r="226" spans="1:3" ht="15.75">
      <c r="A226" s="39"/>
      <c r="C226" s="379"/>
    </row>
    <row r="227" spans="1:3" ht="15.75">
      <c r="A227" s="39"/>
      <c r="C227" s="379"/>
    </row>
    <row r="228" spans="1:3" ht="15.75">
      <c r="A228" s="39"/>
      <c r="C228" s="379"/>
    </row>
    <row r="229" spans="1:3" ht="15.75">
      <c r="A229" s="39"/>
      <c r="C229" s="379"/>
    </row>
    <row r="230" spans="1:3" ht="15.75">
      <c r="A230" s="39"/>
      <c r="C230" s="379"/>
    </row>
    <row r="231" spans="1:3" ht="15.75">
      <c r="A231" s="39"/>
      <c r="C231" s="379"/>
    </row>
    <row r="232" spans="1:3" ht="15.75">
      <c r="A232" s="39"/>
      <c r="C232" s="379"/>
    </row>
    <row r="233" spans="1:3" ht="15.75">
      <c r="A233" s="39"/>
      <c r="C233" s="379"/>
    </row>
    <row r="234" spans="1:3" ht="15.75">
      <c r="A234" s="39"/>
      <c r="C234" s="379"/>
    </row>
    <row r="235" spans="1:3" ht="15.75">
      <c r="A235" s="39"/>
      <c r="C235" s="379"/>
    </row>
    <row r="236" spans="1:3" ht="15.75">
      <c r="A236" s="39"/>
      <c r="C236" s="379"/>
    </row>
    <row r="237" spans="1:3" ht="15.75">
      <c r="A237" s="39"/>
      <c r="C237" s="379"/>
    </row>
    <row r="238" spans="1:3" ht="15.75">
      <c r="A238" s="39"/>
      <c r="C238" s="379"/>
    </row>
    <row r="239" spans="1:3" ht="15.75">
      <c r="A239" s="39"/>
      <c r="C239" s="379"/>
    </row>
    <row r="240" spans="1:3" ht="15.75">
      <c r="A240" s="39"/>
      <c r="C240" s="379"/>
    </row>
    <row r="241" spans="1:3" ht="15.75">
      <c r="A241" s="39"/>
      <c r="C241" s="379"/>
    </row>
    <row r="242" spans="1:3" ht="15.75">
      <c r="A242" s="39"/>
      <c r="C242" s="379"/>
    </row>
    <row r="243" spans="1:3" ht="15.75">
      <c r="A243" s="39"/>
      <c r="C243" s="379"/>
    </row>
    <row r="244" spans="1:3" ht="15.75">
      <c r="A244" s="39"/>
      <c r="C244" s="379"/>
    </row>
    <row r="245" spans="1:3" ht="15.75">
      <c r="A245" s="39"/>
      <c r="C245" s="379"/>
    </row>
    <row r="246" spans="1:3" ht="15.75">
      <c r="A246" s="39"/>
      <c r="C246" s="379"/>
    </row>
    <row r="247" spans="1:3" ht="15.75">
      <c r="A247" s="39"/>
      <c r="C247" s="379"/>
    </row>
    <row r="248" spans="1:3" ht="15.75">
      <c r="A248" s="39"/>
      <c r="C248" s="379"/>
    </row>
    <row r="249" spans="1:3" ht="15.75">
      <c r="A249" s="39"/>
      <c r="C249" s="379"/>
    </row>
    <row r="250" spans="1:3" ht="15.75">
      <c r="A250" s="39"/>
      <c r="C250" s="379"/>
    </row>
    <row r="251" spans="1:3" ht="15.75">
      <c r="A251" s="39"/>
      <c r="C251" s="379"/>
    </row>
    <row r="252" spans="1:3" ht="15.75">
      <c r="A252" s="39"/>
      <c r="C252" s="379"/>
    </row>
    <row r="253" spans="1:3" ht="15.75">
      <c r="A253" s="39"/>
      <c r="C253" s="379"/>
    </row>
    <row r="254" spans="1:3" ht="15.75">
      <c r="A254" s="39"/>
      <c r="C254" s="379"/>
    </row>
    <row r="255" spans="1:3" ht="15.75">
      <c r="A255" s="39"/>
      <c r="C255" s="379"/>
    </row>
    <row r="256" spans="1:3" ht="15.75">
      <c r="A256" s="39"/>
      <c r="C256" s="379"/>
    </row>
    <row r="257" spans="1:3" ht="15.75">
      <c r="A257" s="39"/>
      <c r="C257" s="379"/>
    </row>
    <row r="258" spans="1:3" ht="15.75">
      <c r="A258" s="39"/>
      <c r="C258" s="379"/>
    </row>
    <row r="259" spans="1:3" ht="15.75">
      <c r="A259" s="39"/>
      <c r="C259" s="379"/>
    </row>
    <row r="260" spans="1:3" ht="15.75">
      <c r="A260" s="39"/>
      <c r="C260" s="379"/>
    </row>
    <row r="261" spans="1:3" ht="15.75">
      <c r="A261" s="39"/>
      <c r="C261" s="379"/>
    </row>
    <row r="262" spans="1:3" ht="15.75">
      <c r="A262" s="39"/>
      <c r="C262" s="379"/>
    </row>
    <row r="263" spans="1:3" ht="15.75">
      <c r="A263" s="39"/>
      <c r="C263" s="379"/>
    </row>
    <row r="264" spans="1:3" ht="15.75">
      <c r="A264" s="39"/>
      <c r="C264" s="379"/>
    </row>
    <row r="265" spans="1:3" ht="15.75">
      <c r="A265" s="39"/>
      <c r="C265" s="379"/>
    </row>
    <row r="266" spans="1:3" ht="15.75">
      <c r="A266" s="39"/>
      <c r="C266" s="379"/>
    </row>
    <row r="267" spans="1:3" ht="15.75">
      <c r="A267" s="39"/>
      <c r="C267" s="379"/>
    </row>
    <row r="268" spans="1:3" ht="15.75">
      <c r="A268" s="39"/>
      <c r="C268" s="379"/>
    </row>
    <row r="269" spans="1:3" ht="15.75">
      <c r="A269" s="39"/>
      <c r="C269" s="379"/>
    </row>
    <row r="270" spans="1:3" ht="15.75">
      <c r="A270" s="39"/>
      <c r="C270" s="379"/>
    </row>
    <row r="271" spans="1:3" ht="15.75">
      <c r="A271" s="39"/>
      <c r="C271" s="379"/>
    </row>
    <row r="272" spans="1:3" ht="15.75">
      <c r="A272" s="39"/>
      <c r="C272" s="379"/>
    </row>
    <row r="273" spans="1:3" ht="15.75">
      <c r="A273" s="39"/>
      <c r="C273" s="379"/>
    </row>
    <row r="274" spans="1:3" ht="15.75">
      <c r="A274" s="39"/>
      <c r="C274" s="379"/>
    </row>
    <row r="275" spans="1:3" ht="15.75">
      <c r="A275" s="39"/>
      <c r="C275" s="379"/>
    </row>
    <row r="276" spans="1:3" ht="15.75">
      <c r="A276" s="39"/>
      <c r="C276" s="379"/>
    </row>
    <row r="277" spans="1:3" ht="15.75">
      <c r="A277" s="39"/>
      <c r="C277" s="379"/>
    </row>
    <row r="278" spans="1:3" ht="15.75">
      <c r="A278" s="39"/>
      <c r="C278" s="379"/>
    </row>
    <row r="279" spans="1:3" ht="15.75">
      <c r="A279" s="39"/>
      <c r="C279" s="379"/>
    </row>
    <row r="280" spans="1:3" ht="15.75">
      <c r="A280" s="39"/>
      <c r="C280" s="379"/>
    </row>
    <row r="281" spans="1:3" ht="15.75">
      <c r="A281" s="39"/>
      <c r="C281" s="379"/>
    </row>
    <row r="282" spans="1:3" ht="15.75">
      <c r="A282" s="39"/>
      <c r="C282" s="379"/>
    </row>
    <row r="283" spans="1:3" ht="15.75">
      <c r="A283" s="39"/>
      <c r="C283" s="379"/>
    </row>
    <row r="284" spans="1:3" ht="15.75">
      <c r="A284" s="39"/>
      <c r="C284" s="379"/>
    </row>
    <row r="285" spans="1:3" ht="15.75">
      <c r="A285" s="39"/>
      <c r="C285" s="379"/>
    </row>
    <row r="286" spans="1:3" ht="15.75">
      <c r="A286" s="39"/>
      <c r="C286" s="379"/>
    </row>
    <row r="287" spans="1:3" ht="15.75">
      <c r="A287" s="39"/>
      <c r="C287" s="379"/>
    </row>
    <row r="288" spans="1:3" ht="15.75">
      <c r="A288" s="39"/>
      <c r="C288" s="379"/>
    </row>
    <row r="289" spans="1:3" ht="15.75">
      <c r="A289" s="39"/>
      <c r="C289" s="379"/>
    </row>
    <row r="290" spans="1:3" ht="15.75">
      <c r="A290" s="39"/>
      <c r="C290" s="379"/>
    </row>
    <row r="291" spans="1:3" ht="15.75">
      <c r="A291" s="39"/>
      <c r="C291" s="379"/>
    </row>
    <row r="292" spans="1:3" ht="15.75">
      <c r="A292" s="39"/>
      <c r="C292" s="379"/>
    </row>
    <row r="293" spans="1:3" ht="15.75">
      <c r="A293" s="39"/>
      <c r="C293" s="379"/>
    </row>
    <row r="294" spans="1:3" ht="15.75">
      <c r="A294" s="39"/>
      <c r="C294" s="379"/>
    </row>
    <row r="295" spans="1:3" ht="15.75">
      <c r="A295" s="39"/>
      <c r="C295" s="379"/>
    </row>
    <row r="296" spans="1:3" ht="15.75">
      <c r="A296" s="39"/>
      <c r="C296" s="379"/>
    </row>
    <row r="297" spans="1:3" ht="15.75">
      <c r="A297" s="39"/>
      <c r="C297" s="379"/>
    </row>
    <row r="298" spans="1:3" ht="15.75">
      <c r="A298" s="39"/>
    </row>
    <row r="299" spans="1:3" ht="15.75">
      <c r="A299" s="39"/>
    </row>
    <row r="300" spans="1:3" ht="15.75">
      <c r="A300" s="39"/>
    </row>
    <row r="301" spans="1:3" ht="15.75">
      <c r="A301" s="39"/>
    </row>
    <row r="302" spans="1:3" ht="15.75">
      <c r="A302" s="39"/>
    </row>
    <row r="303" spans="1:3" ht="15.75">
      <c r="A303" s="39"/>
    </row>
    <row r="304" spans="1:3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  <row r="675" spans="1:1" ht="15.75">
      <c r="A675" s="39"/>
    </row>
    <row r="676" spans="1:1" ht="15.75">
      <c r="A676" s="39"/>
    </row>
    <row r="677" spans="1:1" ht="15.75">
      <c r="A677" s="39"/>
    </row>
    <row r="678" spans="1:1" ht="15.75">
      <c r="A678" s="39"/>
    </row>
    <row r="679" spans="1:1" ht="15.75">
      <c r="A679" s="39"/>
    </row>
    <row r="680" spans="1:1" ht="15.75">
      <c r="A680" s="39"/>
    </row>
    <row r="681" spans="1:1" ht="15.75">
      <c r="A681" s="39"/>
    </row>
  </sheetData>
  <mergeCells count="4">
    <mergeCell ref="A2:E2"/>
    <mergeCell ref="A3:E3"/>
    <mergeCell ref="A4:E4"/>
    <mergeCell ref="A5:E5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64"/>
  <sheetViews>
    <sheetView zoomScale="77" zoomScaleNormal="77" workbookViewId="0"/>
  </sheetViews>
  <sheetFormatPr defaultRowHeight="12.75"/>
  <cols>
    <col min="1" max="1" width="58.28515625" style="317" customWidth="1"/>
    <col min="2" max="5" width="24.85546875" style="239" customWidth="1"/>
    <col min="6" max="6" width="28.5703125" style="239" customWidth="1"/>
    <col min="7" max="7" width="2.5703125" style="316" customWidth="1"/>
    <col min="8" max="256" width="11.42578125" style="239" customWidth="1"/>
    <col min="257" max="16384" width="9.140625" style="239"/>
  </cols>
  <sheetData>
    <row r="1" spans="1:26" s="25" customFormat="1" ht="3.75" customHeight="1">
      <c r="A1" s="320"/>
      <c r="B1" s="321"/>
      <c r="C1" s="321"/>
      <c r="D1" s="321"/>
      <c r="E1" s="321"/>
      <c r="F1" s="321"/>
      <c r="G1" s="364"/>
    </row>
    <row r="2" spans="1:26" s="25" customFormat="1" ht="51" customHeight="1">
      <c r="A2" s="1240" t="s">
        <v>363</v>
      </c>
      <c r="B2" s="1240"/>
      <c r="C2" s="1240"/>
      <c r="D2" s="1240"/>
      <c r="E2" s="1240"/>
      <c r="F2" s="1240"/>
      <c r="G2" s="364"/>
    </row>
    <row r="3" spans="1:26" s="25" customFormat="1" ht="33.75" customHeight="1">
      <c r="A3" s="1240" t="s">
        <v>343</v>
      </c>
      <c r="B3" s="1240"/>
      <c r="C3" s="1240"/>
      <c r="D3" s="1240"/>
      <c r="E3" s="1240"/>
      <c r="F3" s="1240"/>
      <c r="G3" s="364"/>
    </row>
    <row r="4" spans="1:26" s="25" customFormat="1" ht="26.25" customHeight="1">
      <c r="A4" s="1240" t="s">
        <v>922</v>
      </c>
      <c r="B4" s="1240"/>
      <c r="C4" s="1240"/>
      <c r="D4" s="1240"/>
      <c r="E4" s="1240"/>
      <c r="F4" s="1240"/>
      <c r="G4" s="364"/>
    </row>
    <row r="5" spans="1:26" s="304" customFormat="1" ht="39" customHeight="1">
      <c r="A5" s="1241" t="s">
        <v>75</v>
      </c>
      <c r="B5" s="1241"/>
      <c r="C5" s="1241"/>
      <c r="D5" s="1241"/>
      <c r="E5" s="1241"/>
      <c r="F5" s="1241"/>
      <c r="G5" s="340"/>
    </row>
    <row r="6" spans="1:26" ht="7.5" customHeight="1">
      <c r="A6" s="305"/>
    </row>
    <row r="7" spans="1:26" ht="37.5" customHeight="1">
      <c r="A7" s="847" t="s">
        <v>344</v>
      </c>
      <c r="B7" s="905" t="s">
        <v>364</v>
      </c>
      <c r="C7" s="905" t="s">
        <v>365</v>
      </c>
      <c r="D7" s="905" t="s">
        <v>366</v>
      </c>
      <c r="E7" s="905" t="s">
        <v>372</v>
      </c>
      <c r="F7" s="906" t="s">
        <v>116</v>
      </c>
      <c r="G7" s="246"/>
      <c r="T7" s="239">
        <v>1</v>
      </c>
      <c r="U7" s="239">
        <v>1</v>
      </c>
      <c r="Y7" s="239">
        <v>1</v>
      </c>
      <c r="Z7" s="239">
        <v>1</v>
      </c>
    </row>
    <row r="8" spans="1:26" s="323" customFormat="1" ht="25.5" customHeight="1">
      <c r="A8" s="857" t="s">
        <v>223</v>
      </c>
      <c r="B8" s="857">
        <v>71485.427409999989</v>
      </c>
      <c r="C8" s="907">
        <v>0</v>
      </c>
      <c r="D8" s="907">
        <v>0</v>
      </c>
      <c r="E8" s="857">
        <v>71485.427409999989</v>
      </c>
      <c r="F8" s="908">
        <v>2.4233947952305209E-2</v>
      </c>
      <c r="G8" s="548"/>
      <c r="H8" s="549"/>
      <c r="I8" s="549"/>
      <c r="J8" s="549"/>
      <c r="K8" s="549"/>
      <c r="L8" s="549"/>
    </row>
    <row r="9" spans="1:26" s="323" customFormat="1" ht="25.5" customHeight="1">
      <c r="A9" s="857" t="s">
        <v>224</v>
      </c>
      <c r="B9" s="857">
        <v>16748.592519999998</v>
      </c>
      <c r="C9" s="907">
        <v>0</v>
      </c>
      <c r="D9" s="907">
        <v>0</v>
      </c>
      <c r="E9" s="857">
        <v>16748.592519999998</v>
      </c>
      <c r="F9" s="908">
        <v>5.6778637844063541E-3</v>
      </c>
      <c r="G9" s="548"/>
      <c r="H9" s="549"/>
      <c r="I9" s="549"/>
      <c r="J9" s="549"/>
      <c r="K9" s="549"/>
      <c r="L9" s="549"/>
    </row>
    <row r="10" spans="1:26" s="323" customFormat="1" ht="25.5" customHeight="1">
      <c r="A10" s="857" t="s">
        <v>225</v>
      </c>
      <c r="B10" s="857">
        <v>45605.18849</v>
      </c>
      <c r="C10" s="907">
        <v>0</v>
      </c>
      <c r="D10" s="907">
        <v>0</v>
      </c>
      <c r="E10" s="857">
        <v>45605.18849</v>
      </c>
      <c r="F10" s="908">
        <v>1.5460406466942725E-2</v>
      </c>
      <c r="G10" s="548"/>
      <c r="H10" s="549"/>
      <c r="I10" s="549"/>
      <c r="J10" s="549"/>
      <c r="K10" s="549"/>
      <c r="L10" s="549"/>
    </row>
    <row r="11" spans="1:26" s="323" customFormat="1" ht="25.5" customHeight="1">
      <c r="A11" s="857" t="s">
        <v>226</v>
      </c>
      <c r="B11" s="857">
        <v>141017.28130999999</v>
      </c>
      <c r="C11" s="907">
        <v>51413.050320000002</v>
      </c>
      <c r="D11" s="907">
        <v>3658.8623399999997</v>
      </c>
      <c r="E11" s="857">
        <v>196089.19396999999</v>
      </c>
      <c r="F11" s="908">
        <v>6.6475301230607284E-2</v>
      </c>
      <c r="G11" s="548"/>
      <c r="H11" s="549"/>
      <c r="I11" s="549"/>
      <c r="J11" s="549"/>
      <c r="K11" s="549"/>
      <c r="L11" s="549"/>
    </row>
    <row r="12" spans="1:26" s="323" customFormat="1" ht="25.5" customHeight="1">
      <c r="A12" s="857" t="s">
        <v>227</v>
      </c>
      <c r="B12" s="857">
        <v>273675.79337000003</v>
      </c>
      <c r="C12" s="907">
        <v>103642.53587000001</v>
      </c>
      <c r="D12" s="907">
        <v>24207.902679999999</v>
      </c>
      <c r="E12" s="857">
        <v>401526.23192000005</v>
      </c>
      <c r="F12" s="908">
        <v>0.13611957231542435</v>
      </c>
      <c r="G12" s="548"/>
      <c r="H12" s="549"/>
      <c r="I12" s="549"/>
      <c r="J12" s="549"/>
      <c r="K12" s="549"/>
      <c r="L12" s="549"/>
    </row>
    <row r="13" spans="1:26" s="323" customFormat="1" ht="25.5" customHeight="1">
      <c r="A13" s="857" t="s">
        <v>228</v>
      </c>
      <c r="B13" s="857">
        <v>668327.54645000002</v>
      </c>
      <c r="C13" s="907">
        <v>315909.05560000002</v>
      </c>
      <c r="D13" s="907">
        <v>65738.97490999999</v>
      </c>
      <c r="E13" s="857">
        <v>1049975.5769600002</v>
      </c>
      <c r="F13" s="908">
        <v>0.35594742040642546</v>
      </c>
      <c r="G13" s="548"/>
      <c r="H13" s="549"/>
      <c r="I13" s="549"/>
      <c r="J13" s="549"/>
      <c r="K13" s="549"/>
      <c r="L13" s="549"/>
    </row>
    <row r="14" spans="1:26" s="323" customFormat="1" ht="25.5" customHeight="1">
      <c r="A14" s="857" t="s">
        <v>229</v>
      </c>
      <c r="B14" s="857">
        <v>378466.14306000003</v>
      </c>
      <c r="C14" s="907">
        <v>163863.05416999999</v>
      </c>
      <c r="D14" s="907">
        <v>55130.559350000003</v>
      </c>
      <c r="E14" s="857">
        <v>597459.75658000004</v>
      </c>
      <c r="F14" s="908">
        <v>0.20254210080488713</v>
      </c>
      <c r="G14" s="548"/>
      <c r="H14" s="549"/>
      <c r="I14" s="549"/>
      <c r="J14" s="549"/>
      <c r="K14" s="549"/>
      <c r="L14" s="549"/>
    </row>
    <row r="15" spans="1:26" s="323" customFormat="1" ht="25.5" customHeight="1">
      <c r="A15" s="857" t="s">
        <v>230</v>
      </c>
      <c r="B15" s="857">
        <v>159527.53972999999</v>
      </c>
      <c r="C15" s="907">
        <v>71399.924230000004</v>
      </c>
      <c r="D15" s="907">
        <v>32530.931809999998</v>
      </c>
      <c r="E15" s="857">
        <v>263458.39577</v>
      </c>
      <c r="F15" s="908">
        <v>8.9313826356095471E-2</v>
      </c>
      <c r="G15" s="548"/>
      <c r="H15" s="549"/>
      <c r="I15" s="549"/>
      <c r="J15" s="549"/>
      <c r="K15" s="549"/>
      <c r="L15" s="549"/>
    </row>
    <row r="16" spans="1:26" s="323" customFormat="1" ht="25.5" customHeight="1">
      <c r="A16" s="857" t="s">
        <v>231</v>
      </c>
      <c r="B16" s="857">
        <v>62361.190549999999</v>
      </c>
      <c r="C16" s="907">
        <v>28316.70264</v>
      </c>
      <c r="D16" s="907">
        <v>25540.071960000001</v>
      </c>
      <c r="E16" s="857">
        <v>116217.96515</v>
      </c>
      <c r="F16" s="908">
        <v>3.9398521077792924E-2</v>
      </c>
      <c r="G16" s="548"/>
      <c r="H16" s="549"/>
      <c r="I16" s="549"/>
      <c r="J16" s="549"/>
      <c r="K16" s="549"/>
      <c r="L16" s="549"/>
    </row>
    <row r="17" spans="1:12" s="323" customFormat="1" ht="25.5" customHeight="1">
      <c r="A17" s="857" t="s">
        <v>232</v>
      </c>
      <c r="B17" s="857">
        <v>49905.073120000001</v>
      </c>
      <c r="C17" s="907">
        <v>26639.151389999999</v>
      </c>
      <c r="D17" s="907">
        <v>17509.515170000002</v>
      </c>
      <c r="E17" s="857">
        <v>94053.739679999999</v>
      </c>
      <c r="F17" s="908">
        <v>3.1884728324446387E-2</v>
      </c>
      <c r="G17" s="548"/>
      <c r="H17" s="549"/>
      <c r="I17" s="549"/>
      <c r="J17" s="549"/>
      <c r="K17" s="549"/>
      <c r="L17" s="549"/>
    </row>
    <row r="18" spans="1:12" s="323" customFormat="1" ht="25.5" customHeight="1">
      <c r="A18" s="857" t="s">
        <v>233</v>
      </c>
      <c r="B18" s="857">
        <v>33633.275909999997</v>
      </c>
      <c r="C18" s="907">
        <v>22001.137220000001</v>
      </c>
      <c r="D18" s="907">
        <v>14759.828029999999</v>
      </c>
      <c r="E18" s="857">
        <v>70394.241160000005</v>
      </c>
      <c r="F18" s="908">
        <v>2.3864029890025125E-2</v>
      </c>
      <c r="G18" s="548"/>
      <c r="H18" s="549"/>
      <c r="I18" s="549"/>
      <c r="J18" s="549"/>
      <c r="K18" s="549"/>
      <c r="L18" s="549"/>
    </row>
    <row r="19" spans="1:12" s="323" customFormat="1" ht="25.5" customHeight="1">
      <c r="A19" s="857" t="s">
        <v>234</v>
      </c>
      <c r="B19" s="857">
        <v>10142.3953</v>
      </c>
      <c r="C19" s="907">
        <v>9500.9411899999996</v>
      </c>
      <c r="D19" s="907">
        <v>5946.0935899999995</v>
      </c>
      <c r="E19" s="857">
        <v>25589.430080000002</v>
      </c>
      <c r="F19" s="908">
        <v>8.6749557099398949E-3</v>
      </c>
      <c r="G19" s="548"/>
      <c r="H19" s="549"/>
      <c r="I19" s="549"/>
      <c r="J19" s="549"/>
      <c r="K19" s="549"/>
      <c r="L19" s="549"/>
    </row>
    <row r="20" spans="1:12" s="323" customFormat="1" ht="25.5" customHeight="1">
      <c r="A20" s="857" t="s">
        <v>235</v>
      </c>
      <c r="B20" s="857">
        <v>463.06400000000002</v>
      </c>
      <c r="C20" s="907">
        <v>308.01695000000001</v>
      </c>
      <c r="D20" s="907">
        <v>133.59807999999998</v>
      </c>
      <c r="E20" s="857">
        <v>904.67903000000001</v>
      </c>
      <c r="F20" s="908">
        <v>3.0669110224128076E-4</v>
      </c>
      <c r="G20" s="548"/>
      <c r="H20" s="549"/>
      <c r="I20" s="549"/>
      <c r="J20" s="549"/>
      <c r="K20" s="549"/>
      <c r="L20" s="549"/>
    </row>
    <row r="21" spans="1:12" s="323" customFormat="1" ht="25.5" customHeight="1">
      <c r="A21" s="857" t="s">
        <v>236</v>
      </c>
      <c r="B21" s="857">
        <v>169.71989000000002</v>
      </c>
      <c r="C21" s="907">
        <v>82.549890000000005</v>
      </c>
      <c r="D21" s="907">
        <v>44.582629999999995</v>
      </c>
      <c r="E21" s="857">
        <v>296.85241000000002</v>
      </c>
      <c r="F21" s="908">
        <v>1.0063457846025303E-4</v>
      </c>
      <c r="G21" s="548"/>
      <c r="H21" s="549"/>
      <c r="I21" s="549"/>
      <c r="J21" s="549"/>
      <c r="K21" s="549"/>
      <c r="L21" s="549"/>
    </row>
    <row r="22" spans="1:12" s="815" customFormat="1" ht="25.5" customHeight="1" thickBot="1">
      <c r="A22" s="909" t="s">
        <v>150</v>
      </c>
      <c r="B22" s="910">
        <v>1911528.2311100003</v>
      </c>
      <c r="C22" s="910">
        <v>793076.11947000015</v>
      </c>
      <c r="D22" s="910">
        <v>245200.92054999998</v>
      </c>
      <c r="E22" s="910">
        <v>2949805.2711300007</v>
      </c>
      <c r="F22" s="911">
        <v>1</v>
      </c>
      <c r="G22" s="813"/>
      <c r="H22" s="814"/>
      <c r="I22" s="814"/>
      <c r="J22" s="814"/>
      <c r="K22" s="814"/>
      <c r="L22" s="814"/>
    </row>
    <row r="23" spans="1:12" s="820" customFormat="1" ht="16.5" thickTop="1">
      <c r="A23" s="912" t="s">
        <v>280</v>
      </c>
      <c r="B23" s="913">
        <v>0.64801844712201595</v>
      </c>
      <c r="C23" s="913">
        <v>0.26885710973259991</v>
      </c>
      <c r="D23" s="913">
        <v>8.3124443145384072E-2</v>
      </c>
      <c r="E23" s="913">
        <v>1</v>
      </c>
      <c r="F23" s="913"/>
      <c r="G23" s="818"/>
      <c r="H23" s="819"/>
      <c r="I23" s="819"/>
      <c r="J23" s="819"/>
      <c r="K23" s="819"/>
      <c r="L23" s="819"/>
    </row>
    <row r="24" spans="1:12" ht="37.5" customHeight="1">
      <c r="A24" s="848" t="s">
        <v>345</v>
      </c>
      <c r="B24" s="914" t="s">
        <v>364</v>
      </c>
      <c r="C24" s="914" t="s">
        <v>365</v>
      </c>
      <c r="D24" s="914" t="s">
        <v>366</v>
      </c>
      <c r="E24" s="915" t="s">
        <v>180</v>
      </c>
      <c r="F24" s="906" t="s">
        <v>116</v>
      </c>
      <c r="G24" s="246"/>
      <c r="H24" s="244"/>
      <c r="I24" s="244"/>
      <c r="J24" s="244"/>
      <c r="K24" s="244"/>
      <c r="L24" s="244"/>
    </row>
    <row r="25" spans="1:12" s="323" customFormat="1" ht="25.5" customHeight="1">
      <c r="A25" s="857" t="s">
        <v>223</v>
      </c>
      <c r="B25" s="857">
        <v>3</v>
      </c>
      <c r="C25" s="907">
        <v>0</v>
      </c>
      <c r="D25" s="907">
        <v>0</v>
      </c>
      <c r="E25" s="857">
        <v>3</v>
      </c>
      <c r="F25" s="908">
        <v>2.5846471956577927E-4</v>
      </c>
      <c r="G25" s="548"/>
      <c r="H25" s="549"/>
      <c r="I25" s="549"/>
      <c r="J25" s="549"/>
      <c r="K25" s="549"/>
      <c r="L25" s="549"/>
    </row>
    <row r="26" spans="1:12" s="323" customFormat="1" ht="25.5" customHeight="1">
      <c r="A26" s="857" t="s">
        <v>224</v>
      </c>
      <c r="B26" s="857">
        <v>2</v>
      </c>
      <c r="C26" s="907">
        <v>0</v>
      </c>
      <c r="D26" s="907">
        <v>0</v>
      </c>
      <c r="E26" s="857">
        <v>2</v>
      </c>
      <c r="F26" s="908">
        <v>1.7230981304385286E-4</v>
      </c>
      <c r="G26" s="548"/>
      <c r="H26" s="549"/>
      <c r="I26" s="549"/>
      <c r="J26" s="549"/>
      <c r="K26" s="549"/>
      <c r="L26" s="549"/>
    </row>
    <row r="27" spans="1:12" s="323" customFormat="1" ht="25.5" customHeight="1">
      <c r="A27" s="857" t="s">
        <v>225</v>
      </c>
      <c r="B27" s="857">
        <v>9</v>
      </c>
      <c r="C27" s="907">
        <v>0</v>
      </c>
      <c r="D27" s="907">
        <v>0</v>
      </c>
      <c r="E27" s="857">
        <v>9</v>
      </c>
      <c r="F27" s="908">
        <v>7.7539415869733782E-4</v>
      </c>
      <c r="G27" s="548"/>
      <c r="H27" s="549"/>
      <c r="I27" s="549"/>
      <c r="J27" s="549"/>
      <c r="K27" s="549"/>
      <c r="L27" s="549"/>
    </row>
    <row r="28" spans="1:12" s="323" customFormat="1" ht="25.5" customHeight="1">
      <c r="A28" s="857" t="s">
        <v>226</v>
      </c>
      <c r="B28" s="857">
        <v>72</v>
      </c>
      <c r="C28" s="907">
        <v>29</v>
      </c>
      <c r="D28" s="907">
        <v>2</v>
      </c>
      <c r="E28" s="857">
        <v>103</v>
      </c>
      <c r="F28" s="908">
        <v>8.873955371758422E-3</v>
      </c>
      <c r="G28" s="548"/>
      <c r="H28" s="549"/>
      <c r="I28" s="549"/>
      <c r="J28" s="549"/>
      <c r="K28" s="549"/>
      <c r="L28" s="549"/>
    </row>
    <row r="29" spans="1:12" s="323" customFormat="1" ht="25.5" customHeight="1">
      <c r="A29" s="857" t="s">
        <v>227</v>
      </c>
      <c r="B29" s="857">
        <v>310</v>
      </c>
      <c r="C29" s="907">
        <v>120</v>
      </c>
      <c r="D29" s="907">
        <v>29</v>
      </c>
      <c r="E29" s="857">
        <v>459</v>
      </c>
      <c r="F29" s="908">
        <v>3.9545102093564231E-2</v>
      </c>
      <c r="G29" s="548"/>
      <c r="H29" s="549"/>
      <c r="I29" s="549"/>
      <c r="J29" s="549"/>
      <c r="K29" s="549"/>
      <c r="L29" s="549"/>
    </row>
    <row r="30" spans="1:12" s="323" customFormat="1" ht="25.5" customHeight="1">
      <c r="A30" s="857" t="s">
        <v>228</v>
      </c>
      <c r="B30" s="857">
        <v>1427</v>
      </c>
      <c r="C30" s="907">
        <v>670</v>
      </c>
      <c r="D30" s="907">
        <v>135</v>
      </c>
      <c r="E30" s="857">
        <v>2232</v>
      </c>
      <c r="F30" s="908">
        <v>0.19229775135693977</v>
      </c>
      <c r="G30" s="548"/>
      <c r="H30" s="549"/>
      <c r="I30" s="549"/>
      <c r="J30" s="549"/>
      <c r="K30" s="549"/>
      <c r="L30" s="549"/>
    </row>
    <row r="31" spans="1:12" s="323" customFormat="1" ht="25.5" customHeight="1">
      <c r="A31" s="857" t="s">
        <v>229</v>
      </c>
      <c r="B31" s="857">
        <v>1403</v>
      </c>
      <c r="C31" s="907">
        <v>606</v>
      </c>
      <c r="D31" s="907">
        <v>209</v>
      </c>
      <c r="E31" s="857">
        <v>2218</v>
      </c>
      <c r="F31" s="908">
        <v>0.19109158266563281</v>
      </c>
      <c r="G31" s="548"/>
      <c r="H31" s="549"/>
      <c r="I31" s="549"/>
      <c r="J31" s="549"/>
      <c r="K31" s="549"/>
      <c r="L31" s="549"/>
    </row>
    <row r="32" spans="1:12" s="323" customFormat="1" ht="25.5" customHeight="1">
      <c r="A32" s="857" t="s">
        <v>230</v>
      </c>
      <c r="B32" s="857">
        <v>935</v>
      </c>
      <c r="C32" s="907">
        <v>420</v>
      </c>
      <c r="D32" s="907">
        <v>194</v>
      </c>
      <c r="E32" s="857">
        <v>1549</v>
      </c>
      <c r="F32" s="908">
        <v>0.13345395020246403</v>
      </c>
      <c r="G32" s="548"/>
      <c r="H32" s="549"/>
      <c r="I32" s="549"/>
      <c r="J32" s="549"/>
      <c r="K32" s="549"/>
      <c r="L32" s="549"/>
    </row>
    <row r="33" spans="1:12" s="323" customFormat="1" ht="25.5" customHeight="1">
      <c r="A33" s="857" t="s">
        <v>231</v>
      </c>
      <c r="B33" s="857">
        <v>520</v>
      </c>
      <c r="C33" s="907">
        <v>234</v>
      </c>
      <c r="D33" s="907">
        <v>216</v>
      </c>
      <c r="E33" s="857">
        <v>970</v>
      </c>
      <c r="F33" s="908">
        <v>8.3570259326268631E-2</v>
      </c>
      <c r="G33" s="548"/>
      <c r="H33" s="549"/>
      <c r="I33" s="549"/>
      <c r="J33" s="549"/>
      <c r="K33" s="549"/>
      <c r="L33" s="549"/>
    </row>
    <row r="34" spans="1:12" s="323" customFormat="1" ht="25.5" customHeight="1">
      <c r="A34" s="857" t="s">
        <v>232</v>
      </c>
      <c r="B34" s="857">
        <v>580</v>
      </c>
      <c r="C34" s="907">
        <v>310</v>
      </c>
      <c r="D34" s="907">
        <v>206</v>
      </c>
      <c r="E34" s="857">
        <v>1096</v>
      </c>
      <c r="F34" s="908">
        <v>9.4425777548031359E-2</v>
      </c>
      <c r="G34" s="548"/>
      <c r="H34" s="549"/>
      <c r="I34" s="549"/>
      <c r="J34" s="549"/>
      <c r="K34" s="549"/>
      <c r="L34" s="549"/>
    </row>
    <row r="35" spans="1:12" s="323" customFormat="1" ht="25.5" customHeight="1">
      <c r="A35" s="857" t="s">
        <v>233</v>
      </c>
      <c r="B35" s="857">
        <v>646</v>
      </c>
      <c r="C35" s="907">
        <v>441</v>
      </c>
      <c r="D35" s="907">
        <v>294</v>
      </c>
      <c r="E35" s="857">
        <v>1381</v>
      </c>
      <c r="F35" s="908">
        <v>0.11897992590678039</v>
      </c>
      <c r="G35" s="548"/>
      <c r="H35" s="549"/>
      <c r="I35" s="549"/>
      <c r="J35" s="549"/>
      <c r="K35" s="549"/>
      <c r="L35" s="549"/>
    </row>
    <row r="36" spans="1:12" s="323" customFormat="1" ht="25.5" customHeight="1">
      <c r="A36" s="857" t="s">
        <v>234</v>
      </c>
      <c r="B36" s="857">
        <v>512</v>
      </c>
      <c r="C36" s="907">
        <v>469</v>
      </c>
      <c r="D36" s="907">
        <v>282</v>
      </c>
      <c r="E36" s="857">
        <v>1263</v>
      </c>
      <c r="F36" s="908">
        <v>0.10881364693719307</v>
      </c>
      <c r="G36" s="548"/>
      <c r="H36" s="549"/>
      <c r="I36" s="549"/>
      <c r="J36" s="549"/>
      <c r="K36" s="549"/>
      <c r="L36" s="549"/>
    </row>
    <row r="37" spans="1:12" s="323" customFormat="1" ht="25.5" customHeight="1">
      <c r="A37" s="857" t="s">
        <v>235</v>
      </c>
      <c r="B37" s="857">
        <v>90</v>
      </c>
      <c r="C37" s="907">
        <v>59</v>
      </c>
      <c r="D37" s="907">
        <v>26</v>
      </c>
      <c r="E37" s="857">
        <v>175</v>
      </c>
      <c r="F37" s="908">
        <v>1.5077108641337125E-2</v>
      </c>
      <c r="G37" s="548"/>
      <c r="H37" s="549"/>
      <c r="I37" s="549"/>
      <c r="J37" s="549"/>
      <c r="K37" s="549"/>
      <c r="L37" s="549"/>
    </row>
    <row r="38" spans="1:12" s="323" customFormat="1" ht="25.5" customHeight="1">
      <c r="A38" s="857" t="s">
        <v>236</v>
      </c>
      <c r="B38" s="857">
        <v>84</v>
      </c>
      <c r="C38" s="907">
        <v>40</v>
      </c>
      <c r="D38" s="907">
        <v>23</v>
      </c>
      <c r="E38" s="857">
        <v>147</v>
      </c>
      <c r="F38" s="908">
        <v>1.2664771258723184E-2</v>
      </c>
      <c r="G38" s="548"/>
      <c r="H38" s="549"/>
      <c r="I38" s="549"/>
      <c r="J38" s="549"/>
      <c r="K38" s="549"/>
      <c r="L38" s="549"/>
    </row>
    <row r="39" spans="1:12" s="323" customFormat="1" ht="25.5" customHeight="1">
      <c r="A39" s="853" t="s">
        <v>346</v>
      </c>
      <c r="B39" s="854">
        <v>6593</v>
      </c>
      <c r="C39" s="854">
        <v>3398</v>
      </c>
      <c r="D39" s="854">
        <v>1616</v>
      </c>
      <c r="E39" s="854">
        <v>11607</v>
      </c>
      <c r="F39" s="916">
        <v>1</v>
      </c>
      <c r="G39" s="548"/>
      <c r="H39" s="549"/>
      <c r="I39" s="549"/>
      <c r="J39" s="549"/>
      <c r="K39" s="549"/>
      <c r="L39" s="549"/>
    </row>
    <row r="40" spans="1:12" ht="15.75">
      <c r="A40" s="917" t="s">
        <v>280</v>
      </c>
      <c r="B40" s="852">
        <v>0.56801929869906087</v>
      </c>
      <c r="C40" s="852">
        <v>0.29275437236150598</v>
      </c>
      <c r="D40" s="852">
        <v>0.1392263289394331</v>
      </c>
      <c r="E40" s="852">
        <v>1</v>
      </c>
      <c r="F40" s="852"/>
      <c r="G40" s="246"/>
      <c r="H40" s="244"/>
      <c r="I40" s="244"/>
      <c r="J40" s="244"/>
      <c r="K40" s="244"/>
      <c r="L40" s="244"/>
    </row>
    <row r="41" spans="1:12" ht="14.25" customHeight="1" thickBot="1">
      <c r="A41" s="324"/>
      <c r="B41" s="918"/>
      <c r="C41" s="326"/>
      <c r="D41" s="326"/>
      <c r="E41" s="327"/>
      <c r="F41" s="328"/>
      <c r="G41" s="246"/>
      <c r="H41" s="244"/>
      <c r="I41" s="244"/>
      <c r="J41" s="244"/>
      <c r="K41" s="244"/>
      <c r="L41" s="244"/>
    </row>
    <row r="42" spans="1:12" ht="15" customHeight="1" thickTop="1">
      <c r="A42" s="241" t="s">
        <v>152</v>
      </c>
      <c r="B42" s="5"/>
      <c r="C42" s="6"/>
      <c r="D42" s="6"/>
      <c r="E42" s="7"/>
      <c r="F42" s="7"/>
      <c r="G42" s="246"/>
      <c r="H42" s="7"/>
      <c r="I42" s="244"/>
      <c r="J42" s="244"/>
      <c r="K42" s="244"/>
      <c r="L42" s="244"/>
    </row>
    <row r="43" spans="1:12" ht="9" customHeight="1">
      <c r="C43" s="30"/>
      <c r="D43" s="30"/>
      <c r="E43" s="244"/>
      <c r="F43" s="7"/>
      <c r="G43" s="246"/>
      <c r="H43" s="244"/>
      <c r="I43" s="244"/>
      <c r="J43" s="244"/>
      <c r="K43" s="244"/>
      <c r="L43" s="244"/>
    </row>
    <row r="44" spans="1:12" ht="9" customHeight="1">
      <c r="A44" s="31"/>
      <c r="C44" s="30"/>
      <c r="D44" s="30"/>
      <c r="E44" s="244"/>
      <c r="F44" s="7"/>
      <c r="G44" s="246"/>
      <c r="H44" s="244"/>
      <c r="I44" s="244"/>
      <c r="J44" s="244"/>
      <c r="K44" s="244"/>
      <c r="L44" s="244"/>
    </row>
    <row r="45" spans="1:12" ht="9" customHeight="1">
      <c r="A45" s="33"/>
      <c r="C45" s="30"/>
      <c r="D45" s="30"/>
      <c r="E45" s="244"/>
      <c r="F45" s="7"/>
      <c r="G45" s="246"/>
      <c r="H45" s="244"/>
      <c r="I45" s="244"/>
      <c r="J45" s="244"/>
      <c r="K45" s="244"/>
      <c r="L45" s="244"/>
    </row>
    <row r="46" spans="1:12" ht="9" customHeight="1">
      <c r="A46" s="31"/>
      <c r="C46" s="30"/>
      <c r="D46" s="30"/>
      <c r="E46" s="244"/>
      <c r="F46" s="7"/>
      <c r="G46" s="246"/>
      <c r="H46" s="244"/>
      <c r="I46" s="244"/>
      <c r="J46" s="244"/>
      <c r="K46" s="244"/>
      <c r="L46" s="244"/>
    </row>
    <row r="47" spans="1:12" ht="9" customHeight="1">
      <c r="A47" s="31"/>
      <c r="C47" s="30"/>
      <c r="D47" s="30"/>
      <c r="E47" s="244"/>
      <c r="F47" s="7"/>
      <c r="G47" s="246"/>
      <c r="H47" s="244"/>
      <c r="I47" s="244"/>
      <c r="J47" s="244"/>
      <c r="K47" s="244"/>
      <c r="L47" s="244"/>
    </row>
    <row r="48" spans="1:12" ht="9" customHeight="1">
      <c r="A48" s="31"/>
      <c r="B48" s="1"/>
      <c r="C48" s="30"/>
      <c r="D48" s="30"/>
      <c r="E48" s="244"/>
      <c r="F48" s="7"/>
      <c r="G48" s="246"/>
      <c r="H48" s="244"/>
      <c r="I48" s="244"/>
      <c r="J48" s="244"/>
      <c r="K48" s="244"/>
      <c r="L48" s="244"/>
    </row>
    <row r="49" spans="1:12" ht="9" customHeight="1">
      <c r="A49" s="31"/>
      <c r="B49" s="1"/>
      <c r="C49" s="30"/>
      <c r="D49" s="30"/>
      <c r="E49" s="244"/>
      <c r="F49" s="7"/>
      <c r="G49" s="246"/>
      <c r="H49" s="244"/>
      <c r="I49" s="244"/>
      <c r="J49" s="244"/>
      <c r="K49" s="244"/>
      <c r="L49" s="244"/>
    </row>
    <row r="50" spans="1:12" ht="9" customHeight="1">
      <c r="A50" s="31"/>
      <c r="B50" s="1"/>
      <c r="C50" s="30"/>
      <c r="D50" s="30"/>
      <c r="E50" s="244"/>
      <c r="F50" s="7"/>
      <c r="G50" s="246"/>
      <c r="H50" s="244"/>
      <c r="I50" s="244"/>
      <c r="J50" s="244"/>
      <c r="K50" s="244"/>
      <c r="L50" s="244"/>
    </row>
    <row r="51" spans="1:12" ht="9" customHeight="1">
      <c r="A51" s="315"/>
      <c r="B51" s="1"/>
      <c r="C51" s="30"/>
      <c r="D51" s="30"/>
      <c r="E51" s="244"/>
      <c r="F51" s="7"/>
      <c r="G51" s="246"/>
      <c r="H51" s="244"/>
      <c r="I51" s="244"/>
      <c r="J51" s="244"/>
      <c r="K51" s="244"/>
      <c r="L51" s="244"/>
    </row>
    <row r="52" spans="1:12" ht="9" customHeight="1">
      <c r="A52" s="31"/>
      <c r="B52" s="1"/>
      <c r="C52" s="30"/>
      <c r="D52" s="30"/>
      <c r="E52" s="244"/>
      <c r="F52" s="7"/>
      <c r="G52" s="246"/>
      <c r="H52" s="244"/>
      <c r="I52" s="244"/>
      <c r="J52" s="244"/>
      <c r="K52" s="244"/>
      <c r="L52" s="244"/>
    </row>
    <row r="53" spans="1:12" ht="9" customHeight="1">
      <c r="A53" s="31"/>
      <c r="B53" s="1"/>
      <c r="C53" s="30"/>
      <c r="D53" s="30"/>
      <c r="E53" s="244"/>
      <c r="F53" s="7"/>
      <c r="G53" s="246"/>
      <c r="H53" s="244"/>
      <c r="I53" s="244"/>
      <c r="J53" s="244"/>
      <c r="K53" s="244"/>
      <c r="L53" s="244"/>
    </row>
    <row r="54" spans="1:12" ht="9" customHeight="1">
      <c r="A54" s="31"/>
      <c r="B54" s="1"/>
      <c r="C54" s="30"/>
      <c r="D54" s="30"/>
      <c r="E54" s="244"/>
      <c r="F54" s="7"/>
      <c r="G54" s="246"/>
      <c r="H54" s="244"/>
      <c r="I54" s="244"/>
      <c r="J54" s="244"/>
      <c r="K54" s="244"/>
      <c r="L54" s="244"/>
    </row>
    <row r="55" spans="1:12" ht="9" customHeight="1">
      <c r="A55" s="31"/>
      <c r="C55" s="30"/>
      <c r="D55" s="30"/>
      <c r="E55" s="244"/>
      <c r="F55" s="7"/>
      <c r="G55" s="246"/>
      <c r="H55" s="244"/>
      <c r="I55" s="244"/>
      <c r="J55" s="244"/>
      <c r="K55" s="244"/>
      <c r="L55" s="244"/>
    </row>
    <row r="56" spans="1:12" ht="9" customHeight="1">
      <c r="A56" s="31"/>
      <c r="C56" s="30"/>
      <c r="D56" s="30"/>
      <c r="E56" s="244"/>
      <c r="F56" s="7"/>
      <c r="G56" s="246"/>
      <c r="H56" s="244"/>
      <c r="I56" s="244"/>
      <c r="J56" s="244"/>
      <c r="K56" s="244"/>
      <c r="L56" s="244"/>
    </row>
    <row r="57" spans="1:12" ht="9" customHeight="1">
      <c r="A57" s="315"/>
      <c r="C57" s="30"/>
      <c r="D57" s="30"/>
      <c r="E57" s="244"/>
      <c r="F57" s="7"/>
      <c r="G57" s="246"/>
      <c r="H57" s="244"/>
      <c r="I57" s="244"/>
      <c r="J57" s="244"/>
      <c r="K57" s="244"/>
      <c r="L57" s="244"/>
    </row>
    <row r="58" spans="1:12" ht="9" customHeight="1">
      <c r="A58" s="31"/>
      <c r="C58" s="30"/>
      <c r="D58" s="30"/>
      <c r="E58" s="244"/>
      <c r="F58" s="7"/>
      <c r="G58" s="246"/>
      <c r="H58" s="244"/>
      <c r="I58" s="244"/>
      <c r="J58" s="244"/>
      <c r="K58" s="244"/>
      <c r="L58" s="244"/>
    </row>
    <row r="59" spans="1:12" ht="9" customHeight="1">
      <c r="A59" s="31"/>
      <c r="C59" s="30"/>
      <c r="D59" s="30"/>
      <c r="E59" s="244"/>
      <c r="F59" s="7"/>
      <c r="G59" s="246"/>
      <c r="H59" s="244"/>
      <c r="I59" s="244"/>
      <c r="J59" s="244"/>
      <c r="K59" s="244"/>
      <c r="L59" s="244"/>
    </row>
    <row r="60" spans="1:12" ht="9" customHeight="1">
      <c r="A60" s="31"/>
      <c r="C60" s="30"/>
      <c r="D60" s="30"/>
      <c r="E60" s="244"/>
      <c r="F60" s="7"/>
      <c r="G60" s="246"/>
      <c r="H60" s="244"/>
      <c r="I60" s="244"/>
      <c r="J60" s="244"/>
      <c r="K60" s="244"/>
      <c r="L60" s="244"/>
    </row>
    <row r="61" spans="1:12" ht="9" customHeight="1">
      <c r="A61" s="31"/>
      <c r="C61" s="30"/>
      <c r="D61" s="30"/>
      <c r="E61" s="244"/>
      <c r="F61" s="7"/>
      <c r="G61" s="246"/>
      <c r="H61" s="244"/>
      <c r="I61" s="244"/>
      <c r="J61" s="244"/>
      <c r="K61" s="244"/>
      <c r="L61" s="244"/>
    </row>
    <row r="62" spans="1:12" ht="9" customHeight="1">
      <c r="A62" s="31"/>
      <c r="C62" s="30"/>
      <c r="D62" s="30"/>
      <c r="E62" s="244"/>
      <c r="F62" s="7"/>
      <c r="G62" s="246"/>
      <c r="H62" s="244"/>
      <c r="I62" s="244"/>
      <c r="J62" s="244"/>
      <c r="K62" s="244"/>
      <c r="L62" s="244"/>
    </row>
    <row r="63" spans="1:12" ht="9" customHeight="1">
      <c r="A63" s="315"/>
      <c r="C63" s="30"/>
      <c r="D63" s="30"/>
      <c r="E63" s="244"/>
      <c r="F63" s="7"/>
      <c r="G63" s="246"/>
      <c r="H63" s="244"/>
      <c r="I63" s="244"/>
      <c r="J63" s="244"/>
      <c r="K63" s="244"/>
      <c r="L63" s="244"/>
    </row>
    <row r="64" spans="1:12" ht="9" customHeight="1">
      <c r="A64" s="31"/>
      <c r="C64" s="30"/>
      <c r="D64" s="30"/>
      <c r="E64" s="244"/>
      <c r="F64" s="7"/>
      <c r="G64" s="246"/>
      <c r="H64" s="244"/>
      <c r="I64" s="244"/>
      <c r="J64" s="244"/>
      <c r="K64" s="244"/>
      <c r="L64" s="244"/>
    </row>
    <row r="65" spans="1:12" ht="9" customHeight="1">
      <c r="A65" s="31"/>
      <c r="C65" s="30"/>
      <c r="D65" s="30"/>
      <c r="E65" s="244"/>
      <c r="F65" s="7"/>
      <c r="G65" s="246"/>
      <c r="H65" s="244"/>
      <c r="I65" s="244"/>
      <c r="J65" s="244"/>
      <c r="K65" s="244"/>
      <c r="L65" s="244"/>
    </row>
    <row r="66" spans="1:12" ht="9" customHeight="1">
      <c r="A66" s="31"/>
      <c r="C66" s="30"/>
      <c r="D66" s="30"/>
      <c r="E66" s="244"/>
      <c r="F66" s="7"/>
      <c r="G66" s="246"/>
      <c r="H66" s="244"/>
      <c r="I66" s="244"/>
      <c r="J66" s="244"/>
      <c r="K66" s="244"/>
      <c r="L66" s="244"/>
    </row>
    <row r="67" spans="1:12" ht="9" customHeight="1">
      <c r="A67" s="31"/>
      <c r="C67" s="30"/>
      <c r="D67" s="30"/>
      <c r="E67" s="244"/>
      <c r="F67" s="7"/>
      <c r="G67" s="246"/>
      <c r="H67" s="244"/>
      <c r="I67" s="244"/>
      <c r="J67" s="244"/>
      <c r="K67" s="244"/>
      <c r="L67" s="244"/>
    </row>
    <row r="68" spans="1:12" ht="9" customHeight="1">
      <c r="A68" s="315"/>
      <c r="C68" s="30"/>
      <c r="D68" s="30"/>
      <c r="E68" s="244"/>
      <c r="F68" s="7"/>
      <c r="G68" s="246"/>
      <c r="H68" s="244"/>
      <c r="I68" s="244"/>
      <c r="J68" s="244"/>
      <c r="K68" s="244"/>
      <c r="L68" s="244"/>
    </row>
    <row r="69" spans="1:12" ht="9" customHeight="1">
      <c r="A69" s="35"/>
      <c r="C69" s="30"/>
      <c r="D69" s="30"/>
      <c r="E69" s="244"/>
      <c r="F69" s="7"/>
      <c r="G69" s="246"/>
      <c r="H69" s="244"/>
      <c r="I69" s="244"/>
      <c r="J69" s="244"/>
      <c r="K69" s="244"/>
      <c r="L69" s="244"/>
    </row>
    <row r="70" spans="1:12" ht="9" customHeight="1">
      <c r="A70" s="35"/>
      <c r="C70" s="30"/>
      <c r="D70" s="30"/>
      <c r="E70" s="244"/>
      <c r="F70" s="7"/>
      <c r="G70" s="246"/>
      <c r="H70" s="244"/>
      <c r="I70" s="244"/>
      <c r="J70" s="244"/>
      <c r="K70" s="244"/>
      <c r="L70" s="244"/>
    </row>
    <row r="71" spans="1:12" ht="9" customHeight="1">
      <c r="A71" s="35"/>
      <c r="C71" s="30"/>
      <c r="D71" s="30"/>
      <c r="E71" s="244"/>
      <c r="F71" s="7"/>
      <c r="G71" s="246"/>
      <c r="H71" s="244"/>
      <c r="I71" s="244"/>
      <c r="J71" s="244"/>
      <c r="K71" s="244"/>
      <c r="L71" s="244"/>
    </row>
    <row r="72" spans="1:12" ht="9" customHeight="1">
      <c r="A72" s="35"/>
      <c r="C72" s="30"/>
      <c r="D72" s="30"/>
      <c r="E72" s="244"/>
      <c r="F72" s="7"/>
      <c r="G72" s="246"/>
      <c r="H72" s="244"/>
      <c r="I72" s="244"/>
      <c r="J72" s="244"/>
      <c r="K72" s="244"/>
      <c r="L72" s="244"/>
    </row>
    <row r="73" spans="1:12" ht="9" customHeight="1">
      <c r="A73" s="36"/>
      <c r="C73" s="30"/>
      <c r="D73" s="30"/>
      <c r="E73" s="244"/>
      <c r="F73" s="7"/>
      <c r="G73" s="246"/>
      <c r="H73" s="244"/>
      <c r="I73" s="244"/>
      <c r="J73" s="244"/>
      <c r="K73" s="244"/>
      <c r="L73" s="244"/>
    </row>
    <row r="74" spans="1:12" ht="9" customHeight="1">
      <c r="A74" s="36"/>
      <c r="C74" s="30"/>
      <c r="D74" s="30"/>
      <c r="E74" s="244"/>
      <c r="F74" s="7"/>
      <c r="G74" s="246"/>
      <c r="H74" s="244"/>
      <c r="I74" s="244"/>
      <c r="J74" s="244"/>
      <c r="K74" s="244"/>
      <c r="L74" s="244"/>
    </row>
    <row r="75" spans="1:12" ht="9" customHeight="1">
      <c r="A75" s="33"/>
      <c r="C75" s="30"/>
      <c r="D75" s="30"/>
      <c r="E75" s="244"/>
      <c r="F75" s="7"/>
      <c r="G75" s="246"/>
      <c r="H75" s="244"/>
      <c r="I75" s="244"/>
      <c r="J75" s="244"/>
      <c r="K75" s="244"/>
      <c r="L75" s="244"/>
    </row>
    <row r="76" spans="1:12" ht="9" customHeight="1">
      <c r="A76" s="31"/>
      <c r="C76" s="30"/>
      <c r="D76" s="30"/>
      <c r="E76" s="244"/>
      <c r="F76" s="7"/>
      <c r="G76" s="246"/>
      <c r="H76" s="244"/>
      <c r="I76" s="244"/>
      <c r="J76" s="244"/>
      <c r="K76" s="244"/>
      <c r="L76" s="244"/>
    </row>
    <row r="77" spans="1:12" ht="9" customHeight="1">
      <c r="A77" s="31"/>
      <c r="C77" s="30"/>
      <c r="D77" s="30"/>
      <c r="E77" s="244"/>
      <c r="F77" s="7"/>
      <c r="G77" s="246"/>
      <c r="H77" s="244"/>
      <c r="I77" s="244"/>
      <c r="J77" s="244"/>
      <c r="K77" s="244"/>
      <c r="L77" s="244"/>
    </row>
    <row r="78" spans="1:12" ht="9" customHeight="1">
      <c r="A78" s="31"/>
      <c r="C78" s="30"/>
      <c r="D78" s="30"/>
      <c r="E78" s="244"/>
      <c r="F78" s="7"/>
      <c r="G78" s="246"/>
      <c r="H78" s="244"/>
      <c r="I78" s="244"/>
      <c r="J78" s="244"/>
      <c r="K78" s="244"/>
      <c r="L78" s="244"/>
    </row>
    <row r="79" spans="1:12" ht="9" customHeight="1">
      <c r="A79" s="31"/>
      <c r="C79" s="30"/>
      <c r="D79" s="30"/>
      <c r="E79" s="244"/>
      <c r="F79" s="7"/>
      <c r="G79" s="246"/>
      <c r="H79" s="244"/>
      <c r="I79" s="244"/>
      <c r="J79" s="244"/>
      <c r="K79" s="244"/>
      <c r="L79" s="244"/>
    </row>
    <row r="80" spans="1:12" ht="9" customHeight="1">
      <c r="A80" s="35"/>
      <c r="C80" s="30"/>
      <c r="D80" s="30"/>
      <c r="E80" s="244"/>
      <c r="F80" s="7"/>
      <c r="G80" s="246"/>
      <c r="H80" s="244"/>
      <c r="I80" s="244"/>
      <c r="J80" s="244"/>
      <c r="K80" s="244"/>
      <c r="L80" s="244"/>
    </row>
    <row r="81" spans="1:12" ht="9" customHeight="1">
      <c r="A81" s="33"/>
      <c r="C81" s="30"/>
      <c r="D81" s="30"/>
      <c r="E81" s="244"/>
      <c r="F81" s="7"/>
      <c r="G81" s="246"/>
      <c r="H81" s="244"/>
      <c r="I81" s="244"/>
      <c r="J81" s="244"/>
      <c r="K81" s="244"/>
      <c r="L81" s="244"/>
    </row>
    <row r="82" spans="1:12" ht="9" customHeight="1">
      <c r="A82" s="31"/>
      <c r="C82" s="30"/>
      <c r="D82" s="30"/>
      <c r="E82" s="244"/>
      <c r="F82" s="7"/>
      <c r="G82" s="246"/>
      <c r="H82" s="244"/>
      <c r="I82" s="244"/>
      <c r="J82" s="244"/>
      <c r="K82" s="244"/>
      <c r="L82" s="244"/>
    </row>
    <row r="83" spans="1:12" ht="9" customHeight="1">
      <c r="A83" s="31"/>
      <c r="C83" s="30"/>
      <c r="D83" s="30"/>
      <c r="E83" s="244"/>
      <c r="F83" s="7"/>
      <c r="G83" s="246"/>
      <c r="H83" s="244"/>
      <c r="I83" s="244"/>
      <c r="J83" s="244"/>
      <c r="K83" s="244"/>
      <c r="L83" s="244"/>
    </row>
    <row r="84" spans="1:12" ht="9" customHeight="1">
      <c r="A84" s="31"/>
      <c r="C84" s="30"/>
      <c r="D84" s="30"/>
      <c r="E84" s="244"/>
      <c r="F84" s="7"/>
      <c r="G84" s="246"/>
      <c r="H84" s="244"/>
      <c r="I84" s="244"/>
      <c r="J84" s="244"/>
      <c r="K84" s="244"/>
      <c r="L84" s="244"/>
    </row>
    <row r="85" spans="1:12" ht="9" customHeight="1">
      <c r="A85" s="31"/>
      <c r="C85" s="30"/>
      <c r="D85" s="30"/>
      <c r="E85" s="244"/>
      <c r="F85" s="7"/>
      <c r="G85" s="246"/>
      <c r="H85" s="244"/>
      <c r="I85" s="244"/>
      <c r="J85" s="244"/>
      <c r="K85" s="244"/>
      <c r="L85" s="244"/>
    </row>
    <row r="86" spans="1:12" ht="9" customHeight="1">
      <c r="A86" s="35"/>
      <c r="C86" s="30"/>
      <c r="D86" s="30"/>
      <c r="E86" s="244"/>
      <c r="F86" s="7"/>
      <c r="G86" s="246"/>
      <c r="H86" s="244"/>
      <c r="I86" s="244"/>
      <c r="J86" s="244"/>
      <c r="K86" s="244"/>
      <c r="L86" s="244"/>
    </row>
    <row r="87" spans="1:12" ht="9" customHeight="1">
      <c r="A87" s="33"/>
      <c r="C87" s="30"/>
      <c r="D87" s="30"/>
      <c r="E87" s="244"/>
      <c r="F87" s="7"/>
      <c r="G87" s="246"/>
      <c r="H87" s="244"/>
      <c r="I87" s="244"/>
      <c r="J87" s="244"/>
      <c r="K87" s="244"/>
      <c r="L87" s="244"/>
    </row>
    <row r="88" spans="1:12" ht="9" customHeight="1">
      <c r="A88" s="31"/>
      <c r="C88" s="30"/>
      <c r="D88" s="30"/>
      <c r="E88" s="244"/>
      <c r="F88" s="7"/>
      <c r="G88" s="246"/>
      <c r="H88" s="244"/>
      <c r="I88" s="244"/>
      <c r="J88" s="244"/>
      <c r="K88" s="244"/>
      <c r="L88" s="244"/>
    </row>
    <row r="89" spans="1:12" ht="9" customHeight="1">
      <c r="A89" s="31"/>
      <c r="C89" s="30"/>
      <c r="D89" s="30"/>
      <c r="E89" s="244"/>
      <c r="F89" s="7"/>
      <c r="G89" s="246"/>
      <c r="H89" s="244"/>
      <c r="I89" s="244"/>
      <c r="J89" s="244"/>
      <c r="K89" s="244"/>
      <c r="L89" s="244"/>
    </row>
    <row r="90" spans="1:12" ht="9" customHeight="1">
      <c r="A90" s="31"/>
      <c r="C90" s="32"/>
      <c r="D90" s="32"/>
      <c r="F90" s="5"/>
      <c r="G90" s="246"/>
    </row>
    <row r="91" spans="1:12" ht="9" customHeight="1">
      <c r="A91" s="31"/>
      <c r="C91" s="32"/>
      <c r="D91" s="32"/>
      <c r="F91" s="5"/>
      <c r="G91" s="246"/>
    </row>
    <row r="92" spans="1:12" ht="9" customHeight="1">
      <c r="A92" s="31"/>
      <c r="C92" s="32"/>
      <c r="D92" s="32"/>
      <c r="F92" s="5"/>
      <c r="G92" s="246"/>
    </row>
    <row r="93" spans="1:12" ht="9" customHeight="1">
      <c r="A93" s="31"/>
      <c r="C93" s="32"/>
      <c r="D93" s="32"/>
      <c r="F93" s="5"/>
      <c r="G93" s="246"/>
    </row>
    <row r="94" spans="1:12" ht="9" customHeight="1">
      <c r="A94" s="31"/>
      <c r="C94" s="32"/>
      <c r="D94" s="32"/>
      <c r="F94" s="5"/>
      <c r="G94" s="246"/>
    </row>
    <row r="95" spans="1:12" ht="9" customHeight="1">
      <c r="A95" s="31"/>
      <c r="C95" s="32"/>
      <c r="D95" s="32"/>
      <c r="F95" s="5"/>
      <c r="G95" s="246"/>
    </row>
    <row r="96" spans="1:12" ht="9" customHeight="1">
      <c r="A96" s="35"/>
      <c r="C96" s="32"/>
      <c r="D96" s="32"/>
      <c r="F96" s="5"/>
      <c r="G96" s="246"/>
    </row>
    <row r="97" spans="1:7" ht="9" customHeight="1">
      <c r="A97" s="33"/>
      <c r="C97" s="32"/>
      <c r="D97" s="32"/>
      <c r="F97" s="5"/>
      <c r="G97" s="246"/>
    </row>
    <row r="98" spans="1:7" ht="9" customHeight="1">
      <c r="A98" s="31"/>
      <c r="C98" s="32"/>
      <c r="D98" s="32"/>
      <c r="F98" s="5"/>
      <c r="G98" s="246"/>
    </row>
    <row r="99" spans="1:7" ht="9" customHeight="1">
      <c r="A99" s="31"/>
      <c r="C99" s="32"/>
      <c r="D99" s="32"/>
      <c r="F99" s="5"/>
      <c r="G99" s="246"/>
    </row>
    <row r="100" spans="1:7" ht="9" customHeight="1">
      <c r="A100" s="31"/>
      <c r="C100" s="32"/>
      <c r="D100" s="32"/>
      <c r="F100" s="5"/>
      <c r="G100" s="246"/>
    </row>
    <row r="101" spans="1:7" ht="9" customHeight="1">
      <c r="A101" s="31"/>
      <c r="C101" s="32"/>
      <c r="D101" s="32"/>
      <c r="F101" s="5"/>
      <c r="G101" s="246"/>
    </row>
    <row r="102" spans="1:7" ht="9" customHeight="1">
      <c r="A102" s="31"/>
      <c r="C102" s="32"/>
      <c r="D102" s="32"/>
      <c r="F102" s="5"/>
      <c r="G102" s="246"/>
    </row>
    <row r="103" spans="1:7" ht="9" customHeight="1">
      <c r="A103" s="31"/>
      <c r="C103" s="32"/>
      <c r="D103" s="32"/>
      <c r="F103" s="5"/>
      <c r="G103" s="246"/>
    </row>
    <row r="104" spans="1:7" ht="9" customHeight="1">
      <c r="A104" s="31"/>
      <c r="C104" s="32"/>
      <c r="D104" s="32"/>
      <c r="F104" s="5"/>
      <c r="G104" s="246"/>
    </row>
    <row r="105" spans="1:7" ht="9" customHeight="1">
      <c r="A105" s="31"/>
      <c r="C105" s="32"/>
      <c r="D105" s="32"/>
      <c r="F105" s="5"/>
      <c r="G105" s="246"/>
    </row>
    <row r="106" spans="1:7" ht="9" customHeight="1">
      <c r="A106" s="31"/>
      <c r="C106" s="32"/>
      <c r="D106" s="32"/>
      <c r="F106" s="5"/>
      <c r="G106" s="246"/>
    </row>
    <row r="107" spans="1:7" ht="9" customHeight="1">
      <c r="A107" s="33"/>
      <c r="C107" s="32"/>
      <c r="D107" s="32"/>
      <c r="F107" s="5"/>
      <c r="G107" s="246"/>
    </row>
    <row r="108" spans="1:7" ht="9" customHeight="1">
      <c r="A108" s="31"/>
      <c r="C108" s="32"/>
      <c r="D108" s="32"/>
      <c r="F108" s="5"/>
      <c r="G108" s="246"/>
    </row>
    <row r="109" spans="1:7" ht="9" customHeight="1">
      <c r="A109" s="31"/>
      <c r="C109" s="32"/>
      <c r="D109" s="32"/>
      <c r="F109" s="5"/>
      <c r="G109" s="246"/>
    </row>
    <row r="110" spans="1:7" ht="9" customHeight="1">
      <c r="A110" s="31"/>
      <c r="C110" s="32"/>
      <c r="D110" s="32"/>
      <c r="F110" s="5"/>
      <c r="G110" s="246"/>
    </row>
    <row r="111" spans="1:7">
      <c r="A111" s="37"/>
      <c r="C111" s="32"/>
      <c r="D111" s="32"/>
      <c r="F111" s="5"/>
      <c r="G111" s="246"/>
    </row>
    <row r="112" spans="1:7">
      <c r="A112" s="37"/>
      <c r="C112" s="32"/>
      <c r="D112" s="32"/>
      <c r="F112" s="5"/>
      <c r="G112" s="246"/>
    </row>
    <row r="113" spans="1:26">
      <c r="A113" s="37"/>
      <c r="C113" s="32"/>
      <c r="D113" s="32"/>
      <c r="F113" s="5"/>
      <c r="G113" s="246"/>
    </row>
    <row r="114" spans="1:26">
      <c r="A114" s="37"/>
      <c r="C114" s="32"/>
      <c r="D114" s="32"/>
      <c r="F114" s="5"/>
    </row>
    <row r="115" spans="1:26">
      <c r="A115" s="37"/>
      <c r="C115" s="32"/>
      <c r="D115" s="32"/>
      <c r="F115" s="5"/>
    </row>
    <row r="116" spans="1:26">
      <c r="A116" s="37"/>
      <c r="C116" s="32"/>
      <c r="D116" s="32"/>
      <c r="F116" s="5"/>
    </row>
    <row r="117" spans="1:26">
      <c r="A117" s="37"/>
      <c r="C117" s="32"/>
      <c r="D117" s="32"/>
      <c r="F117" s="5"/>
    </row>
    <row r="118" spans="1:26" ht="15.75">
      <c r="A118" s="38"/>
      <c r="C118" s="32"/>
      <c r="D118" s="32"/>
      <c r="F118" s="5"/>
    </row>
    <row r="119" spans="1:26" ht="15.75">
      <c r="A119" s="38"/>
      <c r="C119" s="32"/>
      <c r="D119" s="32"/>
      <c r="F119" s="5"/>
    </row>
    <row r="120" spans="1:26" ht="15.75">
      <c r="A120" s="38"/>
      <c r="C120" s="32"/>
      <c r="D120" s="32"/>
      <c r="F120" s="5"/>
    </row>
    <row r="121" spans="1:26" ht="15.75">
      <c r="A121" s="38"/>
      <c r="C121" s="32"/>
      <c r="D121" s="32"/>
      <c r="F121" s="5"/>
    </row>
    <row r="122" spans="1:26" ht="15.75">
      <c r="A122" s="38"/>
      <c r="C122" s="32"/>
      <c r="D122" s="32"/>
      <c r="F122" s="5"/>
    </row>
    <row r="123" spans="1:26" ht="15.75">
      <c r="A123" s="38"/>
      <c r="C123" s="32"/>
      <c r="D123" s="32"/>
      <c r="F123" s="5"/>
    </row>
    <row r="124" spans="1:26" ht="15.75">
      <c r="A124" s="38"/>
      <c r="C124" s="32"/>
      <c r="D124" s="32"/>
      <c r="F124" s="5"/>
    </row>
    <row r="125" spans="1:26" ht="15.75">
      <c r="A125" s="38"/>
      <c r="C125" s="32"/>
      <c r="D125" s="32"/>
      <c r="F125" s="5"/>
    </row>
    <row r="126" spans="1:26" ht="15.75">
      <c r="A126" s="38"/>
      <c r="C126" s="32"/>
      <c r="D126" s="32"/>
      <c r="F126" s="5"/>
    </row>
    <row r="127" spans="1:26" ht="15.75">
      <c r="A127" s="38"/>
      <c r="C127" s="32"/>
      <c r="D127" s="32"/>
      <c r="F127" s="5"/>
    </row>
    <row r="128" spans="1:26" s="316" customFormat="1" ht="15.75">
      <c r="A128" s="38"/>
      <c r="B128" s="239"/>
      <c r="C128" s="32"/>
      <c r="D128" s="32"/>
      <c r="E128" s="239"/>
      <c r="F128" s="5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</row>
    <row r="129" spans="1:26" s="316" customFormat="1" ht="15.75">
      <c r="A129" s="38"/>
      <c r="B129" s="239"/>
      <c r="C129" s="32"/>
      <c r="D129" s="32"/>
      <c r="E129" s="239"/>
      <c r="F129" s="5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</row>
    <row r="130" spans="1:26" s="316" customFormat="1" ht="15.75">
      <c r="A130" s="38"/>
      <c r="B130" s="239"/>
      <c r="C130" s="32"/>
      <c r="D130" s="32"/>
      <c r="E130" s="239"/>
      <c r="F130" s="5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</row>
    <row r="131" spans="1:26" s="316" customFormat="1" ht="15.75">
      <c r="A131" s="38"/>
      <c r="B131" s="239"/>
      <c r="C131" s="32"/>
      <c r="D131" s="32"/>
      <c r="E131" s="239"/>
      <c r="F131" s="5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</row>
    <row r="132" spans="1:26" s="316" customFormat="1" ht="15.75">
      <c r="A132" s="38"/>
      <c r="B132" s="239"/>
      <c r="C132" s="32"/>
      <c r="D132" s="32"/>
      <c r="E132" s="239"/>
      <c r="F132" s="5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</row>
    <row r="133" spans="1:26" s="316" customFormat="1" ht="15.75">
      <c r="A133" s="38"/>
      <c r="B133" s="239"/>
      <c r="C133" s="32"/>
      <c r="D133" s="32"/>
      <c r="E133" s="239"/>
      <c r="F133" s="5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</row>
    <row r="134" spans="1:26" s="316" customFormat="1" ht="15.75">
      <c r="A134" s="38"/>
      <c r="B134" s="239"/>
      <c r="C134" s="32"/>
      <c r="D134" s="32"/>
      <c r="E134" s="239"/>
      <c r="F134" s="5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</row>
    <row r="135" spans="1:26" s="316" customFormat="1" ht="15.75">
      <c r="A135" s="38"/>
      <c r="B135" s="239"/>
      <c r="C135" s="32"/>
      <c r="D135" s="32"/>
      <c r="E135" s="239"/>
      <c r="F135" s="5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</row>
    <row r="136" spans="1:26" s="316" customFormat="1" ht="15.75">
      <c r="A136" s="38"/>
      <c r="B136" s="239"/>
      <c r="C136" s="32"/>
      <c r="D136" s="32"/>
      <c r="E136" s="239"/>
      <c r="F136" s="5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</row>
    <row r="137" spans="1:26" s="316" customFormat="1" ht="15.75">
      <c r="A137" s="38"/>
      <c r="B137" s="239"/>
      <c r="C137" s="32"/>
      <c r="D137" s="32"/>
      <c r="E137" s="239"/>
      <c r="F137" s="5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</row>
    <row r="138" spans="1:26" s="316" customFormat="1" ht="15.75">
      <c r="A138" s="38"/>
      <c r="B138" s="239"/>
      <c r="C138" s="32"/>
      <c r="D138" s="32"/>
      <c r="E138" s="239"/>
      <c r="F138" s="5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</row>
    <row r="139" spans="1:26" s="316" customFormat="1" ht="15.75">
      <c r="A139" s="38"/>
      <c r="B139" s="239"/>
      <c r="C139" s="32"/>
      <c r="D139" s="32"/>
      <c r="E139" s="239"/>
      <c r="F139" s="5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</row>
    <row r="140" spans="1:26" s="316" customFormat="1" ht="15.75">
      <c r="A140" s="38"/>
      <c r="B140" s="239"/>
      <c r="C140" s="32"/>
      <c r="D140" s="32"/>
      <c r="E140" s="239"/>
      <c r="F140" s="5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</row>
    <row r="141" spans="1:26" s="316" customFormat="1" ht="15.75">
      <c r="A141" s="38"/>
      <c r="B141" s="239"/>
      <c r="C141" s="32"/>
      <c r="D141" s="32"/>
      <c r="E141" s="239"/>
      <c r="F141" s="5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</row>
    <row r="142" spans="1:26" s="316" customFormat="1" ht="15.75">
      <c r="A142" s="38"/>
      <c r="B142" s="239"/>
      <c r="C142" s="32"/>
      <c r="D142" s="32"/>
      <c r="E142" s="239"/>
      <c r="F142" s="5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</row>
    <row r="143" spans="1:26" s="316" customFormat="1" ht="15.75">
      <c r="A143" s="38"/>
      <c r="B143" s="239"/>
      <c r="C143" s="32"/>
      <c r="D143" s="32"/>
      <c r="E143" s="239"/>
      <c r="F143" s="5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</row>
    <row r="144" spans="1:26" s="316" customFormat="1" ht="15.75">
      <c r="A144" s="38"/>
      <c r="B144" s="239"/>
      <c r="C144" s="32"/>
      <c r="D144" s="32"/>
      <c r="E144" s="239"/>
      <c r="F144" s="5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</row>
    <row r="145" spans="1:26" s="316" customFormat="1" ht="15.75">
      <c r="A145" s="38"/>
      <c r="B145" s="239"/>
      <c r="C145" s="32"/>
      <c r="D145" s="32"/>
      <c r="E145" s="239"/>
      <c r="F145" s="5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</row>
    <row r="146" spans="1:26" s="316" customFormat="1" ht="15.75">
      <c r="A146" s="38"/>
      <c r="B146" s="239"/>
      <c r="C146" s="32"/>
      <c r="D146" s="32"/>
      <c r="E146" s="239"/>
      <c r="F146" s="5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</row>
    <row r="147" spans="1:26" s="316" customFormat="1" ht="15.75">
      <c r="A147" s="38"/>
      <c r="B147" s="239"/>
      <c r="C147" s="32"/>
      <c r="D147" s="32"/>
      <c r="E147" s="239"/>
      <c r="F147" s="5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</row>
    <row r="148" spans="1:26" s="316" customFormat="1" ht="15.75">
      <c r="A148" s="38"/>
      <c r="B148" s="239"/>
      <c r="C148" s="32"/>
      <c r="D148" s="32"/>
      <c r="E148" s="239"/>
      <c r="F148" s="5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</row>
    <row r="149" spans="1:26" s="316" customFormat="1" ht="15.75">
      <c r="A149" s="38"/>
      <c r="B149" s="239"/>
      <c r="C149" s="32"/>
      <c r="D149" s="32"/>
      <c r="E149" s="239"/>
      <c r="F149" s="5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</row>
    <row r="150" spans="1:26" s="316" customFormat="1" ht="15.75">
      <c r="A150" s="38"/>
      <c r="B150" s="239"/>
      <c r="C150" s="32"/>
      <c r="D150" s="32"/>
      <c r="E150" s="239"/>
      <c r="F150" s="5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</row>
    <row r="151" spans="1:26" s="316" customFormat="1" ht="15.75">
      <c r="A151" s="38"/>
      <c r="B151" s="239"/>
      <c r="C151" s="32"/>
      <c r="D151" s="32"/>
      <c r="E151" s="239"/>
      <c r="F151" s="5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</row>
    <row r="152" spans="1:26" s="316" customFormat="1" ht="15.75">
      <c r="A152" s="38"/>
      <c r="B152" s="239"/>
      <c r="C152" s="32"/>
      <c r="D152" s="32"/>
      <c r="E152" s="239"/>
      <c r="F152" s="5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</row>
    <row r="153" spans="1:26" s="316" customFormat="1" ht="15.75">
      <c r="A153" s="38"/>
      <c r="B153" s="239"/>
      <c r="C153" s="32"/>
      <c r="D153" s="32"/>
      <c r="E153" s="239"/>
      <c r="F153" s="5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</row>
    <row r="154" spans="1:26" s="316" customFormat="1" ht="15.75">
      <c r="A154" s="38"/>
      <c r="B154" s="239"/>
      <c r="C154" s="32"/>
      <c r="D154" s="32"/>
      <c r="E154" s="239"/>
      <c r="F154" s="5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</row>
    <row r="155" spans="1:26" s="316" customFormat="1" ht="15.75">
      <c r="A155" s="38"/>
      <c r="B155" s="239"/>
      <c r="C155" s="32"/>
      <c r="D155" s="32"/>
      <c r="E155" s="239"/>
      <c r="F155" s="5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</row>
    <row r="156" spans="1:26" s="316" customFormat="1" ht="15.75">
      <c r="A156" s="38"/>
      <c r="B156" s="239"/>
      <c r="C156" s="32"/>
      <c r="D156" s="32"/>
      <c r="E156" s="239"/>
      <c r="F156" s="5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</row>
    <row r="157" spans="1:26" s="316" customFormat="1" ht="15.75">
      <c r="A157" s="38"/>
      <c r="B157" s="239"/>
      <c r="C157" s="32"/>
      <c r="D157" s="32"/>
      <c r="E157" s="239"/>
      <c r="F157" s="5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</row>
    <row r="158" spans="1:26" s="316" customFormat="1" ht="15.75">
      <c r="A158" s="38"/>
      <c r="B158" s="239"/>
      <c r="C158" s="32"/>
      <c r="D158" s="32"/>
      <c r="E158" s="239"/>
      <c r="F158" s="5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</row>
    <row r="159" spans="1:26" s="316" customFormat="1" ht="15.75">
      <c r="A159" s="38"/>
      <c r="B159" s="239"/>
      <c r="C159" s="32"/>
      <c r="D159" s="32"/>
      <c r="E159" s="239"/>
      <c r="F159" s="5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</row>
    <row r="160" spans="1:26" s="316" customFormat="1" ht="15.75">
      <c r="A160" s="38"/>
      <c r="B160" s="239"/>
      <c r="C160" s="32"/>
      <c r="D160" s="32"/>
      <c r="E160" s="239"/>
      <c r="F160" s="5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</row>
    <row r="161" spans="1:26" s="316" customFormat="1" ht="15.75">
      <c r="A161" s="38"/>
      <c r="B161" s="239"/>
      <c r="C161" s="32"/>
      <c r="D161" s="32"/>
      <c r="E161" s="239"/>
      <c r="F161" s="5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</row>
    <row r="162" spans="1:26" s="316" customFormat="1" ht="15.75">
      <c r="A162" s="38"/>
      <c r="B162" s="239"/>
      <c r="C162" s="32"/>
      <c r="D162" s="32"/>
      <c r="E162" s="239"/>
      <c r="F162" s="5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</row>
    <row r="163" spans="1:26" s="316" customFormat="1" ht="15.75">
      <c r="A163" s="38"/>
      <c r="B163" s="239"/>
      <c r="C163" s="32"/>
      <c r="D163" s="32"/>
      <c r="E163" s="239"/>
      <c r="F163" s="5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</row>
    <row r="164" spans="1:26" s="316" customFormat="1" ht="15.75">
      <c r="A164" s="38"/>
      <c r="B164" s="239"/>
      <c r="C164" s="32"/>
      <c r="D164" s="32"/>
      <c r="E164" s="239"/>
      <c r="F164" s="5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</row>
    <row r="165" spans="1:26" s="316" customFormat="1" ht="15.75">
      <c r="A165" s="38"/>
      <c r="B165" s="239"/>
      <c r="C165" s="32"/>
      <c r="D165" s="32"/>
      <c r="E165" s="239"/>
      <c r="F165" s="5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</row>
    <row r="166" spans="1:26" s="316" customFormat="1" ht="15.75">
      <c r="A166" s="38"/>
      <c r="B166" s="239"/>
      <c r="C166" s="32"/>
      <c r="D166" s="32"/>
      <c r="E166" s="239"/>
      <c r="F166" s="5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</row>
    <row r="167" spans="1:26" s="316" customFormat="1" ht="15.75">
      <c r="A167" s="38"/>
      <c r="B167" s="239"/>
      <c r="C167" s="32"/>
      <c r="D167" s="32"/>
      <c r="E167" s="239"/>
      <c r="F167" s="5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</row>
    <row r="168" spans="1:26" s="316" customFormat="1" ht="15.75">
      <c r="A168" s="38"/>
      <c r="B168" s="239"/>
      <c r="C168" s="32"/>
      <c r="D168" s="32"/>
      <c r="E168" s="239"/>
      <c r="F168" s="5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</row>
    <row r="169" spans="1:26" s="316" customFormat="1" ht="15.75">
      <c r="A169" s="38"/>
      <c r="B169" s="239"/>
      <c r="C169" s="32"/>
      <c r="D169" s="32"/>
      <c r="E169" s="239"/>
      <c r="F169" s="5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</row>
    <row r="170" spans="1:26" s="316" customFormat="1" ht="15.75">
      <c r="A170" s="38"/>
      <c r="B170" s="239"/>
      <c r="C170" s="32"/>
      <c r="D170" s="32"/>
      <c r="E170" s="239"/>
      <c r="F170" s="5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</row>
    <row r="171" spans="1:26" s="316" customFormat="1" ht="15.75">
      <c r="A171" s="38"/>
      <c r="B171" s="239"/>
      <c r="C171" s="32"/>
      <c r="D171" s="32"/>
      <c r="E171" s="239"/>
      <c r="F171" s="5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</row>
    <row r="172" spans="1:26" s="316" customFormat="1" ht="15.75">
      <c r="A172" s="38"/>
      <c r="B172" s="239"/>
      <c r="C172" s="32"/>
      <c r="D172" s="32"/>
      <c r="E172" s="239"/>
      <c r="F172" s="5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</row>
    <row r="173" spans="1:26" s="316" customFormat="1" ht="15.75">
      <c r="A173" s="38"/>
      <c r="B173" s="239"/>
      <c r="C173" s="32"/>
      <c r="D173" s="32"/>
      <c r="E173" s="239"/>
      <c r="F173" s="5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</row>
    <row r="174" spans="1:26" s="316" customFormat="1" ht="15.75">
      <c r="A174" s="38"/>
      <c r="B174" s="239"/>
      <c r="C174" s="32"/>
      <c r="D174" s="32"/>
      <c r="E174" s="239"/>
      <c r="F174" s="5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</row>
    <row r="175" spans="1:26" s="316" customFormat="1" ht="15.75">
      <c r="A175" s="38"/>
      <c r="B175" s="239"/>
      <c r="C175" s="32"/>
      <c r="D175" s="32"/>
      <c r="E175" s="239"/>
      <c r="F175" s="5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</row>
    <row r="176" spans="1:26" s="316" customFormat="1" ht="15.75">
      <c r="A176" s="38"/>
      <c r="B176" s="239"/>
      <c r="C176" s="32"/>
      <c r="D176" s="32"/>
      <c r="E176" s="239"/>
      <c r="F176" s="5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</row>
    <row r="177" spans="1:26" s="316" customFormat="1" ht="15.75">
      <c r="A177" s="38"/>
      <c r="B177" s="239"/>
      <c r="C177" s="32"/>
      <c r="D177" s="32"/>
      <c r="E177" s="239"/>
      <c r="F177" s="5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</row>
    <row r="178" spans="1:26" s="316" customFormat="1" ht="15.75">
      <c r="A178" s="38"/>
      <c r="B178" s="239"/>
      <c r="C178" s="32"/>
      <c r="D178" s="32"/>
      <c r="E178" s="239"/>
      <c r="F178" s="5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</row>
    <row r="179" spans="1:26" s="316" customFormat="1" ht="15.75">
      <c r="A179" s="38"/>
      <c r="B179" s="239"/>
      <c r="C179" s="32"/>
      <c r="D179" s="32"/>
      <c r="E179" s="239"/>
      <c r="F179" s="5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</row>
    <row r="180" spans="1:26" s="316" customFormat="1" ht="15.75">
      <c r="A180" s="38"/>
      <c r="B180" s="239"/>
      <c r="C180" s="32"/>
      <c r="D180" s="32"/>
      <c r="E180" s="239"/>
      <c r="F180" s="5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</row>
    <row r="181" spans="1:26" s="316" customFormat="1" ht="15.75">
      <c r="A181" s="38"/>
      <c r="B181" s="239"/>
      <c r="C181" s="32"/>
      <c r="D181" s="32"/>
      <c r="E181" s="239"/>
      <c r="F181" s="5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</row>
    <row r="182" spans="1:26" s="316" customFormat="1" ht="15.75">
      <c r="A182" s="38"/>
      <c r="B182" s="239"/>
      <c r="C182" s="32"/>
      <c r="D182" s="32"/>
      <c r="E182" s="239"/>
      <c r="F182" s="5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</row>
    <row r="183" spans="1:26" s="316" customFormat="1" ht="15.75">
      <c r="A183" s="38"/>
      <c r="B183" s="239"/>
      <c r="C183" s="32"/>
      <c r="D183" s="32"/>
      <c r="E183" s="239"/>
      <c r="F183" s="5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</row>
    <row r="184" spans="1:26" s="316" customFormat="1" ht="15.75">
      <c r="A184" s="38"/>
      <c r="B184" s="239"/>
      <c r="C184" s="32"/>
      <c r="D184" s="32"/>
      <c r="E184" s="239"/>
      <c r="F184" s="5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</row>
    <row r="185" spans="1:26" s="316" customFormat="1" ht="15.75">
      <c r="A185" s="38"/>
      <c r="B185" s="239"/>
      <c r="C185" s="32"/>
      <c r="D185" s="32"/>
      <c r="E185" s="239"/>
      <c r="F185" s="5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</row>
    <row r="186" spans="1:26" s="316" customFormat="1" ht="15.75">
      <c r="A186" s="38"/>
      <c r="B186" s="239"/>
      <c r="C186" s="32"/>
      <c r="D186" s="32"/>
      <c r="E186" s="239"/>
      <c r="F186" s="5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</row>
    <row r="187" spans="1:26" s="316" customFormat="1" ht="15.75">
      <c r="A187" s="38"/>
      <c r="B187" s="239"/>
      <c r="C187" s="32"/>
      <c r="D187" s="32"/>
      <c r="E187" s="239"/>
      <c r="F187" s="5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</row>
    <row r="188" spans="1:26" s="316" customFormat="1" ht="15.75">
      <c r="A188" s="38"/>
      <c r="B188" s="239"/>
      <c r="C188" s="32"/>
      <c r="D188" s="32"/>
      <c r="E188" s="239"/>
      <c r="F188" s="5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</row>
    <row r="189" spans="1:26" s="316" customFormat="1" ht="15.75">
      <c r="A189" s="38"/>
      <c r="B189" s="239"/>
      <c r="C189" s="32"/>
      <c r="D189" s="32"/>
      <c r="E189" s="239"/>
      <c r="F189" s="5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</row>
    <row r="190" spans="1:26" s="316" customFormat="1" ht="15.75">
      <c r="A190" s="38"/>
      <c r="B190" s="239"/>
      <c r="C190" s="32"/>
      <c r="D190" s="32"/>
      <c r="E190" s="239"/>
      <c r="F190" s="5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</row>
    <row r="191" spans="1:26" s="316" customFormat="1" ht="15.75">
      <c r="A191" s="38"/>
      <c r="B191" s="239"/>
      <c r="C191" s="32"/>
      <c r="D191" s="32"/>
      <c r="E191" s="239"/>
      <c r="F191" s="5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</row>
    <row r="192" spans="1:26" s="316" customFormat="1" ht="15.75">
      <c r="A192" s="38"/>
      <c r="B192" s="239"/>
      <c r="C192" s="32"/>
      <c r="D192" s="32"/>
      <c r="E192" s="239"/>
      <c r="F192" s="5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</row>
    <row r="193" spans="1:26" s="316" customFormat="1" ht="15.75">
      <c r="A193" s="38"/>
      <c r="B193" s="239"/>
      <c r="C193" s="32"/>
      <c r="D193" s="32"/>
      <c r="E193" s="239"/>
      <c r="F193" s="5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</row>
    <row r="194" spans="1:26" s="316" customFormat="1" ht="15.75">
      <c r="A194" s="38"/>
      <c r="B194" s="239"/>
      <c r="C194" s="32"/>
      <c r="D194" s="32"/>
      <c r="E194" s="239"/>
      <c r="F194" s="5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</row>
    <row r="195" spans="1:26" s="316" customFormat="1" ht="15.75">
      <c r="A195" s="38"/>
      <c r="B195" s="239"/>
      <c r="C195" s="32"/>
      <c r="D195" s="32"/>
      <c r="E195" s="239"/>
      <c r="F195" s="5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</row>
    <row r="196" spans="1:26" s="316" customFormat="1" ht="15.75">
      <c r="A196" s="38"/>
      <c r="B196" s="239"/>
      <c r="C196" s="32"/>
      <c r="D196" s="32"/>
      <c r="E196" s="239"/>
      <c r="F196" s="5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</row>
    <row r="197" spans="1:26" s="316" customFormat="1" ht="15.75">
      <c r="A197" s="38"/>
      <c r="B197" s="239"/>
      <c r="C197" s="32"/>
      <c r="D197" s="32"/>
      <c r="E197" s="239"/>
      <c r="F197" s="5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</row>
    <row r="198" spans="1:26" s="316" customFormat="1" ht="15.75">
      <c r="A198" s="38"/>
      <c r="B198" s="239"/>
      <c r="C198" s="32"/>
      <c r="D198" s="32"/>
      <c r="E198" s="239"/>
      <c r="F198" s="5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</row>
    <row r="199" spans="1:26" s="316" customFormat="1" ht="15.75">
      <c r="A199" s="38"/>
      <c r="B199" s="239"/>
      <c r="C199" s="32"/>
      <c r="D199" s="32"/>
      <c r="E199" s="239"/>
      <c r="F199" s="5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</row>
    <row r="200" spans="1:26" s="316" customFormat="1" ht="15.75">
      <c r="A200" s="38"/>
      <c r="B200" s="239"/>
      <c r="C200" s="32"/>
      <c r="D200" s="32"/>
      <c r="E200" s="239"/>
      <c r="F200" s="5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</row>
    <row r="201" spans="1:26" s="316" customFormat="1" ht="15.75">
      <c r="A201" s="38"/>
      <c r="B201" s="239"/>
      <c r="C201" s="32"/>
      <c r="D201" s="32"/>
      <c r="E201" s="239"/>
      <c r="F201" s="5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</row>
    <row r="202" spans="1:26" s="316" customFormat="1" ht="15.75">
      <c r="A202" s="38"/>
      <c r="B202" s="239"/>
      <c r="C202" s="32"/>
      <c r="D202" s="32"/>
      <c r="E202" s="239"/>
      <c r="F202" s="5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</row>
    <row r="203" spans="1:26" s="316" customFormat="1" ht="15.75">
      <c r="A203" s="38"/>
      <c r="B203" s="239"/>
      <c r="C203" s="32"/>
      <c r="D203" s="32"/>
      <c r="E203" s="239"/>
      <c r="F203" s="5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</row>
    <row r="204" spans="1:26" s="316" customFormat="1" ht="15.75">
      <c r="A204" s="38"/>
      <c r="B204" s="239"/>
      <c r="C204" s="32"/>
      <c r="D204" s="32"/>
      <c r="E204" s="239"/>
      <c r="F204" s="5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</row>
    <row r="205" spans="1:26" s="316" customFormat="1" ht="15.75">
      <c r="A205" s="38"/>
      <c r="B205" s="239"/>
      <c r="C205" s="32"/>
      <c r="D205" s="32"/>
      <c r="E205" s="239"/>
      <c r="F205" s="5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</row>
    <row r="206" spans="1:26" s="316" customFormat="1" ht="15.75">
      <c r="A206" s="38"/>
      <c r="B206" s="239"/>
      <c r="C206" s="32"/>
      <c r="D206" s="32"/>
      <c r="E206" s="239"/>
      <c r="F206" s="5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</row>
    <row r="207" spans="1:26" s="316" customFormat="1" ht="15.75">
      <c r="A207" s="38"/>
      <c r="B207" s="239"/>
      <c r="C207" s="32"/>
      <c r="D207" s="32"/>
      <c r="E207" s="239"/>
      <c r="F207" s="5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</row>
    <row r="208" spans="1:26" s="316" customFormat="1" ht="15.75">
      <c r="A208" s="38"/>
      <c r="B208" s="239"/>
      <c r="C208" s="32"/>
      <c r="D208" s="32"/>
      <c r="E208" s="239"/>
      <c r="F208" s="5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</row>
    <row r="209" spans="1:26" s="316" customFormat="1" ht="15.75">
      <c r="A209" s="39"/>
      <c r="B209" s="239"/>
      <c r="C209" s="32"/>
      <c r="D209" s="32"/>
      <c r="E209" s="239"/>
      <c r="F209" s="5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</row>
    <row r="210" spans="1:26" s="316" customFormat="1" ht="15.75">
      <c r="A210" s="39"/>
      <c r="B210" s="239"/>
      <c r="C210" s="32"/>
      <c r="D210" s="32"/>
      <c r="E210" s="239"/>
      <c r="F210" s="5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</row>
    <row r="211" spans="1:26" s="316" customFormat="1" ht="15.75">
      <c r="A211" s="39"/>
      <c r="B211" s="239"/>
      <c r="C211" s="32"/>
      <c r="D211" s="32"/>
      <c r="E211" s="239"/>
      <c r="F211" s="5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</row>
    <row r="212" spans="1:26" s="316" customFormat="1" ht="15.75">
      <c r="A212" s="39"/>
      <c r="B212" s="239"/>
      <c r="C212" s="32"/>
      <c r="D212" s="32"/>
      <c r="E212" s="239"/>
      <c r="F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</row>
    <row r="213" spans="1:26" s="316" customFormat="1" ht="15.75">
      <c r="A213" s="39"/>
      <c r="B213" s="239"/>
      <c r="C213" s="32"/>
      <c r="D213" s="32"/>
      <c r="E213" s="239"/>
      <c r="F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</row>
    <row r="214" spans="1:26" s="316" customFormat="1" ht="15.75">
      <c r="A214" s="39"/>
      <c r="B214" s="239"/>
      <c r="C214" s="32"/>
      <c r="D214" s="32"/>
      <c r="E214" s="239"/>
      <c r="F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</row>
    <row r="215" spans="1:26" s="316" customFormat="1" ht="15.75">
      <c r="A215" s="39"/>
      <c r="B215" s="239"/>
      <c r="C215" s="32"/>
      <c r="D215" s="32"/>
      <c r="E215" s="239"/>
      <c r="F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</row>
    <row r="216" spans="1:26" s="316" customFormat="1" ht="15.75">
      <c r="A216" s="39"/>
      <c r="B216" s="239"/>
      <c r="C216" s="32"/>
      <c r="D216" s="32"/>
      <c r="E216" s="239"/>
      <c r="F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</row>
    <row r="217" spans="1:26" s="316" customFormat="1" ht="15.75">
      <c r="A217" s="39"/>
      <c r="B217" s="239"/>
      <c r="C217" s="32"/>
      <c r="D217" s="32"/>
      <c r="E217" s="239"/>
      <c r="F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</row>
    <row r="218" spans="1:26" s="316" customFormat="1" ht="15.75">
      <c r="A218" s="39"/>
      <c r="B218" s="239"/>
      <c r="C218" s="32"/>
      <c r="D218" s="32"/>
      <c r="E218" s="239"/>
      <c r="F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</row>
    <row r="219" spans="1:26" s="316" customFormat="1" ht="15.75">
      <c r="A219" s="39"/>
      <c r="B219" s="239"/>
      <c r="C219" s="32"/>
      <c r="D219" s="32"/>
      <c r="E219" s="239"/>
      <c r="F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</row>
    <row r="220" spans="1:26" s="316" customFormat="1" ht="15.75">
      <c r="A220" s="39"/>
      <c r="B220" s="239"/>
      <c r="C220" s="32"/>
      <c r="D220" s="32"/>
      <c r="E220" s="239"/>
      <c r="F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</row>
    <row r="221" spans="1:26" s="316" customFormat="1" ht="15.75">
      <c r="A221" s="39"/>
      <c r="B221" s="239"/>
      <c r="C221" s="32"/>
      <c r="D221" s="32"/>
      <c r="E221" s="239"/>
      <c r="F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</row>
    <row r="222" spans="1:26" s="316" customFormat="1" ht="15.75">
      <c r="A222" s="39"/>
      <c r="B222" s="239"/>
      <c r="C222" s="32"/>
      <c r="D222" s="32"/>
      <c r="E222" s="239"/>
      <c r="F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</row>
    <row r="223" spans="1:26" s="316" customFormat="1" ht="15.75">
      <c r="A223" s="39"/>
      <c r="B223" s="239"/>
      <c r="C223" s="32"/>
      <c r="D223" s="32"/>
      <c r="E223" s="239"/>
      <c r="F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</row>
    <row r="224" spans="1:26" ht="15.75">
      <c r="A224" s="39"/>
      <c r="C224" s="32"/>
      <c r="D224" s="32"/>
    </row>
    <row r="225" spans="1:4" ht="15.75">
      <c r="A225" s="39"/>
      <c r="C225" s="32"/>
      <c r="D225" s="32"/>
    </row>
    <row r="226" spans="1:4" ht="15.75">
      <c r="A226" s="39"/>
      <c r="C226" s="32"/>
      <c r="D226" s="32"/>
    </row>
    <row r="227" spans="1:4" ht="15.75">
      <c r="A227" s="39"/>
      <c r="C227" s="32"/>
      <c r="D227" s="32"/>
    </row>
    <row r="228" spans="1:4" ht="15.75">
      <c r="A228" s="39"/>
      <c r="C228" s="32"/>
      <c r="D228" s="32"/>
    </row>
    <row r="229" spans="1:4" ht="15.75">
      <c r="A229" s="39"/>
      <c r="C229" s="32"/>
      <c r="D229" s="32"/>
    </row>
    <row r="230" spans="1:4" ht="15.75">
      <c r="A230" s="39"/>
      <c r="C230" s="32"/>
      <c r="D230" s="32"/>
    </row>
    <row r="231" spans="1:4" ht="15.75">
      <c r="A231" s="39"/>
      <c r="C231" s="32"/>
      <c r="D231" s="32"/>
    </row>
    <row r="232" spans="1:4" ht="15.75">
      <c r="A232" s="39"/>
      <c r="C232" s="32"/>
      <c r="D232" s="32"/>
    </row>
    <row r="233" spans="1:4" ht="15.75">
      <c r="A233" s="39"/>
      <c r="C233" s="32"/>
      <c r="D233" s="32"/>
    </row>
    <row r="234" spans="1:4" ht="15.75">
      <c r="A234" s="39"/>
      <c r="C234" s="32"/>
      <c r="D234" s="32"/>
    </row>
    <row r="235" spans="1:4" ht="15.75">
      <c r="A235" s="39"/>
      <c r="C235" s="32"/>
      <c r="D235" s="32"/>
    </row>
    <row r="236" spans="1:4" ht="15.75">
      <c r="A236" s="39"/>
      <c r="C236" s="32"/>
      <c r="D236" s="32"/>
    </row>
    <row r="237" spans="1:4" ht="15.75">
      <c r="A237" s="39"/>
      <c r="C237" s="32"/>
      <c r="D237" s="32"/>
    </row>
    <row r="238" spans="1:4" ht="15.75">
      <c r="A238" s="39"/>
      <c r="C238" s="32"/>
      <c r="D238" s="32"/>
    </row>
    <row r="239" spans="1:4" ht="15.75">
      <c r="A239" s="39"/>
      <c r="C239" s="32"/>
      <c r="D239" s="32"/>
    </row>
    <row r="240" spans="1:4" ht="15.75">
      <c r="A240" s="39"/>
      <c r="C240" s="32"/>
      <c r="D240" s="32"/>
    </row>
    <row r="241" spans="1:4" ht="15.75">
      <c r="A241" s="39"/>
      <c r="C241" s="32"/>
      <c r="D241" s="32"/>
    </row>
    <row r="242" spans="1:4" ht="15.75">
      <c r="A242" s="39"/>
      <c r="C242" s="32"/>
      <c r="D242" s="32"/>
    </row>
    <row r="243" spans="1:4" ht="15.75">
      <c r="A243" s="39"/>
      <c r="C243" s="32"/>
      <c r="D243" s="32"/>
    </row>
    <row r="244" spans="1:4" ht="15.75">
      <c r="A244" s="39"/>
      <c r="C244" s="32"/>
      <c r="D244" s="32"/>
    </row>
    <row r="245" spans="1:4" ht="15.75">
      <c r="A245" s="39"/>
      <c r="C245" s="32"/>
      <c r="D245" s="32"/>
    </row>
    <row r="246" spans="1:4" ht="15.75">
      <c r="A246" s="39"/>
      <c r="C246" s="32"/>
      <c r="D246" s="32"/>
    </row>
    <row r="247" spans="1:4" ht="15.75">
      <c r="A247" s="39"/>
      <c r="C247" s="32"/>
      <c r="D247" s="32"/>
    </row>
    <row r="248" spans="1:4" ht="15.75">
      <c r="A248" s="39"/>
      <c r="C248" s="32"/>
      <c r="D248" s="32"/>
    </row>
    <row r="249" spans="1:4" ht="15.75">
      <c r="A249" s="39"/>
      <c r="C249" s="32"/>
      <c r="D249" s="32"/>
    </row>
    <row r="250" spans="1:4" ht="15.75">
      <c r="A250" s="39"/>
      <c r="C250" s="32"/>
      <c r="D250" s="32"/>
    </row>
    <row r="251" spans="1:4" ht="15.75">
      <c r="A251" s="39"/>
      <c r="C251" s="32"/>
      <c r="D251" s="32"/>
    </row>
    <row r="252" spans="1:4" ht="15.75">
      <c r="A252" s="39"/>
      <c r="C252" s="32"/>
      <c r="D252" s="32"/>
    </row>
    <row r="253" spans="1:4" ht="15.75">
      <c r="A253" s="39"/>
      <c r="C253" s="32"/>
      <c r="D253" s="32"/>
    </row>
    <row r="254" spans="1:4" ht="15.75">
      <c r="A254" s="39"/>
      <c r="C254" s="32"/>
      <c r="D254" s="32"/>
    </row>
    <row r="255" spans="1:4" ht="15.75">
      <c r="A255" s="39"/>
      <c r="C255" s="32"/>
      <c r="D255" s="32"/>
    </row>
    <row r="256" spans="1:4" ht="15.75">
      <c r="A256" s="39"/>
      <c r="C256" s="32"/>
      <c r="D256" s="32"/>
    </row>
    <row r="257" spans="1:4" ht="15.75">
      <c r="A257" s="39"/>
      <c r="C257" s="32"/>
      <c r="D257" s="32"/>
    </row>
    <row r="258" spans="1:4" ht="15.75">
      <c r="A258" s="39"/>
      <c r="C258" s="32"/>
      <c r="D258" s="32"/>
    </row>
    <row r="259" spans="1:4" ht="15.75">
      <c r="A259" s="39"/>
      <c r="C259" s="32"/>
      <c r="D259" s="32"/>
    </row>
    <row r="260" spans="1:4" ht="15.75">
      <c r="A260" s="39"/>
      <c r="C260" s="32"/>
      <c r="D260" s="32"/>
    </row>
    <row r="261" spans="1:4" ht="15.75">
      <c r="A261" s="39"/>
      <c r="C261" s="32"/>
      <c r="D261" s="32"/>
    </row>
    <row r="262" spans="1:4" ht="15.75">
      <c r="A262" s="39"/>
      <c r="C262" s="32"/>
      <c r="D262" s="32"/>
    </row>
    <row r="263" spans="1:4" ht="15.75">
      <c r="A263" s="39"/>
      <c r="C263" s="32"/>
      <c r="D263" s="32"/>
    </row>
    <row r="264" spans="1:4" ht="15.75">
      <c r="A264" s="39"/>
      <c r="C264" s="32"/>
      <c r="D264" s="32"/>
    </row>
    <row r="265" spans="1:4" ht="15.75">
      <c r="A265" s="39"/>
      <c r="C265" s="32"/>
      <c r="D265" s="32"/>
    </row>
    <row r="266" spans="1:4" ht="15.75">
      <c r="A266" s="39"/>
      <c r="C266" s="32"/>
      <c r="D266" s="32"/>
    </row>
    <row r="267" spans="1:4" ht="15.75">
      <c r="A267" s="39"/>
      <c r="C267" s="32"/>
      <c r="D267" s="32"/>
    </row>
    <row r="268" spans="1:4" ht="15.75">
      <c r="A268" s="39"/>
      <c r="C268" s="32"/>
      <c r="D268" s="32"/>
    </row>
    <row r="269" spans="1:4" ht="15.75">
      <c r="A269" s="39"/>
      <c r="C269" s="32"/>
      <c r="D269" s="32"/>
    </row>
    <row r="270" spans="1:4" ht="15.75">
      <c r="A270" s="39"/>
      <c r="C270" s="32"/>
      <c r="D270" s="32"/>
    </row>
    <row r="271" spans="1:4" ht="15.75">
      <c r="A271" s="39"/>
      <c r="C271" s="32"/>
      <c r="D271" s="32"/>
    </row>
    <row r="272" spans="1:4" ht="15.75">
      <c r="A272" s="39"/>
      <c r="C272" s="32"/>
      <c r="D272" s="32"/>
    </row>
    <row r="273" spans="1:4" ht="15.75">
      <c r="A273" s="39"/>
      <c r="C273" s="32"/>
      <c r="D273" s="32"/>
    </row>
    <row r="274" spans="1:4" ht="15.75">
      <c r="A274" s="39"/>
      <c r="C274" s="32"/>
      <c r="D274" s="32"/>
    </row>
    <row r="275" spans="1:4" ht="15.75">
      <c r="A275" s="39"/>
      <c r="C275" s="32"/>
      <c r="D275" s="32"/>
    </row>
    <row r="276" spans="1:4" ht="15.75">
      <c r="A276" s="39"/>
      <c r="C276" s="32"/>
      <c r="D276" s="32"/>
    </row>
    <row r="277" spans="1:4" ht="15.75">
      <c r="A277" s="39"/>
      <c r="C277" s="32"/>
      <c r="D277" s="32"/>
    </row>
    <row r="278" spans="1:4" ht="15.75">
      <c r="A278" s="39"/>
      <c r="C278" s="32"/>
      <c r="D278" s="32"/>
    </row>
    <row r="279" spans="1:4" ht="15.75">
      <c r="A279" s="39"/>
      <c r="C279" s="32"/>
      <c r="D279" s="32"/>
    </row>
    <row r="280" spans="1:4" ht="15.75">
      <c r="A280" s="39"/>
      <c r="C280" s="32"/>
      <c r="D280" s="32"/>
    </row>
    <row r="281" spans="1:4" ht="15.75">
      <c r="A281" s="39"/>
    </row>
    <row r="282" spans="1:4" ht="15.75">
      <c r="A282" s="39"/>
    </row>
    <row r="283" spans="1:4" ht="15.75">
      <c r="A283" s="39"/>
    </row>
    <row r="284" spans="1:4" ht="15.75">
      <c r="A284" s="39"/>
    </row>
    <row r="285" spans="1:4" ht="15.75">
      <c r="A285" s="39"/>
    </row>
    <row r="286" spans="1:4" ht="15.75">
      <c r="A286" s="39"/>
    </row>
    <row r="287" spans="1:4" ht="15.75">
      <c r="A287" s="39"/>
    </row>
    <row r="288" spans="1:4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</sheetData>
  <mergeCells count="4">
    <mergeCell ref="A2:F2"/>
    <mergeCell ref="A3:F3"/>
    <mergeCell ref="A4:F4"/>
    <mergeCell ref="A5:F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R647"/>
  <sheetViews>
    <sheetView topLeftCell="A17" zoomScale="75" zoomScaleNormal="78" workbookViewId="0">
      <selection activeCell="O47" sqref="O47"/>
    </sheetView>
  </sheetViews>
  <sheetFormatPr defaultRowHeight="12.75"/>
  <cols>
    <col min="1" max="1" width="37.7109375" style="317" customWidth="1"/>
    <col min="2" max="2" width="12.85546875" style="367" customWidth="1"/>
    <col min="3" max="15" width="13" style="367" customWidth="1"/>
    <col min="16" max="16" width="13" style="1131" customWidth="1"/>
    <col min="17" max="17" width="13.85546875" style="316" hidden="1" customWidth="1"/>
    <col min="18" max="18" width="2.5703125" style="316" customWidth="1"/>
    <col min="19" max="256" width="11.42578125" style="239" customWidth="1"/>
    <col min="257" max="16384" width="9.140625" style="239"/>
  </cols>
  <sheetData>
    <row r="1" spans="1:18" s="25" customFormat="1" ht="3.75" hidden="1" customHeight="1">
      <c r="A1" s="845"/>
      <c r="B1" s="668"/>
      <c r="C1" s="668"/>
      <c r="D1" s="668"/>
      <c r="E1" s="668"/>
      <c r="F1" s="668"/>
      <c r="G1" s="668"/>
      <c r="H1" s="668"/>
      <c r="I1" s="668"/>
      <c r="J1" s="668"/>
      <c r="K1" s="668"/>
      <c r="L1" s="668"/>
      <c r="M1" s="668"/>
      <c r="N1" s="668"/>
      <c r="O1" s="668"/>
      <c r="P1" s="668"/>
      <c r="Q1" s="364"/>
    </row>
    <row r="2" spans="1:18" s="25" customFormat="1" ht="39" customHeight="1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364"/>
    </row>
    <row r="3" spans="1:18" s="25" customFormat="1" ht="30" customHeight="1">
      <c r="A3" s="1251" t="s">
        <v>100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364"/>
    </row>
    <row r="4" spans="1:18" s="25" customFormat="1" ht="30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364"/>
    </row>
    <row r="5" spans="1:18" s="304" customFormat="1" ht="39" customHeight="1">
      <c r="A5" s="1263" t="s">
        <v>243</v>
      </c>
      <c r="B5" s="1263"/>
      <c r="C5" s="1263"/>
      <c r="D5" s="1263"/>
      <c r="E5" s="1263"/>
      <c r="F5" s="1263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340"/>
    </row>
    <row r="6" spans="1:18" ht="7.5" customHeight="1">
      <c r="A6" s="305"/>
      <c r="R6" s="239"/>
    </row>
    <row r="7" spans="1:18" ht="10.5" customHeight="1">
      <c r="A7" s="306"/>
      <c r="B7" s="788"/>
      <c r="C7" s="307"/>
      <c r="D7" s="307"/>
      <c r="E7" s="307"/>
      <c r="F7" s="307"/>
      <c r="G7" s="307"/>
      <c r="H7" s="789"/>
      <c r="I7" s="789"/>
      <c r="J7" s="789"/>
      <c r="K7" s="834"/>
      <c r="L7" s="834"/>
      <c r="M7" s="789"/>
      <c r="N7" s="789"/>
      <c r="O7" s="789"/>
      <c r="P7" s="789"/>
      <c r="Q7" s="615"/>
      <c r="R7" s="239"/>
    </row>
    <row r="8" spans="1:18" ht="51" customHeight="1">
      <c r="A8" s="322"/>
      <c r="B8" s="368" t="s">
        <v>244</v>
      </c>
      <c r="C8" s="368" t="s">
        <v>245</v>
      </c>
      <c r="D8" s="368" t="s">
        <v>246</v>
      </c>
      <c r="E8" s="368" t="s">
        <v>247</v>
      </c>
      <c r="F8" s="368" t="s">
        <v>248</v>
      </c>
      <c r="G8" s="368" t="s">
        <v>249</v>
      </c>
      <c r="H8" s="368" t="s">
        <v>250</v>
      </c>
      <c r="I8" s="368" t="s">
        <v>251</v>
      </c>
      <c r="J8" s="368" t="s">
        <v>252</v>
      </c>
      <c r="K8" s="368" t="s">
        <v>253</v>
      </c>
      <c r="L8" s="368" t="s">
        <v>254</v>
      </c>
      <c r="M8" s="368" t="s">
        <v>255</v>
      </c>
      <c r="N8" s="368" t="s">
        <v>256</v>
      </c>
      <c r="O8" s="368" t="s">
        <v>257</v>
      </c>
      <c r="P8" s="368" t="s">
        <v>258</v>
      </c>
      <c r="Q8" s="615" t="s">
        <v>115</v>
      </c>
      <c r="R8" s="239"/>
    </row>
    <row r="9" spans="1:18" ht="42.75" customHeight="1">
      <c r="A9" s="579" t="s">
        <v>117</v>
      </c>
      <c r="B9" s="547">
        <v>1257821.5268399999</v>
      </c>
      <c r="C9" s="547">
        <v>710482.54688000004</v>
      </c>
      <c r="D9" s="547">
        <v>333542.80067999999</v>
      </c>
      <c r="E9" s="547">
        <v>81441.043700000009</v>
      </c>
      <c r="F9" s="547">
        <v>180958.15021000002</v>
      </c>
      <c r="G9" s="547">
        <v>308858.43929000001</v>
      </c>
      <c r="H9" s="547">
        <v>186924.28281</v>
      </c>
      <c r="I9" s="547">
        <v>176410.25566999998</v>
      </c>
      <c r="J9" s="547">
        <v>152492.10016</v>
      </c>
      <c r="K9" s="547">
        <v>121013.96897</v>
      </c>
      <c r="L9" s="547">
        <v>96192.289550000001</v>
      </c>
      <c r="M9" s="547">
        <v>57175.311119999998</v>
      </c>
      <c r="N9" s="547">
        <v>208432.62675</v>
      </c>
      <c r="O9" s="547">
        <v>109102.33137999999</v>
      </c>
      <c r="P9" s="547">
        <v>71830.142439999996</v>
      </c>
      <c r="Q9" s="792">
        <v>6327902.7870699996</v>
      </c>
      <c r="R9" s="239"/>
    </row>
    <row r="10" spans="1:18" ht="27" customHeight="1">
      <c r="A10" s="579" t="s">
        <v>118</v>
      </c>
      <c r="B10" s="920">
        <v>27844.638309999998</v>
      </c>
      <c r="C10" s="920">
        <v>6817.3672900000001</v>
      </c>
      <c r="D10" s="920">
        <v>4048.7200600000001</v>
      </c>
      <c r="E10" s="920">
        <v>2351.3605600000001</v>
      </c>
      <c r="F10" s="920">
        <v>847.32245999999998</v>
      </c>
      <c r="G10" s="920">
        <v>3286.9027400000004</v>
      </c>
      <c r="H10" s="920">
        <v>2086.6016100000002</v>
      </c>
      <c r="I10" s="920">
        <v>1340.5357099999999</v>
      </c>
      <c r="J10" s="920">
        <v>578.37940000000003</v>
      </c>
      <c r="K10" s="920">
        <v>1411.8425500000001</v>
      </c>
      <c r="L10" s="920">
        <v>1738.4068</v>
      </c>
      <c r="M10" s="920">
        <v>608.14808999999991</v>
      </c>
      <c r="N10" s="920">
        <v>2798.9737</v>
      </c>
      <c r="O10" s="920">
        <v>1128.22225</v>
      </c>
      <c r="P10" s="920">
        <v>459.74594999999999</v>
      </c>
      <c r="Q10" s="792">
        <v>-91660.122489999994</v>
      </c>
      <c r="R10" s="239"/>
    </row>
    <row r="11" spans="1:18" ht="42.75" customHeight="1">
      <c r="A11" s="579" t="s">
        <v>119</v>
      </c>
      <c r="B11" s="547">
        <v>26872.718260000001</v>
      </c>
      <c r="C11" s="547">
        <v>31916.144829999997</v>
      </c>
      <c r="D11" s="547">
        <v>14551.20428</v>
      </c>
      <c r="E11" s="547">
        <v>3658.5951299999997</v>
      </c>
      <c r="F11" s="547">
        <v>2720.8575900000001</v>
      </c>
      <c r="G11" s="547">
        <v>3955.4461900000001</v>
      </c>
      <c r="H11" s="547">
        <v>2484.23297</v>
      </c>
      <c r="I11" s="547">
        <v>2480.99935</v>
      </c>
      <c r="J11" s="547">
        <v>809.24398999999994</v>
      </c>
      <c r="K11" s="547">
        <v>508.16060999999996</v>
      </c>
      <c r="L11" s="547">
        <v>1975.5183100000002</v>
      </c>
      <c r="M11" s="547">
        <v>1406.7709199999999</v>
      </c>
      <c r="N11" s="547">
        <v>3750.6574300000002</v>
      </c>
      <c r="O11" s="547">
        <v>848.91948000000002</v>
      </c>
      <c r="P11" s="547">
        <v>2745.5282900000002</v>
      </c>
      <c r="Q11" s="792">
        <v>147168.65515000001</v>
      </c>
      <c r="R11" s="239"/>
    </row>
    <row r="12" spans="1:18" ht="27" customHeight="1">
      <c r="A12" s="579" t="s">
        <v>120</v>
      </c>
      <c r="B12" s="920">
        <v>1883.7454</v>
      </c>
      <c r="C12" s="920">
        <v>1094.85303</v>
      </c>
      <c r="D12" s="920">
        <v>450.50082000000003</v>
      </c>
      <c r="E12" s="920">
        <v>234.60353000000001</v>
      </c>
      <c r="F12" s="920">
        <v>107.70933000000001</v>
      </c>
      <c r="G12" s="920">
        <v>149.35028</v>
      </c>
      <c r="H12" s="920">
        <v>99.794970000000006</v>
      </c>
      <c r="I12" s="920">
        <v>98.411240000000006</v>
      </c>
      <c r="J12" s="920">
        <v>20.04035</v>
      </c>
      <c r="K12" s="920">
        <v>19.16752</v>
      </c>
      <c r="L12" s="920">
        <v>124.91345</v>
      </c>
      <c r="M12" s="920">
        <v>65.292249999999996</v>
      </c>
      <c r="N12" s="920">
        <v>174.88207999999997</v>
      </c>
      <c r="O12" s="920">
        <v>32.910379999999996</v>
      </c>
      <c r="P12" s="920">
        <v>106.65028</v>
      </c>
      <c r="Q12" s="792">
        <v>-6565.9668499999998</v>
      </c>
      <c r="R12" s="239"/>
    </row>
    <row r="13" spans="1:18" ht="42.75" customHeight="1">
      <c r="A13" s="579" t="s">
        <v>121</v>
      </c>
      <c r="B13" s="547">
        <v>4474.6285699999999</v>
      </c>
      <c r="C13" s="547">
        <v>10171.86831</v>
      </c>
      <c r="D13" s="547">
        <v>4495.4154600000002</v>
      </c>
      <c r="E13" s="547">
        <v>143.87163000000001</v>
      </c>
      <c r="F13" s="547">
        <v>2585.52232</v>
      </c>
      <c r="G13" s="547">
        <v>1078.20758</v>
      </c>
      <c r="H13" s="547">
        <v>2123.1977999999999</v>
      </c>
      <c r="I13" s="547">
        <v>1266.61095</v>
      </c>
      <c r="J13" s="547">
        <v>376.30662000000001</v>
      </c>
      <c r="K13" s="547">
        <v>69.458399999999997</v>
      </c>
      <c r="L13" s="547">
        <v>1056.8083100000001</v>
      </c>
      <c r="M13" s="547">
        <v>207.40957999999998</v>
      </c>
      <c r="N13" s="547">
        <v>631.83488</v>
      </c>
      <c r="O13" s="547">
        <v>941.84321</v>
      </c>
      <c r="P13" s="547">
        <v>439.32436999999999</v>
      </c>
      <c r="Q13" s="792">
        <v>38521.192159999999</v>
      </c>
      <c r="R13" s="239"/>
    </row>
    <row r="14" spans="1:18" ht="27" customHeight="1">
      <c r="A14" s="579" t="s">
        <v>122</v>
      </c>
      <c r="B14" s="920">
        <v>965.03105000000005</v>
      </c>
      <c r="C14" s="920">
        <v>1277.9069299999999</v>
      </c>
      <c r="D14" s="920">
        <v>496.05851000000001</v>
      </c>
      <c r="E14" s="920">
        <v>15.83178</v>
      </c>
      <c r="F14" s="920">
        <v>351.92025000000001</v>
      </c>
      <c r="G14" s="920">
        <v>148.05910999999998</v>
      </c>
      <c r="H14" s="920">
        <v>255.66872000000001</v>
      </c>
      <c r="I14" s="920">
        <v>148.28618</v>
      </c>
      <c r="J14" s="920">
        <v>64.412300000000002</v>
      </c>
      <c r="K14" s="920">
        <v>13.891690000000001</v>
      </c>
      <c r="L14" s="920">
        <v>155.58114</v>
      </c>
      <c r="M14" s="920">
        <v>41.481929999999998</v>
      </c>
      <c r="N14" s="920">
        <v>87.656999999999996</v>
      </c>
      <c r="O14" s="920">
        <v>122.92491</v>
      </c>
      <c r="P14" s="920">
        <v>60.044750000000001</v>
      </c>
      <c r="Q14" s="792">
        <v>-5532.8079500000003</v>
      </c>
      <c r="R14" s="239"/>
    </row>
    <row r="15" spans="1:18" ht="42.75" customHeight="1">
      <c r="A15" s="579" t="s">
        <v>123</v>
      </c>
      <c r="B15" s="547">
        <v>768.63975000000005</v>
      </c>
      <c r="C15" s="547">
        <v>609.24077</v>
      </c>
      <c r="D15" s="547">
        <v>1317.36049</v>
      </c>
      <c r="E15" s="547">
        <v>37.126800000000003</v>
      </c>
      <c r="F15" s="547">
        <v>649.86077</v>
      </c>
      <c r="G15" s="547">
        <v>1040.9125799999999</v>
      </c>
      <c r="H15" s="547">
        <v>73.486490000000003</v>
      </c>
      <c r="I15" s="547">
        <v>33.379779999999997</v>
      </c>
      <c r="J15" s="547">
        <v>1.82656</v>
      </c>
      <c r="K15" s="547">
        <v>195.38085000000001</v>
      </c>
      <c r="L15" s="547">
        <v>372.83390000000003</v>
      </c>
      <c r="M15" s="547">
        <v>75.878169999999997</v>
      </c>
      <c r="N15" s="547">
        <v>438.48471000000001</v>
      </c>
      <c r="O15" s="547">
        <v>0</v>
      </c>
      <c r="P15" s="547">
        <v>0</v>
      </c>
      <c r="Q15" s="792">
        <v>8108.4309400000002</v>
      </c>
      <c r="R15" s="239"/>
    </row>
    <row r="16" spans="1:18" ht="27" customHeight="1">
      <c r="A16" s="579" t="s">
        <v>124</v>
      </c>
      <c r="B16" s="920">
        <v>306.33204999999998</v>
      </c>
      <c r="C16" s="920">
        <v>258.35856999999999</v>
      </c>
      <c r="D16" s="920">
        <v>382.27421999999996</v>
      </c>
      <c r="E16" s="920">
        <v>18.563400000000001</v>
      </c>
      <c r="F16" s="920">
        <v>177.67520000000002</v>
      </c>
      <c r="G16" s="920">
        <v>260.59089</v>
      </c>
      <c r="H16" s="920">
        <v>36.743259999999999</v>
      </c>
      <c r="I16" s="920">
        <v>8.8697199999999992</v>
      </c>
      <c r="J16" s="920">
        <v>0.91327999999999998</v>
      </c>
      <c r="K16" s="920">
        <v>58.980290000000004</v>
      </c>
      <c r="L16" s="920">
        <v>142.92863</v>
      </c>
      <c r="M16" s="920">
        <v>37.939089999999993</v>
      </c>
      <c r="N16" s="920">
        <v>189.06004000000001</v>
      </c>
      <c r="O16" s="920">
        <v>0</v>
      </c>
      <c r="P16" s="920">
        <v>0</v>
      </c>
      <c r="Q16" s="792">
        <v>-2902.3333199999997</v>
      </c>
      <c r="R16" s="239"/>
    </row>
    <row r="17" spans="1:18" ht="42.75" customHeight="1">
      <c r="A17" s="579" t="s">
        <v>125</v>
      </c>
      <c r="B17" s="547">
        <v>3564.9235800000001</v>
      </c>
      <c r="C17" s="547">
        <v>1919.60151</v>
      </c>
      <c r="D17" s="547">
        <v>840.03006000000005</v>
      </c>
      <c r="E17" s="547">
        <v>65.487489999999994</v>
      </c>
      <c r="F17" s="547">
        <v>516.45760999999993</v>
      </c>
      <c r="G17" s="547">
        <v>170.39473000000001</v>
      </c>
      <c r="H17" s="547">
        <v>639.84653000000003</v>
      </c>
      <c r="I17" s="547">
        <v>240.12093999999999</v>
      </c>
      <c r="J17" s="547">
        <v>100.67555</v>
      </c>
      <c r="K17" s="547">
        <v>128.05042</v>
      </c>
      <c r="L17" s="547">
        <v>73.735240000000005</v>
      </c>
      <c r="M17" s="547">
        <v>36.829449999999994</v>
      </c>
      <c r="N17" s="547">
        <v>399.16184000000004</v>
      </c>
      <c r="O17" s="547">
        <v>144.16938000000002</v>
      </c>
      <c r="P17" s="547">
        <v>226.60828000000001</v>
      </c>
      <c r="Q17" s="792">
        <v>12446.993960000002</v>
      </c>
      <c r="R17" s="239"/>
    </row>
    <row r="18" spans="1:18" ht="27" customHeight="1">
      <c r="A18" s="579" t="s">
        <v>126</v>
      </c>
      <c r="B18" s="920">
        <v>2167.0279300000002</v>
      </c>
      <c r="C18" s="920">
        <v>1117.57277</v>
      </c>
      <c r="D18" s="920">
        <v>387.34728999999999</v>
      </c>
      <c r="E18" s="920">
        <v>52.390010000000004</v>
      </c>
      <c r="F18" s="920">
        <v>333.16629</v>
      </c>
      <c r="G18" s="920">
        <v>109.41777</v>
      </c>
      <c r="H18" s="920">
        <v>302.65323000000001</v>
      </c>
      <c r="I18" s="920">
        <v>111.49514000000001</v>
      </c>
      <c r="J18" s="920">
        <v>80.540429999999986</v>
      </c>
      <c r="K18" s="920">
        <v>102.44033999999999</v>
      </c>
      <c r="L18" s="920">
        <v>58.988199999999999</v>
      </c>
      <c r="M18" s="920">
        <v>29.463560000000001</v>
      </c>
      <c r="N18" s="920">
        <v>244.35612</v>
      </c>
      <c r="O18" s="920">
        <v>115.33551</v>
      </c>
      <c r="P18" s="920">
        <v>169.22897</v>
      </c>
      <c r="Q18" s="792">
        <v>-7530.4848200000006</v>
      </c>
      <c r="R18" s="239"/>
    </row>
    <row r="19" spans="1:18" ht="42.75" customHeight="1">
      <c r="A19" s="579" t="s">
        <v>127</v>
      </c>
      <c r="B19" s="547">
        <v>29854.773109999998</v>
      </c>
      <c r="C19" s="547">
        <v>23968.363239999999</v>
      </c>
      <c r="D19" s="547">
        <v>18435.14112</v>
      </c>
      <c r="E19" s="547">
        <v>3943.0614700000001</v>
      </c>
      <c r="F19" s="547">
        <v>5717.7734400000008</v>
      </c>
      <c r="G19" s="547">
        <v>14321.731320000001</v>
      </c>
      <c r="H19" s="547">
        <v>6487.1567300000006</v>
      </c>
      <c r="I19" s="547">
        <v>3093.9468199999997</v>
      </c>
      <c r="J19" s="547">
        <v>6533.5046600000005</v>
      </c>
      <c r="K19" s="547">
        <v>1499.15434</v>
      </c>
      <c r="L19" s="547">
        <v>457.30324000000002</v>
      </c>
      <c r="M19" s="547">
        <v>1655.61726</v>
      </c>
      <c r="N19" s="547">
        <v>1964.08473</v>
      </c>
      <c r="O19" s="547">
        <v>1995.6614500000001</v>
      </c>
      <c r="P19" s="547">
        <v>1545.58744</v>
      </c>
      <c r="Q19" s="792">
        <v>154388.1127</v>
      </c>
      <c r="R19" s="239"/>
    </row>
    <row r="20" spans="1:18" ht="27" customHeight="1">
      <c r="A20" s="579" t="s">
        <v>128</v>
      </c>
      <c r="B20" s="920">
        <v>22668.43404</v>
      </c>
      <c r="C20" s="920">
        <v>18160.091069999999</v>
      </c>
      <c r="D20" s="920">
        <v>11211.98451</v>
      </c>
      <c r="E20" s="920">
        <v>3281.7257200000004</v>
      </c>
      <c r="F20" s="920">
        <v>4032.6395899999998</v>
      </c>
      <c r="G20" s="920">
        <v>9163.7703000000001</v>
      </c>
      <c r="H20" s="920">
        <v>4261.5960100000002</v>
      </c>
      <c r="I20" s="920">
        <v>2290.2038399999997</v>
      </c>
      <c r="J20" s="920">
        <v>6191.9014400000005</v>
      </c>
      <c r="K20" s="920">
        <v>1287.31402</v>
      </c>
      <c r="L20" s="920">
        <v>373.03601000000003</v>
      </c>
      <c r="M20" s="920">
        <v>1377.7647400000001</v>
      </c>
      <c r="N20" s="920">
        <v>1588.9725600000002</v>
      </c>
      <c r="O20" s="920">
        <v>1665.9674199999999</v>
      </c>
      <c r="P20" s="920">
        <v>1362.0240100000001</v>
      </c>
      <c r="Q20" s="792">
        <v>-115636.64169</v>
      </c>
      <c r="R20" s="239"/>
    </row>
    <row r="21" spans="1:18" ht="55.5" customHeight="1">
      <c r="A21" s="921" t="s">
        <v>129</v>
      </c>
      <c r="B21" s="795">
        <v>1323357.2101099999</v>
      </c>
      <c r="C21" s="795">
        <v>779067.76554000005</v>
      </c>
      <c r="D21" s="795">
        <v>373181.95208999998</v>
      </c>
      <c r="E21" s="795">
        <v>89289.186220000003</v>
      </c>
      <c r="F21" s="795">
        <v>193148.62194000001</v>
      </c>
      <c r="G21" s="795">
        <v>329425.13169000001</v>
      </c>
      <c r="H21" s="795">
        <v>198732.20333000002</v>
      </c>
      <c r="I21" s="795">
        <v>183525.31350999998</v>
      </c>
      <c r="J21" s="795">
        <v>160313.65753999999</v>
      </c>
      <c r="K21" s="795">
        <v>123414.17359000001</v>
      </c>
      <c r="L21" s="795">
        <v>100128.48854999998</v>
      </c>
      <c r="M21" s="795">
        <v>60557.816500000001</v>
      </c>
      <c r="N21" s="795">
        <v>215616.85033999998</v>
      </c>
      <c r="O21" s="795">
        <v>113032.9249</v>
      </c>
      <c r="P21" s="795">
        <v>76787.190820000003</v>
      </c>
      <c r="Q21" s="581">
        <f>Q9+Q11+Q13+Q15+Q17+Q19</f>
        <v>6688536.1719800001</v>
      </c>
      <c r="R21" s="239"/>
    </row>
    <row r="22" spans="1:18" ht="55.5" customHeight="1">
      <c r="A22" s="829" t="s">
        <v>259</v>
      </c>
      <c r="B22" s="1132">
        <v>55835.208780000001</v>
      </c>
      <c r="C22" s="1132">
        <v>28726.149659999999</v>
      </c>
      <c r="D22" s="1132">
        <v>16976.885409999999</v>
      </c>
      <c r="E22" s="1132">
        <v>5954.4750000000004</v>
      </c>
      <c r="F22" s="1132">
        <v>5850.4331199999997</v>
      </c>
      <c r="G22" s="1132">
        <v>13118.091090000002</v>
      </c>
      <c r="H22" s="1132">
        <v>7043.0578000000005</v>
      </c>
      <c r="I22" s="1132">
        <v>3997.8018299999994</v>
      </c>
      <c r="J22" s="1132">
        <v>6936.1872000000003</v>
      </c>
      <c r="K22" s="1132">
        <v>2893.6364100000001</v>
      </c>
      <c r="L22" s="1132">
        <v>2593.8542299999999</v>
      </c>
      <c r="M22" s="1132">
        <v>2160.0896600000001</v>
      </c>
      <c r="N22" s="1132">
        <v>5083.9014999999999</v>
      </c>
      <c r="O22" s="1132">
        <v>3065.3604700000001</v>
      </c>
      <c r="P22" s="1132">
        <v>2157.6939600000001</v>
      </c>
      <c r="Q22" s="581">
        <f>Q10+Q12+Q14+Q16+Q18+Q20</f>
        <v>-229828.35712</v>
      </c>
      <c r="R22" s="239"/>
    </row>
    <row r="23" spans="1:18" s="5" customFormat="1" ht="55.5" customHeight="1" thickBot="1">
      <c r="A23" s="923" t="s">
        <v>260</v>
      </c>
      <c r="B23" s="924">
        <v>0.19785453439780798</v>
      </c>
      <c r="C23" s="924">
        <v>0.11647806717465557</v>
      </c>
      <c r="D23" s="924">
        <v>5.5794263870973033E-2</v>
      </c>
      <c r="E23" s="924">
        <v>1.3349585607992282E-2</v>
      </c>
      <c r="F23" s="924">
        <v>2.887756258972618E-2</v>
      </c>
      <c r="G23" s="924">
        <v>4.9252201560940449E-2</v>
      </c>
      <c r="H23" s="924">
        <v>2.9712361302991885E-2</v>
      </c>
      <c r="I23" s="924">
        <v>2.7438786124658301E-2</v>
      </c>
      <c r="J23" s="924">
        <v>2.3968422001154028E-2</v>
      </c>
      <c r="K23" s="924">
        <v>1.8451596943889419E-2</v>
      </c>
      <c r="L23" s="924">
        <v>1.4970164767810332E-2</v>
      </c>
      <c r="M23" s="924">
        <v>9.0539715930209493E-3</v>
      </c>
      <c r="N23" s="924">
        <v>3.2236777195475817E-2</v>
      </c>
      <c r="O23" s="924">
        <v>1.6899501175387827E-2</v>
      </c>
      <c r="P23" s="924">
        <v>1.1480417963751368E-2</v>
      </c>
      <c r="Q23" s="925"/>
    </row>
    <row r="24" spans="1:18" ht="15" customHeight="1">
      <c r="A24" s="926" t="s">
        <v>132</v>
      </c>
      <c r="B24" s="1133"/>
      <c r="C24" s="863"/>
      <c r="D24" s="863"/>
      <c r="E24" s="863"/>
      <c r="F24" s="863"/>
      <c r="G24" s="863"/>
      <c r="H24" s="863"/>
      <c r="I24" s="863"/>
      <c r="J24" s="863"/>
      <c r="K24" s="863"/>
      <c r="L24" s="863"/>
      <c r="M24" s="863"/>
      <c r="N24" s="863"/>
      <c r="O24" s="863"/>
      <c r="P24" s="1134"/>
      <c r="Q24" s="801"/>
      <c r="R24" s="239"/>
    </row>
    <row r="25" spans="1:18" ht="72" customHeight="1">
      <c r="A25" s="1255" t="s">
        <v>261</v>
      </c>
      <c r="B25" s="1262"/>
      <c r="C25" s="1262"/>
      <c r="D25" s="1262"/>
      <c r="E25" s="1262"/>
      <c r="F25" s="1262"/>
      <c r="G25" s="1262"/>
      <c r="H25" s="1262"/>
      <c r="I25" s="1262"/>
      <c r="J25" s="1262"/>
      <c r="K25" s="1262"/>
      <c r="L25" s="1264"/>
      <c r="M25" s="1264"/>
      <c r="N25" s="1264"/>
      <c r="O25" s="1264"/>
      <c r="P25" s="1264"/>
      <c r="Q25" s="801"/>
      <c r="R25" s="239"/>
    </row>
    <row r="26" spans="1:18" ht="55.5" customHeight="1">
      <c r="A26" s="1255" t="s">
        <v>262</v>
      </c>
      <c r="B26" s="1262"/>
      <c r="C26" s="1262"/>
      <c r="D26" s="1262"/>
      <c r="E26" s="1262"/>
      <c r="F26" s="1262"/>
      <c r="G26" s="1262"/>
      <c r="H26" s="1262"/>
      <c r="I26" s="1262"/>
      <c r="J26" s="1262"/>
      <c r="K26" s="1262"/>
      <c r="L26" s="1262"/>
      <c r="M26" s="1262"/>
      <c r="N26" s="1262"/>
      <c r="O26" s="1262"/>
      <c r="P26" s="1262"/>
      <c r="Q26" s="662"/>
      <c r="R26" s="239"/>
    </row>
    <row r="27" spans="1:18" ht="13.5" customHeight="1">
      <c r="A27" s="926" t="s">
        <v>133</v>
      </c>
      <c r="B27" s="1135"/>
      <c r="C27" s="865"/>
      <c r="D27" s="865"/>
      <c r="E27" s="865"/>
      <c r="F27" s="865"/>
      <c r="G27" s="865"/>
      <c r="H27" s="1136"/>
      <c r="I27" s="1136"/>
      <c r="J27" s="1136"/>
      <c r="K27" s="1136"/>
      <c r="L27" s="1136"/>
      <c r="M27" s="1136"/>
      <c r="N27" s="1136"/>
      <c r="O27" s="1136"/>
      <c r="P27" s="1134"/>
      <c r="Q27" s="662"/>
      <c r="R27" s="239"/>
    </row>
    <row r="28" spans="1:18" ht="9" customHeight="1">
      <c r="A28" s="33"/>
      <c r="C28" s="30"/>
      <c r="D28" s="30"/>
      <c r="E28" s="30"/>
      <c r="F28" s="30"/>
      <c r="G28" s="30"/>
      <c r="H28" s="377"/>
      <c r="I28" s="377"/>
      <c r="J28" s="377"/>
      <c r="K28" s="377"/>
      <c r="L28" s="377"/>
      <c r="M28" s="377"/>
      <c r="N28" s="377"/>
      <c r="O28" s="377"/>
      <c r="P28" s="1137"/>
      <c r="Q28" s="662"/>
      <c r="R28" s="239"/>
    </row>
    <row r="29" spans="1:18" ht="9" customHeight="1">
      <c r="A29" s="31"/>
      <c r="C29" s="30"/>
      <c r="D29" s="30"/>
      <c r="E29" s="30"/>
      <c r="F29" s="30"/>
      <c r="G29" s="30"/>
      <c r="H29" s="377"/>
      <c r="I29" s="377"/>
      <c r="J29" s="377"/>
      <c r="K29" s="377"/>
      <c r="L29" s="377"/>
      <c r="M29" s="377"/>
      <c r="N29" s="377"/>
      <c r="O29" s="377"/>
      <c r="P29" s="1137"/>
      <c r="Q29" s="662"/>
      <c r="R29" s="239"/>
    </row>
    <row r="30" spans="1:18" ht="9" customHeight="1">
      <c r="A30" s="31"/>
      <c r="C30" s="30"/>
      <c r="D30" s="30"/>
      <c r="E30" s="30"/>
      <c r="F30" s="30"/>
      <c r="G30" s="30"/>
      <c r="H30" s="377"/>
      <c r="I30" s="377"/>
      <c r="J30" s="377"/>
      <c r="K30" s="377"/>
      <c r="L30" s="377"/>
      <c r="M30" s="377"/>
      <c r="N30" s="377"/>
      <c r="O30" s="377"/>
      <c r="P30" s="1137"/>
      <c r="Q30" s="662"/>
      <c r="R30" s="239"/>
    </row>
    <row r="31" spans="1:18" ht="9" customHeight="1">
      <c r="A31" s="31"/>
      <c r="B31" s="378"/>
      <c r="C31" s="30"/>
      <c r="D31" s="30"/>
      <c r="E31" s="30"/>
      <c r="F31" s="30"/>
      <c r="G31" s="30"/>
      <c r="H31" s="377"/>
      <c r="I31" s="377"/>
      <c r="J31" s="377"/>
      <c r="K31" s="377"/>
      <c r="L31" s="377"/>
      <c r="M31" s="377"/>
      <c r="N31" s="377"/>
      <c r="O31" s="377"/>
      <c r="P31" s="377"/>
      <c r="Q31" s="662"/>
      <c r="R31" s="239"/>
    </row>
    <row r="32" spans="1:18" ht="9" customHeight="1">
      <c r="A32" s="31"/>
      <c r="B32" s="378"/>
      <c r="C32" s="30"/>
      <c r="D32" s="30"/>
      <c r="E32" s="30"/>
      <c r="F32" s="30"/>
      <c r="G32" s="30"/>
      <c r="H32" s="377"/>
      <c r="I32" s="377"/>
      <c r="J32" s="377"/>
      <c r="K32" s="377"/>
      <c r="L32" s="377"/>
      <c r="M32" s="377"/>
      <c r="N32" s="377"/>
      <c r="O32" s="377"/>
      <c r="P32" s="377"/>
      <c r="Q32" s="662"/>
      <c r="R32" s="239"/>
    </row>
    <row r="33" spans="1:18" ht="9" customHeight="1">
      <c r="A33" s="31"/>
      <c r="B33" s="378"/>
      <c r="C33" s="30"/>
      <c r="D33" s="30"/>
      <c r="E33" s="30"/>
      <c r="F33" s="30"/>
      <c r="G33" s="30"/>
      <c r="H33" s="377"/>
      <c r="I33" s="377"/>
      <c r="J33" s="377"/>
      <c r="K33" s="377"/>
      <c r="L33" s="377"/>
      <c r="M33" s="377"/>
      <c r="N33" s="377"/>
      <c r="O33" s="377"/>
      <c r="P33" s="377"/>
      <c r="Q33" s="662"/>
      <c r="R33" s="239"/>
    </row>
    <row r="34" spans="1:18" ht="9" customHeight="1">
      <c r="A34" s="315"/>
      <c r="B34" s="378"/>
      <c r="C34" s="30"/>
      <c r="D34" s="30"/>
      <c r="E34" s="30"/>
      <c r="F34" s="30"/>
      <c r="G34" s="30"/>
      <c r="H34" s="377"/>
      <c r="I34" s="377"/>
      <c r="J34" s="377"/>
      <c r="K34" s="377"/>
      <c r="L34" s="377"/>
      <c r="M34" s="377"/>
      <c r="N34" s="377"/>
      <c r="O34" s="377"/>
      <c r="P34" s="377"/>
      <c r="Q34" s="662"/>
      <c r="R34" s="239"/>
    </row>
    <row r="35" spans="1:18" ht="9" customHeight="1">
      <c r="A35" s="31"/>
      <c r="B35" s="378"/>
      <c r="C35" s="30"/>
      <c r="D35" s="30"/>
      <c r="E35" s="30"/>
      <c r="F35" s="30"/>
      <c r="G35" s="30"/>
      <c r="H35" s="377"/>
      <c r="I35" s="377"/>
      <c r="J35" s="377"/>
      <c r="K35" s="377"/>
      <c r="L35" s="377"/>
      <c r="M35" s="377"/>
      <c r="N35" s="377"/>
      <c r="O35" s="377"/>
      <c r="P35" s="377"/>
      <c r="Q35" s="662"/>
      <c r="R35" s="239"/>
    </row>
    <row r="36" spans="1:18" ht="9" customHeight="1">
      <c r="A36" s="31"/>
      <c r="B36" s="378"/>
      <c r="C36" s="30"/>
      <c r="D36" s="30"/>
      <c r="E36" s="30"/>
      <c r="F36" s="30"/>
      <c r="G36" s="30"/>
      <c r="H36" s="377"/>
      <c r="I36" s="377"/>
      <c r="J36" s="377"/>
      <c r="K36" s="377"/>
      <c r="L36" s="377"/>
      <c r="M36" s="377"/>
      <c r="N36" s="377"/>
      <c r="O36" s="377"/>
      <c r="P36" s="377"/>
      <c r="Q36" s="662"/>
      <c r="R36" s="239"/>
    </row>
    <row r="37" spans="1:18" ht="9" customHeight="1">
      <c r="A37" s="31"/>
      <c r="B37" s="378"/>
      <c r="C37" s="30"/>
      <c r="D37" s="30"/>
      <c r="E37" s="30"/>
      <c r="F37" s="30"/>
      <c r="G37" s="30"/>
      <c r="H37" s="377"/>
      <c r="I37" s="377"/>
      <c r="J37" s="377"/>
      <c r="K37" s="377"/>
      <c r="L37" s="377"/>
      <c r="M37" s="377"/>
      <c r="N37" s="377"/>
      <c r="O37" s="377"/>
      <c r="P37" s="377"/>
      <c r="Q37" s="662"/>
      <c r="R37" s="239"/>
    </row>
    <row r="38" spans="1:18" ht="9" customHeight="1">
      <c r="A38" s="31"/>
      <c r="C38" s="30"/>
      <c r="D38" s="30"/>
      <c r="E38" s="30"/>
      <c r="F38" s="30"/>
      <c r="G38" s="30"/>
      <c r="H38" s="377"/>
      <c r="I38" s="377"/>
      <c r="J38" s="377"/>
      <c r="K38" s="377"/>
      <c r="L38" s="377"/>
      <c r="M38" s="377"/>
      <c r="N38" s="377"/>
      <c r="O38" s="377"/>
      <c r="P38" s="377"/>
      <c r="Q38" s="662"/>
      <c r="R38" s="239"/>
    </row>
    <row r="39" spans="1:18" ht="9" customHeight="1">
      <c r="A39" s="31"/>
      <c r="C39" s="30"/>
      <c r="D39" s="30"/>
      <c r="E39" s="30"/>
      <c r="F39" s="30"/>
      <c r="G39" s="30"/>
      <c r="H39" s="377"/>
      <c r="I39" s="377"/>
      <c r="J39" s="377"/>
      <c r="K39" s="377"/>
      <c r="L39" s="377"/>
      <c r="M39" s="377"/>
      <c r="N39" s="377"/>
      <c r="O39" s="377"/>
      <c r="P39" s="377"/>
      <c r="Q39" s="662"/>
      <c r="R39" s="239"/>
    </row>
    <row r="40" spans="1:18" ht="9" customHeight="1">
      <c r="A40" s="315"/>
      <c r="C40" s="30"/>
      <c r="D40" s="30"/>
      <c r="E40" s="30"/>
      <c r="F40" s="30"/>
      <c r="G40" s="30"/>
      <c r="H40" s="377"/>
      <c r="I40" s="377"/>
      <c r="J40" s="377"/>
      <c r="K40" s="377"/>
      <c r="L40" s="377"/>
      <c r="M40" s="377"/>
      <c r="N40" s="377"/>
      <c r="O40" s="377"/>
      <c r="P40" s="377"/>
      <c r="Q40" s="662"/>
      <c r="R40" s="239"/>
    </row>
    <row r="41" spans="1:18" ht="9" customHeight="1">
      <c r="A41" s="31"/>
      <c r="C41" s="30"/>
      <c r="D41" s="30"/>
      <c r="E41" s="30"/>
      <c r="F41" s="30"/>
      <c r="G41" s="30"/>
      <c r="H41" s="377"/>
      <c r="I41" s="377"/>
      <c r="J41" s="377"/>
      <c r="K41" s="377"/>
      <c r="L41" s="377"/>
      <c r="M41" s="377"/>
      <c r="N41" s="377"/>
      <c r="O41" s="377"/>
      <c r="P41" s="377"/>
      <c r="Q41" s="662"/>
      <c r="R41" s="239"/>
    </row>
    <row r="42" spans="1:18" ht="9" customHeight="1">
      <c r="A42" s="31"/>
      <c r="C42" s="30"/>
      <c r="D42" s="30"/>
      <c r="E42" s="30"/>
      <c r="F42" s="30"/>
      <c r="G42" s="30"/>
      <c r="H42" s="377"/>
      <c r="I42" s="377"/>
      <c r="J42" s="377"/>
      <c r="K42" s="377"/>
      <c r="L42" s="377"/>
      <c r="M42" s="377"/>
      <c r="N42" s="377"/>
      <c r="O42" s="377"/>
      <c r="P42" s="377"/>
      <c r="Q42" s="662"/>
      <c r="R42" s="239"/>
    </row>
    <row r="43" spans="1:18" ht="9" customHeight="1">
      <c r="A43" s="31"/>
      <c r="C43" s="30"/>
      <c r="D43" s="30"/>
      <c r="E43" s="30"/>
      <c r="F43" s="30"/>
      <c r="G43" s="30"/>
      <c r="H43" s="377"/>
      <c r="I43" s="377"/>
      <c r="J43" s="377"/>
      <c r="K43" s="377"/>
      <c r="L43" s="377"/>
      <c r="M43" s="377"/>
      <c r="N43" s="377"/>
      <c r="O43" s="377"/>
      <c r="P43" s="377"/>
      <c r="Q43" s="662"/>
      <c r="R43" s="239"/>
    </row>
    <row r="44" spans="1:18" ht="9" customHeight="1">
      <c r="A44" s="31"/>
      <c r="C44" s="30"/>
      <c r="D44" s="30"/>
      <c r="E44" s="30"/>
      <c r="F44" s="30"/>
      <c r="G44" s="30"/>
      <c r="H44" s="377"/>
      <c r="I44" s="377"/>
      <c r="J44" s="377"/>
      <c r="K44" s="377"/>
      <c r="L44" s="377"/>
      <c r="M44" s="377"/>
      <c r="N44" s="377"/>
      <c r="O44" s="377"/>
      <c r="P44" s="377"/>
      <c r="Q44" s="662"/>
      <c r="R44" s="239"/>
    </row>
    <row r="45" spans="1:18" ht="9" customHeight="1">
      <c r="A45" s="31"/>
      <c r="C45" s="30"/>
      <c r="D45" s="30"/>
      <c r="E45" s="30"/>
      <c r="F45" s="30"/>
      <c r="G45" s="30"/>
      <c r="H45" s="377"/>
      <c r="I45" s="377"/>
      <c r="J45" s="377"/>
      <c r="K45" s="377"/>
      <c r="L45" s="377"/>
      <c r="M45" s="377"/>
      <c r="N45" s="377"/>
      <c r="O45" s="377"/>
      <c r="P45" s="377"/>
      <c r="Q45" s="662"/>
      <c r="R45" s="239"/>
    </row>
    <row r="46" spans="1:18" ht="9" customHeight="1">
      <c r="A46" s="315"/>
      <c r="C46" s="30"/>
      <c r="D46" s="30"/>
      <c r="E46" s="30"/>
      <c r="F46" s="30"/>
      <c r="G46" s="30"/>
      <c r="H46" s="377"/>
      <c r="I46" s="377"/>
      <c r="J46" s="377"/>
      <c r="K46" s="377"/>
      <c r="L46" s="377"/>
      <c r="M46" s="377"/>
      <c r="N46" s="377"/>
      <c r="O46" s="377"/>
      <c r="P46" s="377"/>
      <c r="Q46" s="662"/>
      <c r="R46" s="239"/>
    </row>
    <row r="47" spans="1:18" ht="9" customHeight="1">
      <c r="A47" s="31"/>
      <c r="C47" s="30"/>
      <c r="D47" s="30"/>
      <c r="E47" s="30"/>
      <c r="F47" s="30"/>
      <c r="G47" s="30"/>
      <c r="H47" s="377"/>
      <c r="I47" s="377"/>
      <c r="J47" s="377"/>
      <c r="K47" s="377"/>
      <c r="L47" s="377"/>
      <c r="M47" s="377"/>
      <c r="N47" s="377"/>
      <c r="O47" s="377"/>
      <c r="P47" s="377"/>
      <c r="Q47" s="662"/>
      <c r="R47" s="239"/>
    </row>
    <row r="48" spans="1:18" ht="9" customHeight="1">
      <c r="A48" s="31"/>
      <c r="C48" s="30"/>
      <c r="D48" s="30"/>
      <c r="E48" s="30"/>
      <c r="F48" s="30"/>
      <c r="G48" s="30"/>
      <c r="H48" s="377"/>
      <c r="I48" s="377"/>
      <c r="J48" s="377"/>
      <c r="K48" s="377"/>
      <c r="L48" s="377"/>
      <c r="M48" s="377"/>
      <c r="N48" s="377"/>
      <c r="O48" s="377"/>
      <c r="P48" s="377"/>
      <c r="Q48" s="662"/>
      <c r="R48" s="239"/>
    </row>
    <row r="49" spans="1:18" ht="9" customHeight="1">
      <c r="A49" s="31"/>
      <c r="C49" s="30"/>
      <c r="D49" s="30"/>
      <c r="E49" s="30"/>
      <c r="F49" s="30"/>
      <c r="G49" s="30"/>
      <c r="H49" s="377"/>
      <c r="I49" s="377"/>
      <c r="J49" s="377"/>
      <c r="K49" s="377"/>
      <c r="L49" s="377"/>
      <c r="M49" s="377"/>
      <c r="N49" s="377"/>
      <c r="O49" s="377"/>
      <c r="P49" s="377"/>
      <c r="Q49" s="662"/>
      <c r="R49" s="239"/>
    </row>
    <row r="50" spans="1:18" ht="9" customHeight="1">
      <c r="A50" s="31"/>
      <c r="C50" s="30"/>
      <c r="D50" s="30"/>
      <c r="E50" s="30"/>
      <c r="F50" s="30"/>
      <c r="G50" s="30"/>
      <c r="H50" s="377"/>
      <c r="I50" s="377"/>
      <c r="J50" s="377"/>
      <c r="K50" s="377"/>
      <c r="L50" s="377"/>
      <c r="M50" s="377"/>
      <c r="N50" s="377"/>
      <c r="O50" s="377"/>
      <c r="P50" s="377"/>
      <c r="Q50" s="662"/>
      <c r="R50" s="239"/>
    </row>
    <row r="51" spans="1:18" ht="9" customHeight="1">
      <c r="A51" s="315"/>
      <c r="C51" s="30"/>
      <c r="D51" s="30"/>
      <c r="E51" s="30"/>
      <c r="F51" s="30"/>
      <c r="G51" s="30"/>
      <c r="H51" s="377"/>
      <c r="I51" s="377"/>
      <c r="J51" s="377"/>
      <c r="K51" s="377"/>
      <c r="L51" s="377"/>
      <c r="M51" s="377"/>
      <c r="N51" s="377"/>
      <c r="O51" s="377"/>
      <c r="P51" s="377"/>
      <c r="Q51" s="662"/>
      <c r="R51" s="239"/>
    </row>
    <row r="52" spans="1:18" ht="9" customHeight="1">
      <c r="A52" s="35"/>
      <c r="C52" s="30"/>
      <c r="D52" s="30"/>
      <c r="E52" s="30"/>
      <c r="F52" s="30"/>
      <c r="G52" s="30"/>
      <c r="H52" s="377"/>
      <c r="I52" s="377"/>
      <c r="J52" s="377"/>
      <c r="K52" s="377"/>
      <c r="L52" s="377"/>
      <c r="M52" s="377"/>
      <c r="N52" s="377"/>
      <c r="O52" s="377"/>
      <c r="P52" s="377"/>
      <c r="Q52" s="662"/>
      <c r="R52" s="239"/>
    </row>
    <row r="53" spans="1:18" ht="9" customHeight="1">
      <c r="A53" s="35"/>
      <c r="C53" s="30"/>
      <c r="D53" s="30"/>
      <c r="E53" s="30"/>
      <c r="F53" s="30"/>
      <c r="G53" s="30"/>
      <c r="H53" s="377"/>
      <c r="I53" s="377"/>
      <c r="J53" s="377"/>
      <c r="K53" s="377"/>
      <c r="L53" s="377"/>
      <c r="M53" s="377"/>
      <c r="N53" s="377"/>
      <c r="O53" s="377"/>
      <c r="P53" s="377"/>
      <c r="Q53" s="662"/>
      <c r="R53" s="239"/>
    </row>
    <row r="54" spans="1:18" ht="9" customHeight="1">
      <c r="A54" s="35"/>
      <c r="C54" s="30"/>
      <c r="D54" s="30"/>
      <c r="E54" s="30"/>
      <c r="F54" s="30"/>
      <c r="G54" s="30"/>
      <c r="H54" s="377"/>
      <c r="I54" s="377"/>
      <c r="J54" s="377"/>
      <c r="K54" s="377"/>
      <c r="L54" s="377"/>
      <c r="M54" s="377"/>
      <c r="N54" s="377"/>
      <c r="O54" s="377"/>
      <c r="P54" s="377"/>
      <c r="Q54" s="662"/>
      <c r="R54" s="239"/>
    </row>
    <row r="55" spans="1:18" ht="9" customHeight="1">
      <c r="A55" s="35"/>
      <c r="C55" s="30"/>
      <c r="D55" s="30"/>
      <c r="E55" s="30"/>
      <c r="F55" s="30"/>
      <c r="G55" s="30"/>
      <c r="H55" s="377"/>
      <c r="I55" s="377"/>
      <c r="J55" s="377"/>
      <c r="K55" s="377"/>
      <c r="L55" s="377"/>
      <c r="M55" s="377"/>
      <c r="N55" s="377"/>
      <c r="O55" s="377"/>
      <c r="P55" s="377"/>
      <c r="Q55" s="662"/>
      <c r="R55" s="239"/>
    </row>
    <row r="56" spans="1:18" ht="9" customHeight="1">
      <c r="A56" s="36"/>
      <c r="C56" s="30"/>
      <c r="D56" s="30"/>
      <c r="E56" s="30"/>
      <c r="F56" s="30"/>
      <c r="G56" s="30"/>
      <c r="H56" s="377"/>
      <c r="I56" s="377"/>
      <c r="J56" s="377"/>
      <c r="K56" s="377"/>
      <c r="L56" s="377"/>
      <c r="M56" s="377"/>
      <c r="N56" s="377"/>
      <c r="O56" s="377"/>
      <c r="P56" s="377"/>
      <c r="Q56" s="662"/>
      <c r="R56" s="239"/>
    </row>
    <row r="57" spans="1:18" ht="9" customHeight="1">
      <c r="A57" s="36"/>
      <c r="C57" s="30"/>
      <c r="D57" s="30"/>
      <c r="E57" s="30"/>
      <c r="F57" s="30"/>
      <c r="G57" s="30"/>
      <c r="H57" s="377"/>
      <c r="I57" s="377"/>
      <c r="J57" s="377"/>
      <c r="K57" s="377"/>
      <c r="L57" s="377"/>
      <c r="M57" s="377"/>
      <c r="N57" s="377"/>
      <c r="O57" s="377"/>
      <c r="P57" s="377"/>
      <c r="Q57" s="662"/>
      <c r="R57" s="239"/>
    </row>
    <row r="58" spans="1:18" ht="9" customHeight="1">
      <c r="A58" s="33"/>
      <c r="C58" s="30"/>
      <c r="D58" s="30"/>
      <c r="E58" s="30"/>
      <c r="F58" s="30"/>
      <c r="G58" s="30"/>
      <c r="H58" s="377"/>
      <c r="I58" s="377"/>
      <c r="J58" s="377"/>
      <c r="K58" s="377"/>
      <c r="L58" s="377"/>
      <c r="M58" s="377"/>
      <c r="N58" s="377"/>
      <c r="O58" s="377"/>
      <c r="P58" s="377"/>
      <c r="Q58" s="662"/>
      <c r="R58" s="239"/>
    </row>
    <row r="59" spans="1:18" ht="9" customHeight="1">
      <c r="A59" s="31"/>
      <c r="C59" s="30"/>
      <c r="D59" s="30"/>
      <c r="E59" s="30"/>
      <c r="F59" s="30"/>
      <c r="G59" s="30"/>
      <c r="H59" s="377"/>
      <c r="I59" s="377"/>
      <c r="J59" s="377"/>
      <c r="K59" s="377"/>
      <c r="L59" s="377"/>
      <c r="M59" s="377"/>
      <c r="N59" s="377"/>
      <c r="O59" s="377"/>
      <c r="P59" s="377"/>
      <c r="Q59" s="662"/>
      <c r="R59" s="239"/>
    </row>
    <row r="60" spans="1:18" ht="9" customHeight="1">
      <c r="A60" s="31"/>
      <c r="C60" s="30"/>
      <c r="D60" s="30"/>
      <c r="E60" s="30"/>
      <c r="F60" s="30"/>
      <c r="G60" s="30"/>
      <c r="H60" s="377"/>
      <c r="I60" s="377"/>
      <c r="J60" s="377"/>
      <c r="K60" s="377"/>
      <c r="L60" s="377"/>
      <c r="M60" s="377"/>
      <c r="N60" s="377"/>
      <c r="O60" s="377"/>
      <c r="P60" s="377"/>
      <c r="Q60" s="662"/>
      <c r="R60" s="239"/>
    </row>
    <row r="61" spans="1:18" ht="9" customHeight="1">
      <c r="A61" s="31"/>
      <c r="C61" s="30"/>
      <c r="D61" s="30"/>
      <c r="E61" s="30"/>
      <c r="F61" s="30"/>
      <c r="G61" s="30"/>
      <c r="H61" s="377"/>
      <c r="I61" s="377"/>
      <c r="J61" s="377"/>
      <c r="K61" s="377"/>
      <c r="L61" s="377"/>
      <c r="M61" s="377"/>
      <c r="N61" s="377"/>
      <c r="O61" s="377"/>
      <c r="P61" s="377"/>
      <c r="Q61" s="662"/>
      <c r="R61" s="239"/>
    </row>
    <row r="62" spans="1:18" ht="9" customHeight="1">
      <c r="A62" s="31"/>
      <c r="C62" s="30"/>
      <c r="D62" s="30"/>
      <c r="E62" s="30"/>
      <c r="F62" s="30"/>
      <c r="G62" s="30"/>
      <c r="H62" s="377"/>
      <c r="I62" s="377"/>
      <c r="J62" s="377"/>
      <c r="K62" s="377"/>
      <c r="L62" s="377"/>
      <c r="M62" s="377"/>
      <c r="N62" s="377"/>
      <c r="O62" s="377"/>
      <c r="P62" s="377"/>
      <c r="Q62" s="662"/>
      <c r="R62" s="239"/>
    </row>
    <row r="63" spans="1:18" ht="9" customHeight="1">
      <c r="A63" s="35"/>
      <c r="C63" s="30"/>
      <c r="D63" s="30"/>
      <c r="E63" s="30"/>
      <c r="F63" s="30"/>
      <c r="G63" s="30"/>
      <c r="H63" s="377"/>
      <c r="I63" s="377"/>
      <c r="J63" s="377"/>
      <c r="K63" s="377"/>
      <c r="L63" s="377"/>
      <c r="M63" s="377"/>
      <c r="N63" s="377"/>
      <c r="O63" s="377"/>
      <c r="P63" s="377"/>
      <c r="Q63" s="662"/>
      <c r="R63" s="239"/>
    </row>
    <row r="64" spans="1:18" ht="9" customHeight="1">
      <c r="A64" s="33"/>
      <c r="C64" s="30"/>
      <c r="D64" s="30"/>
      <c r="E64" s="30"/>
      <c r="F64" s="30"/>
      <c r="G64" s="30"/>
      <c r="H64" s="377"/>
      <c r="I64" s="377"/>
      <c r="J64" s="377"/>
      <c r="K64" s="377"/>
      <c r="L64" s="377"/>
      <c r="M64" s="377"/>
      <c r="N64" s="377"/>
      <c r="O64" s="377"/>
      <c r="P64" s="377"/>
      <c r="Q64" s="662"/>
      <c r="R64" s="239"/>
    </row>
    <row r="65" spans="1:18" ht="9" customHeight="1">
      <c r="A65" s="31"/>
      <c r="C65" s="30"/>
      <c r="D65" s="30"/>
      <c r="E65" s="30"/>
      <c r="F65" s="30"/>
      <c r="G65" s="30"/>
      <c r="H65" s="377"/>
      <c r="I65" s="377"/>
      <c r="J65" s="377"/>
      <c r="K65" s="377"/>
      <c r="L65" s="377"/>
      <c r="M65" s="377"/>
      <c r="N65" s="377"/>
      <c r="O65" s="377"/>
      <c r="P65" s="377"/>
      <c r="Q65" s="662"/>
      <c r="R65" s="239"/>
    </row>
    <row r="66" spans="1:18" ht="9" customHeight="1">
      <c r="A66" s="31"/>
      <c r="C66" s="30"/>
      <c r="D66" s="30"/>
      <c r="E66" s="30"/>
      <c r="F66" s="30"/>
      <c r="G66" s="30"/>
      <c r="H66" s="377"/>
      <c r="I66" s="377"/>
      <c r="J66" s="377"/>
      <c r="K66" s="377"/>
      <c r="L66" s="377"/>
      <c r="M66" s="377"/>
      <c r="N66" s="377"/>
      <c r="O66" s="377"/>
      <c r="P66" s="377"/>
      <c r="Q66" s="662"/>
      <c r="R66" s="239"/>
    </row>
    <row r="67" spans="1:18" ht="9" customHeight="1">
      <c r="A67" s="31"/>
      <c r="C67" s="30"/>
      <c r="D67" s="30"/>
      <c r="E67" s="30"/>
      <c r="F67" s="30"/>
      <c r="G67" s="30"/>
      <c r="H67" s="377"/>
      <c r="I67" s="377"/>
      <c r="J67" s="377"/>
      <c r="K67" s="377"/>
      <c r="L67" s="377"/>
      <c r="M67" s="377"/>
      <c r="N67" s="377"/>
      <c r="O67" s="377"/>
      <c r="P67" s="377"/>
      <c r="Q67" s="662"/>
      <c r="R67" s="239"/>
    </row>
    <row r="68" spans="1:18" ht="9" customHeight="1">
      <c r="A68" s="31"/>
      <c r="C68" s="30"/>
      <c r="D68" s="30"/>
      <c r="E68" s="30"/>
      <c r="F68" s="30"/>
      <c r="G68" s="30"/>
      <c r="H68" s="377"/>
      <c r="I68" s="377"/>
      <c r="J68" s="377"/>
      <c r="K68" s="377"/>
      <c r="L68" s="377"/>
      <c r="M68" s="377"/>
      <c r="N68" s="377"/>
      <c r="O68" s="377"/>
      <c r="P68" s="377"/>
      <c r="Q68" s="662"/>
      <c r="R68" s="239"/>
    </row>
    <row r="69" spans="1:18" ht="9" customHeight="1">
      <c r="A69" s="35"/>
      <c r="C69" s="30"/>
      <c r="D69" s="30"/>
      <c r="E69" s="30"/>
      <c r="F69" s="30"/>
      <c r="G69" s="30"/>
      <c r="H69" s="377"/>
      <c r="I69" s="377"/>
      <c r="J69" s="377"/>
      <c r="K69" s="377"/>
      <c r="L69" s="377"/>
      <c r="M69" s="377"/>
      <c r="N69" s="377"/>
      <c r="O69" s="377"/>
      <c r="P69" s="377"/>
      <c r="Q69" s="662"/>
      <c r="R69" s="239"/>
    </row>
    <row r="70" spans="1:18" ht="9" customHeight="1">
      <c r="A70" s="33"/>
      <c r="C70" s="30"/>
      <c r="D70" s="30"/>
      <c r="E70" s="30"/>
      <c r="F70" s="30"/>
      <c r="G70" s="30"/>
      <c r="H70" s="377"/>
      <c r="I70" s="377"/>
      <c r="J70" s="377"/>
      <c r="K70" s="377"/>
      <c r="L70" s="377"/>
      <c r="M70" s="377"/>
      <c r="N70" s="377"/>
      <c r="O70" s="377"/>
      <c r="P70" s="377"/>
      <c r="Q70" s="662"/>
      <c r="R70" s="239"/>
    </row>
    <row r="71" spans="1:18" ht="9" customHeight="1">
      <c r="A71" s="31"/>
      <c r="C71" s="30"/>
      <c r="D71" s="30"/>
      <c r="E71" s="30"/>
      <c r="F71" s="30"/>
      <c r="G71" s="30"/>
      <c r="H71" s="377"/>
      <c r="I71" s="377"/>
      <c r="J71" s="377"/>
      <c r="K71" s="377"/>
      <c r="L71" s="377"/>
      <c r="M71" s="377"/>
      <c r="N71" s="377"/>
      <c r="O71" s="377"/>
      <c r="P71" s="377"/>
      <c r="Q71" s="662"/>
      <c r="R71" s="239"/>
    </row>
    <row r="72" spans="1:18" ht="9" customHeight="1">
      <c r="A72" s="31"/>
      <c r="C72" s="30"/>
      <c r="D72" s="30"/>
      <c r="E72" s="30"/>
      <c r="F72" s="30"/>
      <c r="G72" s="30"/>
      <c r="H72" s="377"/>
      <c r="I72" s="377"/>
      <c r="J72" s="377"/>
      <c r="K72" s="377"/>
      <c r="L72" s="377"/>
      <c r="M72" s="377"/>
      <c r="N72" s="377"/>
      <c r="O72" s="377"/>
      <c r="P72" s="377"/>
      <c r="Q72" s="662"/>
      <c r="R72" s="239"/>
    </row>
    <row r="73" spans="1:18" ht="9" customHeight="1">
      <c r="A73" s="31"/>
      <c r="C73" s="379"/>
      <c r="D73" s="379"/>
      <c r="E73" s="379"/>
      <c r="F73" s="379"/>
      <c r="G73" s="379"/>
      <c r="R73" s="239"/>
    </row>
    <row r="74" spans="1:18" ht="9" customHeight="1">
      <c r="A74" s="31"/>
      <c r="C74" s="379"/>
      <c r="D74" s="379"/>
      <c r="E74" s="379"/>
      <c r="F74" s="379"/>
      <c r="G74" s="379"/>
      <c r="R74" s="239"/>
    </row>
    <row r="75" spans="1:18" ht="9" customHeight="1">
      <c r="A75" s="31"/>
      <c r="C75" s="379"/>
      <c r="D75" s="379"/>
      <c r="E75" s="379"/>
      <c r="F75" s="379"/>
      <c r="G75" s="379"/>
      <c r="R75" s="239"/>
    </row>
    <row r="76" spans="1:18" ht="9" customHeight="1">
      <c r="A76" s="31"/>
      <c r="C76" s="379"/>
      <c r="D76" s="379"/>
      <c r="E76" s="379"/>
      <c r="F76" s="379"/>
      <c r="G76" s="379"/>
      <c r="R76" s="239"/>
    </row>
    <row r="77" spans="1:18" ht="9" customHeight="1">
      <c r="A77" s="31"/>
      <c r="C77" s="379"/>
      <c r="D77" s="379"/>
      <c r="E77" s="379"/>
      <c r="F77" s="379"/>
      <c r="G77" s="379"/>
      <c r="R77" s="239"/>
    </row>
    <row r="78" spans="1:18" ht="9" customHeight="1">
      <c r="A78" s="31"/>
      <c r="C78" s="379"/>
      <c r="D78" s="379"/>
      <c r="E78" s="379"/>
      <c r="F78" s="379"/>
      <c r="G78" s="379"/>
      <c r="R78" s="239"/>
    </row>
    <row r="79" spans="1:18" ht="9" customHeight="1">
      <c r="A79" s="35"/>
      <c r="C79" s="379"/>
      <c r="D79" s="379"/>
      <c r="E79" s="379"/>
      <c r="F79" s="379"/>
      <c r="G79" s="379"/>
      <c r="R79" s="239"/>
    </row>
    <row r="80" spans="1:18" ht="9" customHeight="1">
      <c r="A80" s="33"/>
      <c r="C80" s="379"/>
      <c r="D80" s="379"/>
      <c r="E80" s="379"/>
      <c r="F80" s="379"/>
      <c r="G80" s="379"/>
      <c r="R80" s="239"/>
    </row>
    <row r="81" spans="1:18" ht="9" customHeight="1">
      <c r="A81" s="31"/>
      <c r="C81" s="379"/>
      <c r="D81" s="379"/>
      <c r="E81" s="379"/>
      <c r="F81" s="379"/>
      <c r="G81" s="379"/>
      <c r="R81" s="239"/>
    </row>
    <row r="82" spans="1:18" ht="9" customHeight="1">
      <c r="A82" s="31"/>
      <c r="C82" s="379"/>
      <c r="D82" s="379"/>
      <c r="E82" s="379"/>
      <c r="F82" s="379"/>
      <c r="G82" s="379"/>
      <c r="R82" s="239"/>
    </row>
    <row r="83" spans="1:18" ht="9" customHeight="1">
      <c r="A83" s="31"/>
      <c r="C83" s="379"/>
      <c r="D83" s="379"/>
      <c r="E83" s="379"/>
      <c r="F83" s="379"/>
      <c r="G83" s="379"/>
      <c r="R83" s="239"/>
    </row>
    <row r="84" spans="1:18" ht="9" customHeight="1">
      <c r="A84" s="31"/>
      <c r="C84" s="379"/>
      <c r="D84" s="379"/>
      <c r="E84" s="379"/>
      <c r="F84" s="379"/>
      <c r="G84" s="379"/>
      <c r="R84" s="239"/>
    </row>
    <row r="85" spans="1:18" ht="9" customHeight="1">
      <c r="A85" s="31"/>
      <c r="C85" s="379"/>
      <c r="D85" s="379"/>
      <c r="E85" s="379"/>
      <c r="F85" s="379"/>
      <c r="G85" s="379"/>
      <c r="R85" s="239"/>
    </row>
    <row r="86" spans="1:18" ht="9" customHeight="1">
      <c r="A86" s="31"/>
      <c r="C86" s="379"/>
      <c r="D86" s="379"/>
      <c r="E86" s="379"/>
      <c r="F86" s="379"/>
      <c r="G86" s="379"/>
      <c r="R86" s="239"/>
    </row>
    <row r="87" spans="1:18" ht="9" customHeight="1">
      <c r="A87" s="31"/>
      <c r="C87" s="379"/>
      <c r="D87" s="379"/>
      <c r="E87" s="379"/>
      <c r="F87" s="379"/>
      <c r="G87" s="379"/>
      <c r="R87" s="239"/>
    </row>
    <row r="88" spans="1:18" ht="9" customHeight="1">
      <c r="A88" s="31"/>
      <c r="C88" s="379"/>
      <c r="D88" s="379"/>
      <c r="E88" s="379"/>
      <c r="F88" s="379"/>
      <c r="G88" s="379"/>
      <c r="R88" s="239"/>
    </row>
    <row r="89" spans="1:18" ht="9" customHeight="1">
      <c r="A89" s="31"/>
      <c r="C89" s="379"/>
      <c r="D89" s="379"/>
      <c r="E89" s="379"/>
      <c r="F89" s="379"/>
      <c r="G89" s="379"/>
      <c r="R89" s="239"/>
    </row>
    <row r="90" spans="1:18" ht="9" customHeight="1">
      <c r="A90" s="33"/>
      <c r="C90" s="379"/>
      <c r="D90" s="379"/>
      <c r="E90" s="379"/>
      <c r="F90" s="379"/>
      <c r="G90" s="379"/>
      <c r="R90" s="239"/>
    </row>
    <row r="91" spans="1:18" ht="9" customHeight="1">
      <c r="A91" s="31"/>
      <c r="C91" s="379"/>
      <c r="D91" s="379"/>
      <c r="E91" s="379"/>
      <c r="F91" s="379"/>
      <c r="G91" s="379"/>
      <c r="R91" s="239"/>
    </row>
    <row r="92" spans="1:18" ht="9" customHeight="1">
      <c r="A92" s="31"/>
      <c r="C92" s="379"/>
      <c r="D92" s="379"/>
      <c r="E92" s="379"/>
      <c r="F92" s="379"/>
      <c r="G92" s="379"/>
      <c r="R92" s="239"/>
    </row>
    <row r="93" spans="1:18" ht="9" customHeight="1">
      <c r="A93" s="31"/>
      <c r="C93" s="379"/>
      <c r="D93" s="379"/>
      <c r="E93" s="379"/>
      <c r="F93" s="379"/>
      <c r="G93" s="379"/>
      <c r="R93" s="239"/>
    </row>
    <row r="94" spans="1:18">
      <c r="A94" s="37"/>
      <c r="C94" s="379"/>
      <c r="D94" s="379"/>
      <c r="E94" s="379"/>
      <c r="F94" s="379"/>
      <c r="G94" s="379"/>
      <c r="R94" s="239"/>
    </row>
    <row r="95" spans="1:18">
      <c r="A95" s="37"/>
      <c r="C95" s="379"/>
      <c r="D95" s="379"/>
      <c r="E95" s="379"/>
      <c r="F95" s="379"/>
      <c r="G95" s="379"/>
      <c r="R95" s="239"/>
    </row>
    <row r="96" spans="1:18">
      <c r="A96" s="37"/>
      <c r="C96" s="379"/>
      <c r="D96" s="379"/>
      <c r="E96" s="379"/>
      <c r="F96" s="379"/>
      <c r="G96" s="379"/>
      <c r="R96" s="239"/>
    </row>
    <row r="97" spans="1:18">
      <c r="A97" s="37"/>
      <c r="C97" s="379"/>
      <c r="D97" s="379"/>
      <c r="E97" s="379"/>
      <c r="F97" s="379"/>
      <c r="G97" s="379"/>
      <c r="R97" s="239"/>
    </row>
    <row r="98" spans="1:18">
      <c r="A98" s="37"/>
      <c r="C98" s="379"/>
      <c r="D98" s="379"/>
      <c r="E98" s="379"/>
      <c r="F98" s="379"/>
      <c r="G98" s="379"/>
      <c r="R98" s="239"/>
    </row>
    <row r="99" spans="1:18">
      <c r="A99" s="37"/>
      <c r="C99" s="379"/>
      <c r="D99" s="379"/>
      <c r="E99" s="379"/>
      <c r="F99" s="379"/>
      <c r="G99" s="379"/>
      <c r="R99" s="239"/>
    </row>
    <row r="100" spans="1:18">
      <c r="A100" s="37"/>
      <c r="C100" s="379"/>
      <c r="D100" s="379"/>
      <c r="E100" s="379"/>
      <c r="F100" s="379"/>
      <c r="G100" s="379"/>
      <c r="R100" s="239"/>
    </row>
    <row r="101" spans="1:18" ht="15.75">
      <c r="A101" s="38"/>
      <c r="C101" s="379"/>
      <c r="D101" s="379"/>
      <c r="E101" s="379"/>
      <c r="F101" s="379"/>
      <c r="G101" s="379"/>
      <c r="R101" s="239"/>
    </row>
    <row r="102" spans="1:18" ht="15.75">
      <c r="A102" s="38"/>
      <c r="C102" s="379"/>
      <c r="D102" s="379"/>
      <c r="E102" s="379"/>
      <c r="F102" s="379"/>
      <c r="G102" s="379"/>
      <c r="R102" s="239"/>
    </row>
    <row r="103" spans="1:18" ht="15.75">
      <c r="A103" s="38"/>
      <c r="C103" s="379"/>
      <c r="D103" s="379"/>
      <c r="E103" s="379"/>
      <c r="F103" s="379"/>
      <c r="G103" s="379"/>
      <c r="R103" s="239"/>
    </row>
    <row r="104" spans="1:18" ht="15.75">
      <c r="A104" s="38"/>
      <c r="C104" s="379"/>
      <c r="D104" s="379"/>
      <c r="E104" s="379"/>
      <c r="F104" s="379"/>
      <c r="G104" s="379"/>
      <c r="R104" s="239"/>
    </row>
    <row r="105" spans="1:18" ht="15.75">
      <c r="A105" s="38"/>
      <c r="C105" s="379"/>
      <c r="D105" s="379"/>
      <c r="E105" s="379"/>
      <c r="F105" s="379"/>
      <c r="G105" s="379"/>
      <c r="R105" s="239"/>
    </row>
    <row r="106" spans="1:18" ht="15.75">
      <c r="A106" s="38"/>
      <c r="C106" s="379"/>
      <c r="D106" s="379"/>
      <c r="E106" s="379"/>
      <c r="F106" s="379"/>
      <c r="G106" s="379"/>
      <c r="R106" s="239"/>
    </row>
    <row r="107" spans="1:18" ht="15.75">
      <c r="A107" s="38"/>
      <c r="C107" s="379"/>
      <c r="D107" s="379"/>
      <c r="E107" s="379"/>
      <c r="F107" s="379"/>
      <c r="G107" s="379"/>
      <c r="R107" s="239"/>
    </row>
    <row r="108" spans="1:18" ht="15.75">
      <c r="A108" s="38"/>
      <c r="C108" s="379"/>
      <c r="D108" s="379"/>
      <c r="E108" s="379"/>
      <c r="F108" s="379"/>
      <c r="G108" s="379"/>
      <c r="R108" s="239"/>
    </row>
    <row r="109" spans="1:18" ht="15.75">
      <c r="A109" s="38"/>
      <c r="C109" s="379"/>
      <c r="D109" s="379"/>
      <c r="E109" s="379"/>
      <c r="F109" s="379"/>
      <c r="G109" s="379"/>
      <c r="R109" s="239"/>
    </row>
    <row r="110" spans="1:18" ht="15.75">
      <c r="A110" s="38"/>
      <c r="C110" s="379"/>
      <c r="D110" s="379"/>
      <c r="E110" s="379"/>
      <c r="F110" s="379"/>
      <c r="G110" s="379"/>
      <c r="R110" s="239"/>
    </row>
    <row r="111" spans="1:18" ht="15.75">
      <c r="A111" s="38"/>
      <c r="C111" s="379"/>
      <c r="D111" s="379"/>
      <c r="E111" s="379"/>
      <c r="F111" s="379"/>
      <c r="G111" s="379"/>
      <c r="R111" s="239"/>
    </row>
    <row r="112" spans="1:18" ht="15.75">
      <c r="A112" s="38"/>
      <c r="C112" s="379"/>
      <c r="D112" s="379"/>
      <c r="E112" s="379"/>
      <c r="F112" s="379"/>
      <c r="G112" s="379"/>
      <c r="R112" s="239"/>
    </row>
    <row r="113" spans="1:18" ht="15.75">
      <c r="A113" s="38"/>
      <c r="C113" s="379"/>
      <c r="D113" s="379"/>
      <c r="E113" s="379"/>
      <c r="F113" s="379"/>
      <c r="G113" s="379"/>
      <c r="R113" s="239"/>
    </row>
    <row r="114" spans="1:18" ht="15.75">
      <c r="A114" s="38"/>
      <c r="C114" s="379"/>
      <c r="D114" s="379"/>
      <c r="E114" s="379"/>
      <c r="F114" s="379"/>
      <c r="G114" s="379"/>
      <c r="R114" s="239"/>
    </row>
    <row r="115" spans="1:18" ht="15.75">
      <c r="A115" s="38"/>
      <c r="C115" s="379"/>
      <c r="D115" s="379"/>
      <c r="E115" s="379"/>
      <c r="F115" s="379"/>
      <c r="G115" s="379"/>
      <c r="R115" s="239"/>
    </row>
    <row r="116" spans="1:18" ht="15.75">
      <c r="A116" s="38"/>
      <c r="C116" s="379"/>
      <c r="D116" s="379"/>
      <c r="E116" s="379"/>
      <c r="F116" s="379"/>
      <c r="G116" s="379"/>
      <c r="R116" s="239"/>
    </row>
    <row r="117" spans="1:18" ht="15.75">
      <c r="A117" s="38"/>
      <c r="C117" s="379"/>
      <c r="D117" s="379"/>
      <c r="E117" s="379"/>
      <c r="F117" s="379"/>
      <c r="G117" s="379"/>
      <c r="R117" s="239"/>
    </row>
    <row r="118" spans="1:18" ht="15.75">
      <c r="A118" s="38"/>
      <c r="C118" s="379"/>
      <c r="D118" s="379"/>
      <c r="E118" s="379"/>
      <c r="F118" s="379"/>
      <c r="G118" s="379"/>
      <c r="R118" s="239"/>
    </row>
    <row r="119" spans="1:18" ht="15.75">
      <c r="A119" s="38"/>
      <c r="C119" s="379"/>
      <c r="D119" s="379"/>
      <c r="E119" s="379"/>
      <c r="F119" s="379"/>
      <c r="G119" s="379"/>
      <c r="R119" s="239"/>
    </row>
    <row r="120" spans="1:18" ht="15.75">
      <c r="A120" s="38"/>
      <c r="C120" s="379"/>
      <c r="D120" s="379"/>
      <c r="E120" s="379"/>
      <c r="F120" s="379"/>
      <c r="G120" s="379"/>
      <c r="R120" s="239"/>
    </row>
    <row r="121" spans="1:18" ht="15.75">
      <c r="A121" s="38"/>
      <c r="C121" s="379"/>
      <c r="D121" s="379"/>
      <c r="E121" s="379"/>
      <c r="F121" s="379"/>
      <c r="G121" s="379"/>
      <c r="R121" s="239"/>
    </row>
    <row r="122" spans="1:18" ht="15.75">
      <c r="A122" s="38"/>
      <c r="C122" s="379"/>
      <c r="D122" s="379"/>
      <c r="E122" s="379"/>
      <c r="F122" s="379"/>
      <c r="G122" s="379"/>
      <c r="R122" s="239"/>
    </row>
    <row r="123" spans="1:18" ht="15.75">
      <c r="A123" s="38"/>
      <c r="C123" s="379"/>
      <c r="D123" s="379"/>
      <c r="E123" s="379"/>
      <c r="F123" s="379"/>
      <c r="G123" s="379"/>
      <c r="R123" s="239"/>
    </row>
    <row r="124" spans="1:18" ht="15.75">
      <c r="A124" s="38"/>
      <c r="C124" s="379"/>
      <c r="D124" s="379"/>
      <c r="E124" s="379"/>
      <c r="F124" s="379"/>
      <c r="G124" s="379"/>
      <c r="R124" s="239"/>
    </row>
    <row r="125" spans="1:18" ht="15.75">
      <c r="A125" s="38"/>
      <c r="C125" s="379"/>
      <c r="D125" s="379"/>
      <c r="E125" s="379"/>
      <c r="F125" s="379"/>
      <c r="G125" s="379"/>
      <c r="R125" s="239"/>
    </row>
    <row r="126" spans="1:18" ht="15.75">
      <c r="A126" s="38"/>
      <c r="C126" s="379"/>
      <c r="D126" s="379"/>
      <c r="E126" s="379"/>
      <c r="F126" s="379"/>
      <c r="G126" s="379"/>
      <c r="R126" s="239"/>
    </row>
    <row r="127" spans="1:18" ht="15.75">
      <c r="A127" s="38"/>
      <c r="C127" s="379"/>
      <c r="D127" s="379"/>
      <c r="E127" s="379"/>
      <c r="F127" s="379"/>
      <c r="G127" s="379"/>
      <c r="R127" s="239"/>
    </row>
    <row r="128" spans="1:18" ht="15.75">
      <c r="A128" s="38"/>
      <c r="C128" s="379"/>
      <c r="D128" s="379"/>
      <c r="E128" s="379"/>
      <c r="F128" s="379"/>
      <c r="G128" s="379"/>
      <c r="R128" s="239"/>
    </row>
    <row r="129" spans="1:18" ht="15.75">
      <c r="A129" s="38"/>
      <c r="C129" s="379"/>
      <c r="D129" s="379"/>
      <c r="E129" s="379"/>
      <c r="F129" s="379"/>
      <c r="G129" s="379"/>
      <c r="R129" s="239"/>
    </row>
    <row r="130" spans="1:18" ht="15.75">
      <c r="A130" s="38"/>
      <c r="C130" s="379"/>
      <c r="D130" s="379"/>
      <c r="E130" s="379"/>
      <c r="F130" s="379"/>
      <c r="G130" s="379"/>
      <c r="R130" s="239"/>
    </row>
    <row r="131" spans="1:18" ht="15.75">
      <c r="A131" s="38"/>
      <c r="C131" s="379"/>
      <c r="D131" s="379"/>
      <c r="E131" s="379"/>
      <c r="F131" s="379"/>
      <c r="G131" s="379"/>
      <c r="R131" s="239"/>
    </row>
    <row r="132" spans="1:18" ht="15.75">
      <c r="A132" s="38"/>
      <c r="C132" s="379"/>
      <c r="D132" s="379"/>
      <c r="E132" s="379"/>
      <c r="F132" s="379"/>
      <c r="G132" s="379"/>
      <c r="R132" s="239"/>
    </row>
    <row r="133" spans="1:18" ht="15.75">
      <c r="A133" s="38"/>
      <c r="C133" s="379"/>
      <c r="D133" s="379"/>
      <c r="E133" s="379"/>
      <c r="F133" s="379"/>
      <c r="G133" s="379"/>
      <c r="R133" s="239"/>
    </row>
    <row r="134" spans="1:18" ht="15.75">
      <c r="A134" s="38"/>
      <c r="C134" s="379"/>
      <c r="D134" s="379"/>
      <c r="E134" s="379"/>
      <c r="F134" s="379"/>
      <c r="G134" s="379"/>
      <c r="R134" s="239"/>
    </row>
    <row r="135" spans="1:18" ht="15.75">
      <c r="A135" s="38"/>
      <c r="C135" s="379"/>
      <c r="D135" s="379"/>
      <c r="E135" s="379"/>
      <c r="F135" s="379"/>
      <c r="G135" s="379"/>
      <c r="R135" s="239"/>
    </row>
    <row r="136" spans="1:18" ht="15.75">
      <c r="A136" s="38"/>
      <c r="C136" s="379"/>
      <c r="D136" s="379"/>
      <c r="E136" s="379"/>
      <c r="F136" s="379"/>
      <c r="G136" s="379"/>
      <c r="R136" s="239"/>
    </row>
    <row r="137" spans="1:18" ht="15.75">
      <c r="A137" s="38"/>
      <c r="C137" s="379"/>
      <c r="D137" s="379"/>
      <c r="E137" s="379"/>
      <c r="F137" s="379"/>
      <c r="G137" s="379"/>
      <c r="R137" s="239"/>
    </row>
    <row r="138" spans="1:18" ht="15.75">
      <c r="A138" s="38"/>
      <c r="C138" s="379"/>
      <c r="D138" s="379"/>
      <c r="E138" s="379"/>
      <c r="F138" s="379"/>
      <c r="G138" s="379"/>
      <c r="R138" s="239"/>
    </row>
    <row r="139" spans="1:18" ht="15.75">
      <c r="A139" s="38"/>
      <c r="C139" s="379"/>
      <c r="D139" s="379"/>
      <c r="E139" s="379"/>
      <c r="F139" s="379"/>
      <c r="G139" s="379"/>
      <c r="R139" s="239"/>
    </row>
    <row r="140" spans="1:18" ht="15.75">
      <c r="A140" s="38"/>
      <c r="C140" s="379"/>
      <c r="D140" s="379"/>
      <c r="E140" s="379"/>
      <c r="F140" s="379"/>
      <c r="G140" s="379"/>
      <c r="R140" s="239"/>
    </row>
    <row r="141" spans="1:18" ht="15.75">
      <c r="A141" s="38"/>
      <c r="C141" s="379"/>
      <c r="D141" s="379"/>
      <c r="E141" s="379"/>
      <c r="F141" s="379"/>
      <c r="G141" s="379"/>
      <c r="R141" s="239"/>
    </row>
    <row r="142" spans="1:18" ht="15.75">
      <c r="A142" s="38"/>
      <c r="C142" s="379"/>
      <c r="D142" s="379"/>
      <c r="E142" s="379"/>
      <c r="F142" s="379"/>
      <c r="G142" s="379"/>
      <c r="R142" s="239"/>
    </row>
    <row r="143" spans="1:18" ht="15.75">
      <c r="A143" s="38"/>
      <c r="C143" s="379"/>
      <c r="D143" s="379"/>
      <c r="E143" s="379"/>
      <c r="F143" s="379"/>
      <c r="G143" s="379"/>
      <c r="R143" s="239"/>
    </row>
    <row r="144" spans="1:18" ht="15.75">
      <c r="A144" s="38"/>
      <c r="C144" s="379"/>
      <c r="D144" s="379"/>
      <c r="E144" s="379"/>
      <c r="F144" s="379"/>
      <c r="G144" s="379"/>
      <c r="R144" s="239"/>
    </row>
    <row r="145" spans="1:18" ht="15.75">
      <c r="A145" s="38"/>
      <c r="C145" s="379"/>
      <c r="D145" s="379"/>
      <c r="E145" s="379"/>
      <c r="F145" s="379"/>
      <c r="G145" s="379"/>
      <c r="R145" s="239"/>
    </row>
    <row r="146" spans="1:18" ht="15.75">
      <c r="A146" s="38"/>
      <c r="C146" s="379"/>
      <c r="D146" s="379"/>
      <c r="E146" s="379"/>
      <c r="F146" s="379"/>
      <c r="G146" s="379"/>
      <c r="R146" s="239"/>
    </row>
    <row r="147" spans="1:18" ht="15.75">
      <c r="A147" s="38"/>
      <c r="C147" s="379"/>
      <c r="D147" s="379"/>
      <c r="E147" s="379"/>
      <c r="F147" s="379"/>
      <c r="G147" s="379"/>
      <c r="R147" s="239"/>
    </row>
    <row r="148" spans="1:18" ht="15.75">
      <c r="A148" s="38"/>
      <c r="C148" s="379"/>
      <c r="D148" s="379"/>
      <c r="E148" s="379"/>
      <c r="F148" s="379"/>
      <c r="G148" s="379"/>
      <c r="R148" s="239"/>
    </row>
    <row r="149" spans="1:18" ht="15.75">
      <c r="A149" s="38"/>
      <c r="C149" s="379"/>
      <c r="D149" s="379"/>
      <c r="E149" s="379"/>
      <c r="F149" s="379"/>
      <c r="G149" s="379"/>
      <c r="R149" s="239"/>
    </row>
    <row r="150" spans="1:18" ht="15.75">
      <c r="A150" s="38"/>
      <c r="C150" s="379"/>
      <c r="D150" s="379"/>
      <c r="E150" s="379"/>
      <c r="F150" s="379"/>
      <c r="G150" s="379"/>
      <c r="R150" s="239"/>
    </row>
    <row r="151" spans="1:18" ht="15.75">
      <c r="A151" s="38"/>
      <c r="C151" s="379"/>
      <c r="D151" s="379"/>
      <c r="E151" s="379"/>
      <c r="F151" s="379"/>
      <c r="G151" s="379"/>
      <c r="R151" s="239"/>
    </row>
    <row r="152" spans="1:18" ht="15.75">
      <c r="A152" s="38"/>
      <c r="C152" s="379"/>
      <c r="D152" s="379"/>
      <c r="E152" s="379"/>
      <c r="F152" s="379"/>
      <c r="G152" s="379"/>
      <c r="R152" s="239"/>
    </row>
    <row r="153" spans="1:18" ht="15.75">
      <c r="A153" s="38"/>
      <c r="C153" s="379"/>
      <c r="D153" s="379"/>
      <c r="E153" s="379"/>
      <c r="F153" s="379"/>
      <c r="G153" s="379"/>
      <c r="R153" s="239"/>
    </row>
    <row r="154" spans="1:18" ht="15.75">
      <c r="A154" s="38"/>
      <c r="C154" s="379"/>
      <c r="D154" s="379"/>
      <c r="E154" s="379"/>
      <c r="F154" s="379"/>
      <c r="G154" s="379"/>
      <c r="R154" s="239"/>
    </row>
    <row r="155" spans="1:18" ht="15.75">
      <c r="A155" s="38"/>
      <c r="C155" s="379"/>
      <c r="D155" s="379"/>
      <c r="E155" s="379"/>
      <c r="F155" s="379"/>
      <c r="G155" s="379"/>
      <c r="R155" s="239"/>
    </row>
    <row r="156" spans="1:18" ht="15.75">
      <c r="A156" s="38"/>
      <c r="C156" s="379"/>
      <c r="D156" s="379"/>
      <c r="E156" s="379"/>
      <c r="F156" s="379"/>
      <c r="G156" s="379"/>
      <c r="R156" s="239"/>
    </row>
    <row r="157" spans="1:18" ht="15.75">
      <c r="A157" s="38"/>
      <c r="C157" s="379"/>
      <c r="D157" s="379"/>
      <c r="E157" s="379"/>
      <c r="F157" s="379"/>
      <c r="G157" s="379"/>
      <c r="R157" s="239"/>
    </row>
    <row r="158" spans="1:18" ht="15.75">
      <c r="A158" s="38"/>
      <c r="C158" s="379"/>
      <c r="D158" s="379"/>
      <c r="E158" s="379"/>
      <c r="F158" s="379"/>
      <c r="G158" s="379"/>
      <c r="R158" s="239"/>
    </row>
    <row r="159" spans="1:18" ht="15.75">
      <c r="A159" s="38"/>
      <c r="C159" s="379"/>
      <c r="D159" s="379"/>
      <c r="E159" s="379"/>
      <c r="F159" s="379"/>
      <c r="G159" s="379"/>
      <c r="R159" s="239"/>
    </row>
    <row r="160" spans="1:18" ht="15.75">
      <c r="A160" s="38"/>
      <c r="C160" s="379"/>
      <c r="D160" s="379"/>
      <c r="E160" s="379"/>
      <c r="F160" s="379"/>
      <c r="G160" s="379"/>
      <c r="R160" s="239"/>
    </row>
    <row r="161" spans="1:18" ht="15.75">
      <c r="A161" s="38"/>
      <c r="C161" s="379"/>
      <c r="D161" s="379"/>
      <c r="E161" s="379"/>
      <c r="F161" s="379"/>
      <c r="G161" s="379"/>
      <c r="R161" s="239"/>
    </row>
    <row r="162" spans="1:18" ht="15.75">
      <c r="A162" s="38"/>
      <c r="C162" s="379"/>
      <c r="D162" s="379"/>
      <c r="E162" s="379"/>
      <c r="F162" s="379"/>
      <c r="G162" s="379"/>
      <c r="R162" s="239"/>
    </row>
    <row r="163" spans="1:18" ht="15.75">
      <c r="A163" s="38"/>
      <c r="C163" s="379"/>
      <c r="D163" s="379"/>
      <c r="E163" s="379"/>
      <c r="F163" s="379"/>
      <c r="G163" s="379"/>
      <c r="R163" s="239"/>
    </row>
    <row r="164" spans="1:18" ht="15.75">
      <c r="A164" s="38"/>
      <c r="C164" s="379"/>
      <c r="D164" s="379"/>
      <c r="E164" s="379"/>
      <c r="F164" s="379"/>
      <c r="G164" s="379"/>
      <c r="R164" s="239"/>
    </row>
    <row r="165" spans="1:18" ht="15.75">
      <c r="A165" s="38"/>
      <c r="C165" s="379"/>
      <c r="D165" s="379"/>
      <c r="E165" s="379"/>
      <c r="F165" s="379"/>
      <c r="G165" s="379"/>
      <c r="R165" s="239"/>
    </row>
    <row r="166" spans="1:18" ht="15.75">
      <c r="A166" s="38"/>
      <c r="C166" s="379"/>
      <c r="D166" s="379"/>
      <c r="E166" s="379"/>
      <c r="F166" s="379"/>
      <c r="G166" s="379"/>
      <c r="R166" s="239"/>
    </row>
    <row r="167" spans="1:18" ht="15.75">
      <c r="A167" s="38"/>
      <c r="C167" s="379"/>
      <c r="D167" s="379"/>
      <c r="E167" s="379"/>
      <c r="F167" s="379"/>
      <c r="G167" s="379"/>
      <c r="R167" s="239"/>
    </row>
    <row r="168" spans="1:18" ht="15.75">
      <c r="A168" s="38"/>
      <c r="C168" s="379"/>
      <c r="D168" s="379"/>
      <c r="E168" s="379"/>
      <c r="F168" s="379"/>
      <c r="G168" s="379"/>
      <c r="R168" s="239"/>
    </row>
    <row r="169" spans="1:18" ht="15.75">
      <c r="A169" s="38"/>
      <c r="C169" s="379"/>
      <c r="D169" s="379"/>
      <c r="E169" s="379"/>
      <c r="F169" s="379"/>
      <c r="G169" s="379"/>
      <c r="R169" s="239"/>
    </row>
    <row r="170" spans="1:18" ht="15.75">
      <c r="A170" s="38"/>
      <c r="C170" s="379"/>
      <c r="D170" s="379"/>
      <c r="E170" s="379"/>
      <c r="F170" s="379"/>
      <c r="G170" s="379"/>
      <c r="R170" s="239"/>
    </row>
    <row r="171" spans="1:18" ht="15.75">
      <c r="A171" s="38"/>
      <c r="C171" s="379"/>
      <c r="D171" s="379"/>
      <c r="E171" s="379"/>
      <c r="F171" s="379"/>
      <c r="G171" s="379"/>
      <c r="R171" s="239"/>
    </row>
    <row r="172" spans="1:18" ht="15.75">
      <c r="A172" s="38"/>
      <c r="C172" s="379"/>
      <c r="D172" s="379"/>
      <c r="E172" s="379"/>
      <c r="F172" s="379"/>
      <c r="G172" s="379"/>
      <c r="R172" s="239"/>
    </row>
    <row r="173" spans="1:18" ht="15.75">
      <c r="A173" s="38"/>
      <c r="C173" s="379"/>
      <c r="D173" s="379"/>
      <c r="E173" s="379"/>
      <c r="F173" s="379"/>
      <c r="G173" s="379"/>
      <c r="R173" s="239"/>
    </row>
    <row r="174" spans="1:18" ht="15.75">
      <c r="A174" s="38"/>
      <c r="C174" s="379"/>
      <c r="D174" s="379"/>
      <c r="E174" s="379"/>
      <c r="F174" s="379"/>
      <c r="G174" s="379"/>
      <c r="R174" s="239"/>
    </row>
    <row r="175" spans="1:18" ht="15.75">
      <c r="A175" s="38"/>
      <c r="C175" s="379"/>
      <c r="D175" s="379"/>
      <c r="E175" s="379"/>
      <c r="F175" s="379"/>
      <c r="G175" s="379"/>
      <c r="R175" s="239"/>
    </row>
    <row r="176" spans="1:18" ht="15.75">
      <c r="A176" s="38"/>
      <c r="C176" s="379"/>
      <c r="D176" s="379"/>
      <c r="E176" s="379"/>
      <c r="F176" s="379"/>
      <c r="G176" s="379"/>
      <c r="R176" s="239"/>
    </row>
    <row r="177" spans="1:18" ht="15.75">
      <c r="A177" s="38"/>
      <c r="C177" s="379"/>
      <c r="D177" s="379"/>
      <c r="E177" s="379"/>
      <c r="F177" s="379"/>
      <c r="G177" s="379"/>
      <c r="R177" s="239"/>
    </row>
    <row r="178" spans="1:18" ht="15.75">
      <c r="A178" s="38"/>
      <c r="C178" s="379"/>
      <c r="D178" s="379"/>
      <c r="E178" s="379"/>
      <c r="F178" s="379"/>
      <c r="G178" s="379"/>
      <c r="R178" s="239"/>
    </row>
    <row r="179" spans="1:18" ht="15.75">
      <c r="A179" s="38"/>
      <c r="C179" s="379"/>
      <c r="D179" s="379"/>
      <c r="E179" s="379"/>
      <c r="F179" s="379"/>
      <c r="G179" s="379"/>
      <c r="R179" s="239"/>
    </row>
    <row r="180" spans="1:18" ht="15.75">
      <c r="A180" s="38"/>
      <c r="C180" s="379"/>
      <c r="D180" s="379"/>
      <c r="E180" s="379"/>
      <c r="F180" s="379"/>
      <c r="G180" s="379"/>
      <c r="R180" s="239"/>
    </row>
    <row r="181" spans="1:18" ht="15.75">
      <c r="A181" s="38"/>
      <c r="C181" s="379"/>
      <c r="D181" s="379"/>
      <c r="E181" s="379"/>
      <c r="F181" s="379"/>
      <c r="G181" s="379"/>
      <c r="R181" s="239"/>
    </row>
    <row r="182" spans="1:18" ht="15.75">
      <c r="A182" s="38"/>
      <c r="C182" s="379"/>
      <c r="D182" s="379"/>
      <c r="E182" s="379"/>
      <c r="F182" s="379"/>
      <c r="G182" s="379"/>
      <c r="R182" s="239"/>
    </row>
    <row r="183" spans="1:18" ht="15.75">
      <c r="A183" s="38"/>
      <c r="C183" s="379"/>
      <c r="D183" s="379"/>
      <c r="E183" s="379"/>
      <c r="F183" s="379"/>
      <c r="G183" s="379"/>
      <c r="R183" s="239"/>
    </row>
    <row r="184" spans="1:18" ht="15.75">
      <c r="A184" s="38"/>
      <c r="C184" s="379"/>
      <c r="D184" s="379"/>
      <c r="E184" s="379"/>
      <c r="F184" s="379"/>
      <c r="G184" s="379"/>
      <c r="R184" s="239"/>
    </row>
    <row r="185" spans="1:18" ht="15.75">
      <c r="A185" s="38"/>
      <c r="C185" s="379"/>
      <c r="D185" s="379"/>
      <c r="E185" s="379"/>
      <c r="F185" s="379"/>
      <c r="G185" s="379"/>
      <c r="R185" s="239"/>
    </row>
    <row r="186" spans="1:18" ht="15.75">
      <c r="A186" s="38"/>
      <c r="C186" s="379"/>
      <c r="D186" s="379"/>
      <c r="E186" s="379"/>
      <c r="F186" s="379"/>
      <c r="G186" s="379"/>
      <c r="R186" s="239"/>
    </row>
    <row r="187" spans="1:18" ht="15.75">
      <c r="A187" s="38"/>
      <c r="C187" s="379"/>
      <c r="D187" s="379"/>
      <c r="E187" s="379"/>
      <c r="F187" s="379"/>
      <c r="G187" s="379"/>
      <c r="R187" s="239"/>
    </row>
    <row r="188" spans="1:18" ht="15.75">
      <c r="A188" s="38"/>
      <c r="C188" s="379"/>
      <c r="D188" s="379"/>
      <c r="E188" s="379"/>
      <c r="F188" s="379"/>
      <c r="G188" s="379"/>
      <c r="R188" s="239"/>
    </row>
    <row r="189" spans="1:18" ht="15.75">
      <c r="A189" s="38"/>
      <c r="C189" s="379"/>
      <c r="D189" s="379"/>
      <c r="E189" s="379"/>
      <c r="F189" s="379"/>
      <c r="G189" s="379"/>
      <c r="R189" s="239"/>
    </row>
    <row r="190" spans="1:18" ht="15.75">
      <c r="A190" s="38"/>
      <c r="C190" s="379"/>
      <c r="D190" s="379"/>
      <c r="E190" s="379"/>
      <c r="F190" s="379"/>
      <c r="G190" s="379"/>
      <c r="R190" s="239"/>
    </row>
    <row r="191" spans="1:18" ht="15.75">
      <c r="A191" s="38"/>
      <c r="C191" s="379"/>
      <c r="D191" s="379"/>
      <c r="E191" s="379"/>
      <c r="F191" s="379"/>
      <c r="G191" s="379"/>
      <c r="R191" s="239"/>
    </row>
    <row r="192" spans="1:18" ht="15.75">
      <c r="A192" s="39"/>
      <c r="C192" s="379"/>
      <c r="D192" s="379"/>
      <c r="E192" s="379"/>
      <c r="F192" s="379"/>
      <c r="G192" s="379"/>
      <c r="R192" s="239"/>
    </row>
    <row r="193" spans="1:18" ht="15.75">
      <c r="A193" s="39"/>
      <c r="C193" s="379"/>
      <c r="D193" s="379"/>
      <c r="E193" s="379"/>
      <c r="F193" s="379"/>
      <c r="G193" s="379"/>
      <c r="R193" s="239"/>
    </row>
    <row r="194" spans="1:18" ht="15.75">
      <c r="A194" s="39"/>
      <c r="C194" s="379"/>
      <c r="D194" s="379"/>
      <c r="E194" s="379"/>
      <c r="F194" s="379"/>
      <c r="G194" s="379"/>
      <c r="R194" s="239"/>
    </row>
    <row r="195" spans="1:18" ht="15.75">
      <c r="A195" s="39"/>
      <c r="C195" s="379"/>
      <c r="D195" s="379"/>
      <c r="E195" s="379"/>
      <c r="F195" s="379"/>
      <c r="G195" s="379"/>
      <c r="R195" s="239"/>
    </row>
    <row r="196" spans="1:18" ht="15.75">
      <c r="A196" s="39"/>
      <c r="C196" s="379"/>
      <c r="D196" s="379"/>
      <c r="E196" s="379"/>
      <c r="F196" s="379"/>
      <c r="G196" s="379"/>
      <c r="R196" s="239"/>
    </row>
    <row r="197" spans="1:18" ht="15.75">
      <c r="A197" s="39"/>
      <c r="C197" s="379"/>
      <c r="D197" s="379"/>
      <c r="E197" s="379"/>
      <c r="F197" s="379"/>
      <c r="G197" s="379"/>
      <c r="R197" s="239"/>
    </row>
    <row r="198" spans="1:18" ht="15.75">
      <c r="A198" s="39"/>
      <c r="C198" s="379"/>
      <c r="D198" s="379"/>
      <c r="E198" s="379"/>
      <c r="F198" s="379"/>
      <c r="G198" s="379"/>
      <c r="R198" s="239"/>
    </row>
    <row r="199" spans="1:18" ht="15.75">
      <c r="A199" s="39"/>
      <c r="C199" s="379"/>
      <c r="D199" s="379"/>
      <c r="E199" s="379"/>
      <c r="F199" s="379"/>
      <c r="G199" s="379"/>
      <c r="R199" s="239"/>
    </row>
    <row r="200" spans="1:18" ht="15.75">
      <c r="A200" s="39"/>
      <c r="C200" s="379"/>
      <c r="D200" s="379"/>
      <c r="E200" s="379"/>
      <c r="F200" s="379"/>
      <c r="G200" s="379"/>
      <c r="R200" s="239"/>
    </row>
    <row r="201" spans="1:18" ht="15.75">
      <c r="A201" s="39"/>
      <c r="C201" s="379"/>
      <c r="D201" s="379"/>
      <c r="E201" s="379"/>
      <c r="F201" s="379"/>
      <c r="G201" s="379"/>
    </row>
    <row r="202" spans="1:18" ht="15.75">
      <c r="A202" s="39"/>
      <c r="C202" s="379"/>
      <c r="D202" s="379"/>
      <c r="E202" s="379"/>
      <c r="F202" s="379"/>
      <c r="G202" s="379"/>
    </row>
    <row r="203" spans="1:18" ht="15.75">
      <c r="A203" s="39"/>
      <c r="C203" s="379"/>
      <c r="D203" s="379"/>
      <c r="E203" s="379"/>
      <c r="F203" s="379"/>
      <c r="G203" s="379"/>
    </row>
    <row r="204" spans="1:18" ht="15.75">
      <c r="A204" s="39"/>
      <c r="C204" s="379"/>
      <c r="D204" s="379"/>
      <c r="E204" s="379"/>
      <c r="F204" s="379"/>
      <c r="G204" s="379"/>
    </row>
    <row r="205" spans="1:18" ht="15.75">
      <c r="A205" s="39"/>
      <c r="C205" s="379"/>
      <c r="D205" s="379"/>
      <c r="E205" s="379"/>
      <c r="F205" s="379"/>
      <c r="G205" s="379"/>
    </row>
    <row r="206" spans="1:18" ht="15.75">
      <c r="A206" s="39"/>
      <c r="C206" s="379"/>
      <c r="D206" s="379"/>
      <c r="E206" s="379"/>
      <c r="F206" s="379"/>
      <c r="G206" s="379"/>
    </row>
    <row r="207" spans="1:18" ht="15.75">
      <c r="A207" s="39"/>
      <c r="C207" s="379"/>
      <c r="D207" s="379"/>
      <c r="E207" s="379"/>
      <c r="F207" s="379"/>
      <c r="G207" s="379"/>
    </row>
    <row r="208" spans="1:18" ht="15.75">
      <c r="A208" s="39"/>
      <c r="C208" s="379"/>
      <c r="D208" s="379"/>
      <c r="E208" s="379"/>
      <c r="F208" s="379"/>
      <c r="G208" s="379"/>
    </row>
    <row r="209" spans="1:7" ht="15.75">
      <c r="A209" s="39"/>
      <c r="C209" s="379"/>
      <c r="D209" s="379"/>
      <c r="E209" s="379"/>
      <c r="F209" s="379"/>
      <c r="G209" s="379"/>
    </row>
    <row r="210" spans="1:7" ht="15.75">
      <c r="A210" s="39"/>
      <c r="C210" s="379"/>
      <c r="D210" s="379"/>
      <c r="E210" s="379"/>
      <c r="F210" s="379"/>
      <c r="G210" s="379"/>
    </row>
    <row r="211" spans="1:7" ht="15.75">
      <c r="A211" s="39"/>
      <c r="C211" s="379"/>
      <c r="D211" s="379"/>
      <c r="E211" s="379"/>
      <c r="F211" s="379"/>
      <c r="G211" s="379"/>
    </row>
    <row r="212" spans="1:7" ht="15.75">
      <c r="A212" s="39"/>
      <c r="C212" s="379"/>
      <c r="D212" s="379"/>
      <c r="E212" s="379"/>
      <c r="F212" s="379"/>
      <c r="G212" s="379"/>
    </row>
    <row r="213" spans="1:7" ht="15.75">
      <c r="A213" s="39"/>
      <c r="C213" s="379"/>
      <c r="D213" s="379"/>
      <c r="E213" s="379"/>
      <c r="F213" s="379"/>
      <c r="G213" s="379"/>
    </row>
    <row r="214" spans="1:7" ht="15.75">
      <c r="A214" s="39"/>
      <c r="C214" s="379"/>
      <c r="D214" s="379"/>
      <c r="E214" s="379"/>
      <c r="F214" s="379"/>
      <c r="G214" s="379"/>
    </row>
    <row r="215" spans="1:7" ht="15.75">
      <c r="A215" s="39"/>
      <c r="C215" s="379"/>
      <c r="D215" s="379"/>
      <c r="E215" s="379"/>
      <c r="F215" s="379"/>
      <c r="G215" s="379"/>
    </row>
    <row r="216" spans="1:7" ht="15.75">
      <c r="A216" s="39"/>
      <c r="C216" s="379"/>
      <c r="D216" s="379"/>
      <c r="E216" s="379"/>
      <c r="F216" s="379"/>
      <c r="G216" s="379"/>
    </row>
    <row r="217" spans="1:7" ht="15.75">
      <c r="A217" s="39"/>
      <c r="C217" s="379"/>
      <c r="D217" s="379"/>
      <c r="E217" s="379"/>
      <c r="F217" s="379"/>
      <c r="G217" s="379"/>
    </row>
    <row r="218" spans="1:7" ht="15.75">
      <c r="A218" s="39"/>
      <c r="C218" s="379"/>
      <c r="D218" s="379"/>
      <c r="E218" s="379"/>
      <c r="F218" s="379"/>
      <c r="G218" s="379"/>
    </row>
    <row r="219" spans="1:7" ht="15.75">
      <c r="A219" s="39"/>
      <c r="C219" s="379"/>
      <c r="D219" s="379"/>
      <c r="E219" s="379"/>
      <c r="F219" s="379"/>
      <c r="G219" s="379"/>
    </row>
    <row r="220" spans="1:7" ht="15.75">
      <c r="A220" s="39"/>
      <c r="C220" s="379"/>
      <c r="D220" s="379"/>
      <c r="E220" s="379"/>
      <c r="F220" s="379"/>
      <c r="G220" s="379"/>
    </row>
    <row r="221" spans="1:7" ht="15.75">
      <c r="A221" s="39"/>
      <c r="C221" s="379"/>
      <c r="D221" s="379"/>
      <c r="E221" s="379"/>
      <c r="F221" s="379"/>
      <c r="G221" s="379"/>
    </row>
    <row r="222" spans="1:7" ht="15.75">
      <c r="A222" s="39"/>
      <c r="C222" s="379"/>
      <c r="D222" s="379"/>
      <c r="E222" s="379"/>
      <c r="F222" s="379"/>
      <c r="G222" s="379"/>
    </row>
    <row r="223" spans="1:7" ht="15.75">
      <c r="A223" s="39"/>
      <c r="C223" s="379"/>
      <c r="D223" s="379"/>
      <c r="E223" s="379"/>
      <c r="F223" s="379"/>
      <c r="G223" s="379"/>
    </row>
    <row r="224" spans="1:7" ht="15.75">
      <c r="A224" s="39"/>
      <c r="C224" s="379"/>
      <c r="D224" s="379"/>
      <c r="E224" s="379"/>
      <c r="F224" s="379"/>
      <c r="G224" s="379"/>
    </row>
    <row r="225" spans="1:7" ht="15.75">
      <c r="A225" s="39"/>
      <c r="C225" s="379"/>
      <c r="D225" s="379"/>
      <c r="E225" s="379"/>
      <c r="F225" s="379"/>
      <c r="G225" s="379"/>
    </row>
    <row r="226" spans="1:7" ht="15.75">
      <c r="A226" s="39"/>
      <c r="C226" s="379"/>
      <c r="D226" s="379"/>
      <c r="E226" s="379"/>
      <c r="F226" s="379"/>
      <c r="G226" s="379"/>
    </row>
    <row r="227" spans="1:7" ht="15.75">
      <c r="A227" s="39"/>
      <c r="C227" s="379"/>
      <c r="D227" s="379"/>
      <c r="E227" s="379"/>
      <c r="F227" s="379"/>
      <c r="G227" s="379"/>
    </row>
    <row r="228" spans="1:7" ht="15.75">
      <c r="A228" s="39"/>
      <c r="C228" s="379"/>
      <c r="D228" s="379"/>
      <c r="E228" s="379"/>
      <c r="F228" s="379"/>
      <c r="G228" s="379"/>
    </row>
    <row r="229" spans="1:7" ht="15.75">
      <c r="A229" s="39"/>
      <c r="C229" s="379"/>
      <c r="D229" s="379"/>
      <c r="E229" s="379"/>
      <c r="F229" s="379"/>
      <c r="G229" s="379"/>
    </row>
    <row r="230" spans="1:7" ht="15.75">
      <c r="A230" s="39"/>
      <c r="C230" s="379"/>
      <c r="D230" s="379"/>
      <c r="E230" s="379"/>
      <c r="F230" s="379"/>
      <c r="G230" s="379"/>
    </row>
    <row r="231" spans="1:7" ht="15.75">
      <c r="A231" s="39"/>
      <c r="C231" s="379"/>
      <c r="D231" s="379"/>
      <c r="E231" s="379"/>
      <c r="F231" s="379"/>
      <c r="G231" s="379"/>
    </row>
    <row r="232" spans="1:7" ht="15.75">
      <c r="A232" s="39"/>
      <c r="C232" s="379"/>
      <c r="D232" s="379"/>
      <c r="E232" s="379"/>
      <c r="F232" s="379"/>
      <c r="G232" s="379"/>
    </row>
    <row r="233" spans="1:7" ht="15.75">
      <c r="A233" s="39"/>
      <c r="C233" s="379"/>
      <c r="D233" s="379"/>
      <c r="E233" s="379"/>
      <c r="F233" s="379"/>
      <c r="G233" s="379"/>
    </row>
    <row r="234" spans="1:7" ht="15.75">
      <c r="A234" s="39"/>
      <c r="C234" s="379"/>
      <c r="D234" s="379"/>
      <c r="E234" s="379"/>
      <c r="F234" s="379"/>
      <c r="G234" s="379"/>
    </row>
    <row r="235" spans="1:7" ht="15.75">
      <c r="A235" s="39"/>
      <c r="C235" s="379"/>
      <c r="D235" s="379"/>
      <c r="E235" s="379"/>
      <c r="F235" s="379"/>
      <c r="G235" s="379"/>
    </row>
    <row r="236" spans="1:7" ht="15.75">
      <c r="A236" s="39"/>
      <c r="C236" s="379"/>
      <c r="D236" s="379"/>
      <c r="E236" s="379"/>
      <c r="F236" s="379"/>
      <c r="G236" s="379"/>
    </row>
    <row r="237" spans="1:7" ht="15.75">
      <c r="A237" s="39"/>
      <c r="C237" s="379"/>
      <c r="D237" s="379"/>
      <c r="E237" s="379"/>
      <c r="F237" s="379"/>
      <c r="G237" s="379"/>
    </row>
    <row r="238" spans="1:7" ht="15.75">
      <c r="A238" s="39"/>
      <c r="C238" s="379"/>
      <c r="D238" s="379"/>
      <c r="E238" s="379"/>
      <c r="F238" s="379"/>
      <c r="G238" s="379"/>
    </row>
    <row r="239" spans="1:7" ht="15.75">
      <c r="A239" s="39"/>
      <c r="C239" s="379"/>
      <c r="D239" s="379"/>
      <c r="E239" s="379"/>
      <c r="F239" s="379"/>
      <c r="G239" s="379"/>
    </row>
    <row r="240" spans="1:7" ht="15.75">
      <c r="A240" s="39"/>
      <c r="C240" s="379"/>
      <c r="D240" s="379"/>
      <c r="E240" s="379"/>
      <c r="F240" s="379"/>
      <c r="G240" s="379"/>
    </row>
    <row r="241" spans="1:7" ht="15.75">
      <c r="A241" s="39"/>
      <c r="C241" s="379"/>
      <c r="D241" s="379"/>
      <c r="E241" s="379"/>
      <c r="F241" s="379"/>
      <c r="G241" s="379"/>
    </row>
    <row r="242" spans="1:7" ht="15.75">
      <c r="A242" s="39"/>
      <c r="C242" s="379"/>
      <c r="D242" s="379"/>
      <c r="E242" s="379"/>
      <c r="F242" s="379"/>
      <c r="G242" s="379"/>
    </row>
    <row r="243" spans="1:7" ht="15.75">
      <c r="A243" s="39"/>
      <c r="C243" s="379"/>
      <c r="D243" s="379"/>
      <c r="E243" s="379"/>
      <c r="F243" s="379"/>
      <c r="G243" s="379"/>
    </row>
    <row r="244" spans="1:7" ht="15.75">
      <c r="A244" s="39"/>
      <c r="C244" s="379"/>
      <c r="D244" s="379"/>
      <c r="E244" s="379"/>
      <c r="F244" s="379"/>
      <c r="G244" s="379"/>
    </row>
    <row r="245" spans="1:7" ht="15.75">
      <c r="A245" s="39"/>
      <c r="C245" s="379"/>
      <c r="D245" s="379"/>
      <c r="E245" s="379"/>
      <c r="F245" s="379"/>
      <c r="G245" s="379"/>
    </row>
    <row r="246" spans="1:7" ht="15.75">
      <c r="A246" s="39"/>
      <c r="C246" s="379"/>
      <c r="D246" s="379"/>
      <c r="E246" s="379"/>
      <c r="F246" s="379"/>
      <c r="G246" s="379"/>
    </row>
    <row r="247" spans="1:7" ht="15.75">
      <c r="A247" s="39"/>
      <c r="C247" s="379"/>
      <c r="D247" s="379"/>
      <c r="E247" s="379"/>
      <c r="F247" s="379"/>
      <c r="G247" s="379"/>
    </row>
    <row r="248" spans="1:7" ht="15.75">
      <c r="A248" s="39"/>
      <c r="C248" s="379"/>
      <c r="D248" s="379"/>
      <c r="E248" s="379"/>
      <c r="F248" s="379"/>
      <c r="G248" s="379"/>
    </row>
    <row r="249" spans="1:7" ht="15.75">
      <c r="A249" s="39"/>
      <c r="C249" s="379"/>
      <c r="D249" s="379"/>
      <c r="E249" s="379"/>
      <c r="F249" s="379"/>
      <c r="G249" s="379"/>
    </row>
    <row r="250" spans="1:7" ht="15.75">
      <c r="A250" s="39"/>
      <c r="C250" s="379"/>
      <c r="D250" s="379"/>
      <c r="E250" s="379"/>
      <c r="F250" s="379"/>
      <c r="G250" s="379"/>
    </row>
    <row r="251" spans="1:7" ht="15.75">
      <c r="A251" s="39"/>
      <c r="C251" s="379"/>
      <c r="D251" s="379"/>
      <c r="E251" s="379"/>
      <c r="F251" s="379"/>
      <c r="G251" s="379"/>
    </row>
    <row r="252" spans="1:7" ht="15.75">
      <c r="A252" s="39"/>
      <c r="C252" s="379"/>
      <c r="D252" s="379"/>
      <c r="E252" s="379"/>
      <c r="F252" s="379"/>
      <c r="G252" s="379"/>
    </row>
    <row r="253" spans="1:7" ht="15.75">
      <c r="A253" s="39"/>
      <c r="C253" s="379"/>
      <c r="D253" s="379"/>
      <c r="E253" s="379"/>
      <c r="F253" s="379"/>
      <c r="G253" s="379"/>
    </row>
    <row r="254" spans="1:7" ht="15.75">
      <c r="A254" s="39"/>
      <c r="C254" s="379"/>
      <c r="D254" s="379"/>
      <c r="E254" s="379"/>
      <c r="F254" s="379"/>
      <c r="G254" s="379"/>
    </row>
    <row r="255" spans="1:7" ht="15.75">
      <c r="A255" s="39"/>
      <c r="C255" s="379"/>
      <c r="D255" s="379"/>
      <c r="E255" s="379"/>
      <c r="F255" s="379"/>
      <c r="G255" s="379"/>
    </row>
    <row r="256" spans="1:7" ht="15.75">
      <c r="A256" s="39"/>
      <c r="C256" s="379"/>
      <c r="D256" s="379"/>
      <c r="E256" s="379"/>
      <c r="F256" s="379"/>
      <c r="G256" s="379"/>
    </row>
    <row r="257" spans="1:7" ht="15.75">
      <c r="A257" s="39"/>
      <c r="C257" s="379"/>
      <c r="D257" s="379"/>
      <c r="E257" s="379"/>
      <c r="F257" s="379"/>
      <c r="G257" s="379"/>
    </row>
    <row r="258" spans="1:7" ht="15.75">
      <c r="A258" s="39"/>
      <c r="C258" s="379"/>
      <c r="D258" s="379"/>
      <c r="E258" s="379"/>
      <c r="F258" s="379"/>
      <c r="G258" s="379"/>
    </row>
    <row r="259" spans="1:7" ht="15.75">
      <c r="A259" s="39"/>
      <c r="C259" s="379"/>
      <c r="D259" s="379"/>
      <c r="E259" s="379"/>
      <c r="F259" s="379"/>
      <c r="G259" s="379"/>
    </row>
    <row r="260" spans="1:7" ht="15.75">
      <c r="A260" s="39"/>
      <c r="C260" s="379"/>
      <c r="D260" s="379"/>
      <c r="E260" s="379"/>
      <c r="F260" s="379"/>
      <c r="G260" s="379"/>
    </row>
    <row r="261" spans="1:7" ht="15.75">
      <c r="A261" s="39"/>
      <c r="C261" s="379"/>
      <c r="D261" s="379"/>
      <c r="E261" s="379"/>
      <c r="F261" s="379"/>
      <c r="G261" s="379"/>
    </row>
    <row r="262" spans="1:7" ht="15.75">
      <c r="A262" s="39"/>
      <c r="C262" s="379"/>
      <c r="D262" s="379"/>
      <c r="E262" s="379"/>
      <c r="F262" s="379"/>
      <c r="G262" s="379"/>
    </row>
    <row r="263" spans="1:7" ht="15.75">
      <c r="A263" s="39"/>
      <c r="C263" s="379"/>
      <c r="D263" s="379"/>
      <c r="E263" s="379"/>
      <c r="F263" s="379"/>
      <c r="G263" s="379"/>
    </row>
    <row r="264" spans="1:7" ht="15.75">
      <c r="A264" s="39"/>
    </row>
    <row r="265" spans="1:7" ht="15.75">
      <c r="A265" s="39"/>
    </row>
    <row r="266" spans="1:7" ht="15.75">
      <c r="A266" s="39"/>
    </row>
    <row r="267" spans="1:7" ht="15.75">
      <c r="A267" s="39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S647"/>
  <sheetViews>
    <sheetView topLeftCell="A2" zoomScale="77" zoomScaleNormal="77" workbookViewId="0">
      <selection activeCell="A2" sqref="A2:R2"/>
    </sheetView>
  </sheetViews>
  <sheetFormatPr defaultRowHeight="12.75"/>
  <cols>
    <col min="1" max="1" width="53.5703125" style="317" customWidth="1"/>
    <col min="2" max="17" width="13.140625" style="367" customWidth="1"/>
    <col min="18" max="18" width="13.140625" style="5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hidden="1" customHeight="1">
      <c r="A1" s="845"/>
      <c r="B1" s="668"/>
      <c r="C1" s="668"/>
      <c r="D1" s="668"/>
      <c r="E1" s="668"/>
      <c r="F1" s="668"/>
      <c r="G1" s="668"/>
      <c r="H1" s="668"/>
      <c r="I1" s="668"/>
      <c r="J1" s="668"/>
      <c r="K1" s="668"/>
      <c r="L1" s="668"/>
      <c r="M1" s="668"/>
      <c r="N1" s="668"/>
      <c r="O1" s="668"/>
      <c r="P1" s="668"/>
      <c r="Q1" s="668"/>
      <c r="R1" s="928"/>
    </row>
    <row r="2" spans="1:19" s="25" customFormat="1" ht="39" customHeight="1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1251"/>
      <c r="R2" s="1251"/>
    </row>
    <row r="3" spans="1:19" s="25" customFormat="1" ht="24" customHeight="1">
      <c r="A3" s="1251" t="s">
        <v>100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1251"/>
      <c r="R3" s="1251"/>
    </row>
    <row r="4" spans="1:19" s="25" customFormat="1" ht="23.25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1251"/>
      <c r="R4" s="1251"/>
    </row>
    <row r="5" spans="1:19" s="25" customFormat="1" ht="34.5" customHeight="1">
      <c r="A5" s="1263" t="s">
        <v>243</v>
      </c>
      <c r="B5" s="1263"/>
      <c r="C5" s="1263"/>
      <c r="D5" s="1263"/>
      <c r="E5" s="1263"/>
      <c r="F5" s="1263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1263"/>
    </row>
    <row r="6" spans="1:19" ht="7.5" customHeight="1">
      <c r="A6" s="305"/>
      <c r="S6" s="239"/>
    </row>
    <row r="7" spans="1:19" ht="10.5" customHeight="1">
      <c r="A7" s="306"/>
      <c r="B7" s="788"/>
      <c r="C7" s="307"/>
      <c r="D7" s="307"/>
      <c r="E7" s="307"/>
      <c r="F7" s="307"/>
      <c r="G7" s="307"/>
      <c r="H7" s="789"/>
      <c r="I7" s="789"/>
      <c r="J7" s="789"/>
      <c r="K7" s="834"/>
      <c r="L7" s="834"/>
      <c r="M7" s="834"/>
      <c r="N7" s="834"/>
      <c r="O7" s="834"/>
      <c r="P7" s="834"/>
      <c r="Q7" s="789"/>
      <c r="R7" s="759"/>
      <c r="S7" s="239"/>
    </row>
    <row r="8" spans="1:19" ht="51" customHeight="1">
      <c r="A8" s="322"/>
      <c r="B8" s="368" t="s">
        <v>263</v>
      </c>
      <c r="C8" s="368" t="s">
        <v>264</v>
      </c>
      <c r="D8" s="368" t="s">
        <v>265</v>
      </c>
      <c r="E8" s="368" t="s">
        <v>266</v>
      </c>
      <c r="F8" s="368" t="s">
        <v>267</v>
      </c>
      <c r="G8" s="368" t="s">
        <v>268</v>
      </c>
      <c r="H8" s="368" t="s">
        <v>269</v>
      </c>
      <c r="I8" s="368" t="s">
        <v>270</v>
      </c>
      <c r="J8" s="368" t="s">
        <v>271</v>
      </c>
      <c r="K8" s="368" t="s">
        <v>272</v>
      </c>
      <c r="L8" s="368" t="s">
        <v>273</v>
      </c>
      <c r="M8" s="368" t="s">
        <v>274</v>
      </c>
      <c r="N8" s="368" t="s">
        <v>275</v>
      </c>
      <c r="O8" s="368" t="s">
        <v>276</v>
      </c>
      <c r="P8" s="368" t="s">
        <v>277</v>
      </c>
      <c r="Q8" s="369" t="s">
        <v>278</v>
      </c>
      <c r="R8" s="617" t="s">
        <v>116</v>
      </c>
      <c r="S8" s="239"/>
    </row>
    <row r="9" spans="1:19" ht="42.75" customHeight="1">
      <c r="A9" s="579" t="s">
        <v>117</v>
      </c>
      <c r="B9" s="547">
        <v>57737.855659999994</v>
      </c>
      <c r="C9" s="547">
        <v>89818.884849999988</v>
      </c>
      <c r="D9" s="547">
        <v>159517.80983000001</v>
      </c>
      <c r="E9" s="547">
        <v>67182.144</v>
      </c>
      <c r="F9" s="547">
        <v>222845.31288999997</v>
      </c>
      <c r="G9" s="547">
        <v>245151.37600999998</v>
      </c>
      <c r="H9" s="547">
        <v>109745.96191</v>
      </c>
      <c r="I9" s="547">
        <v>170387.14146000001</v>
      </c>
      <c r="J9" s="547">
        <v>98339.773690000002</v>
      </c>
      <c r="K9" s="547">
        <v>222394.52555000002</v>
      </c>
      <c r="L9" s="547">
        <v>102945.70628</v>
      </c>
      <c r="M9" s="547">
        <v>237748.97037</v>
      </c>
      <c r="N9" s="547">
        <v>227484.48551</v>
      </c>
      <c r="O9" s="547">
        <v>50353.146260000001</v>
      </c>
      <c r="P9" s="547">
        <v>213571.87635000001</v>
      </c>
      <c r="Q9" s="547">
        <v>6327902.7870699996</v>
      </c>
      <c r="R9" s="758">
        <v>0.94608186669890693</v>
      </c>
      <c r="S9" s="239"/>
    </row>
    <row r="10" spans="1:19" ht="27" customHeight="1">
      <c r="A10" s="579" t="s">
        <v>118</v>
      </c>
      <c r="B10" s="826">
        <v>961.59063000000003</v>
      </c>
      <c r="C10" s="826">
        <v>808.92144999999994</v>
      </c>
      <c r="D10" s="826">
        <v>3936.3418199999996</v>
      </c>
      <c r="E10" s="826">
        <v>931.73559</v>
      </c>
      <c r="F10" s="826">
        <v>2472.2901400000001</v>
      </c>
      <c r="G10" s="826">
        <v>4470.0100899999998</v>
      </c>
      <c r="H10" s="826">
        <v>2807.1456699999999</v>
      </c>
      <c r="I10" s="826">
        <v>2709.73549</v>
      </c>
      <c r="J10" s="826">
        <v>2481.26215</v>
      </c>
      <c r="K10" s="826">
        <v>2240.4409000000001</v>
      </c>
      <c r="L10" s="826">
        <v>854.37108000000001</v>
      </c>
      <c r="M10" s="826">
        <v>2476.45262</v>
      </c>
      <c r="N10" s="826">
        <v>2111.70415</v>
      </c>
      <c r="O10" s="826">
        <v>693.61338999999998</v>
      </c>
      <c r="P10" s="826">
        <v>4357.3398399999996</v>
      </c>
      <c r="Q10" s="367">
        <v>91660.122489999994</v>
      </c>
      <c r="R10" s="758">
        <v>1.3704063211018854E-2</v>
      </c>
      <c r="S10" s="239"/>
    </row>
    <row r="11" spans="1:19" ht="42.75" customHeight="1">
      <c r="A11" s="579" t="s">
        <v>119</v>
      </c>
      <c r="B11" s="547">
        <v>296.76112000000001</v>
      </c>
      <c r="C11" s="547">
        <v>2116.1698799999999</v>
      </c>
      <c r="D11" s="547">
        <v>1088.9231299999999</v>
      </c>
      <c r="E11" s="547">
        <v>1143.90183</v>
      </c>
      <c r="F11" s="547">
        <v>1862.45633</v>
      </c>
      <c r="G11" s="547">
        <v>3092.6259799999998</v>
      </c>
      <c r="H11" s="547">
        <v>1997.1204</v>
      </c>
      <c r="I11" s="547">
        <v>4461.2516100000003</v>
      </c>
      <c r="J11" s="547">
        <v>809.52332999999999</v>
      </c>
      <c r="K11" s="547">
        <v>14110.896470000002</v>
      </c>
      <c r="L11" s="547">
        <v>2968.44794</v>
      </c>
      <c r="M11" s="547">
        <v>7501.0363899999993</v>
      </c>
      <c r="N11" s="547">
        <v>4685.4980500000001</v>
      </c>
      <c r="O11" s="547">
        <v>216.51875000000001</v>
      </c>
      <c r="P11" s="547">
        <v>132.52631</v>
      </c>
      <c r="Q11" s="547">
        <v>147168.65515000001</v>
      </c>
      <c r="R11" s="758">
        <v>2.2003118674386091E-2</v>
      </c>
      <c r="S11" s="239"/>
    </row>
    <row r="12" spans="1:19" ht="27" customHeight="1">
      <c r="A12" s="579" t="s">
        <v>120</v>
      </c>
      <c r="B12" s="920">
        <v>14.56241</v>
      </c>
      <c r="C12" s="920">
        <v>74.219250000000002</v>
      </c>
      <c r="D12" s="920">
        <v>67.046490000000006</v>
      </c>
      <c r="E12" s="920">
        <v>57.74926</v>
      </c>
      <c r="F12" s="920">
        <v>72.462460000000007</v>
      </c>
      <c r="G12" s="920">
        <v>171.27769000000001</v>
      </c>
      <c r="H12" s="920">
        <v>107.06225999999999</v>
      </c>
      <c r="I12" s="920">
        <v>205.41682</v>
      </c>
      <c r="J12" s="920">
        <v>50.905230000000003</v>
      </c>
      <c r="K12" s="920">
        <v>489.55402000000004</v>
      </c>
      <c r="L12" s="920">
        <v>119.23821000000001</v>
      </c>
      <c r="M12" s="920">
        <v>285.37948</v>
      </c>
      <c r="N12" s="920">
        <v>168.47739000000001</v>
      </c>
      <c r="O12" s="920">
        <v>11.42306</v>
      </c>
      <c r="P12" s="920">
        <v>8.3679100000000002</v>
      </c>
      <c r="Q12" s="826">
        <v>6565.9668499999998</v>
      </c>
      <c r="R12" s="758">
        <v>9.8167471643594083E-4</v>
      </c>
      <c r="S12" s="239"/>
    </row>
    <row r="13" spans="1:19" ht="42.75" customHeight="1">
      <c r="A13" s="579" t="s">
        <v>121</v>
      </c>
      <c r="B13" s="547">
        <v>58.171250000000001</v>
      </c>
      <c r="C13" s="547">
        <v>192.88717000000003</v>
      </c>
      <c r="D13" s="547">
        <v>329.31453000000005</v>
      </c>
      <c r="E13" s="547">
        <v>345.42921000000001</v>
      </c>
      <c r="F13" s="547">
        <v>1238.9446599999999</v>
      </c>
      <c r="G13" s="547">
        <v>673.58900000000006</v>
      </c>
      <c r="H13" s="547">
        <v>634.23853000000008</v>
      </c>
      <c r="I13" s="547">
        <v>1359.69604</v>
      </c>
      <c r="J13" s="547">
        <v>115.5962</v>
      </c>
      <c r="K13" s="547">
        <v>1057.9471799999999</v>
      </c>
      <c r="L13" s="547">
        <v>965.44908999999996</v>
      </c>
      <c r="M13" s="547">
        <v>726.34908999999993</v>
      </c>
      <c r="N13" s="547">
        <v>582.74468000000002</v>
      </c>
      <c r="O13" s="547">
        <v>163.72560000000001</v>
      </c>
      <c r="P13" s="547">
        <v>14.80194</v>
      </c>
      <c r="Q13" s="547">
        <v>38521.192159999999</v>
      </c>
      <c r="R13" s="758">
        <v>5.7592859139156917E-3</v>
      </c>
      <c r="S13" s="239"/>
    </row>
    <row r="14" spans="1:19" ht="27" customHeight="1">
      <c r="A14" s="579" t="s">
        <v>122</v>
      </c>
      <c r="B14" s="920">
        <v>11.63425</v>
      </c>
      <c r="C14" s="920">
        <v>38.577449999999999</v>
      </c>
      <c r="D14" s="920">
        <v>65.862909999999999</v>
      </c>
      <c r="E14" s="920">
        <v>60.586260000000003</v>
      </c>
      <c r="F14" s="920">
        <v>136.90541000000002</v>
      </c>
      <c r="G14" s="920">
        <v>128.10441</v>
      </c>
      <c r="H14" s="920">
        <v>95.392070000000004</v>
      </c>
      <c r="I14" s="920">
        <v>201.64001000000002</v>
      </c>
      <c r="J14" s="920">
        <v>23.119250000000001</v>
      </c>
      <c r="K14" s="920">
        <v>143.11429000000001</v>
      </c>
      <c r="L14" s="920">
        <v>193.08982</v>
      </c>
      <c r="M14" s="920">
        <v>100.86458999999999</v>
      </c>
      <c r="N14" s="920">
        <v>94.912820000000011</v>
      </c>
      <c r="O14" s="920">
        <v>31.287770000000002</v>
      </c>
      <c r="P14" s="920">
        <v>2.9603899999999999</v>
      </c>
      <c r="Q14" s="920">
        <v>5532.8079500000003</v>
      </c>
      <c r="R14" s="758">
        <v>8.2720759935161255E-4</v>
      </c>
      <c r="S14" s="239"/>
    </row>
    <row r="15" spans="1:19" ht="42.75" customHeight="1">
      <c r="A15" s="579" t="s">
        <v>123</v>
      </c>
      <c r="B15" s="547">
        <v>30.512130000000003</v>
      </c>
      <c r="C15" s="547">
        <v>77.107350000000011</v>
      </c>
      <c r="D15" s="547">
        <v>42.714700000000001</v>
      </c>
      <c r="E15" s="547">
        <v>8.1027199999999997</v>
      </c>
      <c r="F15" s="547">
        <v>173.82857999999999</v>
      </c>
      <c r="G15" s="547">
        <v>493.33677</v>
      </c>
      <c r="H15" s="547">
        <v>424.76790999999997</v>
      </c>
      <c r="I15" s="547">
        <v>202.98679999999999</v>
      </c>
      <c r="J15" s="547">
        <v>16.655339999999999</v>
      </c>
      <c r="K15" s="547">
        <v>248.35276999999999</v>
      </c>
      <c r="L15" s="547">
        <v>416.88332000000003</v>
      </c>
      <c r="M15" s="547">
        <v>114.56727000000001</v>
      </c>
      <c r="N15" s="547">
        <v>243.44596999999999</v>
      </c>
      <c r="O15" s="547">
        <v>0.75769000000000009</v>
      </c>
      <c r="P15" s="547">
        <v>0</v>
      </c>
      <c r="Q15" s="547">
        <v>8108.4309400000002</v>
      </c>
      <c r="R15" s="758">
        <v>1.2122878207593919E-3</v>
      </c>
      <c r="S15" s="239"/>
    </row>
    <row r="16" spans="1:19" ht="27" customHeight="1">
      <c r="A16" s="579" t="s">
        <v>124</v>
      </c>
      <c r="B16" s="920">
        <v>15.0722</v>
      </c>
      <c r="C16" s="920">
        <v>38.55368</v>
      </c>
      <c r="D16" s="920">
        <v>21.35735</v>
      </c>
      <c r="E16" s="920">
        <v>4.0513599999999999</v>
      </c>
      <c r="F16" s="920">
        <v>86.914299999999997</v>
      </c>
      <c r="G16" s="920">
        <v>194.64467000000002</v>
      </c>
      <c r="H16" s="920">
        <v>212.38398999999998</v>
      </c>
      <c r="I16" s="920">
        <v>101.49342999999999</v>
      </c>
      <c r="J16" s="920">
        <v>8.3276699999999995</v>
      </c>
      <c r="K16" s="920">
        <v>84.813380000000009</v>
      </c>
      <c r="L16" s="920">
        <v>104.22083000000001</v>
      </c>
      <c r="M16" s="920">
        <v>29.169979999999999</v>
      </c>
      <c r="N16" s="920">
        <v>121.723</v>
      </c>
      <c r="O16" s="920">
        <v>0.37883999999999995</v>
      </c>
      <c r="P16" s="920">
        <v>0</v>
      </c>
      <c r="Q16" s="920">
        <v>2902.3333200000002</v>
      </c>
      <c r="R16" s="758">
        <v>4.3392653420319704E-4</v>
      </c>
      <c r="S16" s="239"/>
    </row>
    <row r="17" spans="1:19" ht="42.75" customHeight="1">
      <c r="A17" s="579" t="s">
        <v>125</v>
      </c>
      <c r="B17" s="547">
        <v>109.13488000000001</v>
      </c>
      <c r="C17" s="547">
        <v>469.28310999999997</v>
      </c>
      <c r="D17" s="547">
        <v>235.94607999999999</v>
      </c>
      <c r="E17" s="547">
        <v>232.78726999999998</v>
      </c>
      <c r="F17" s="547">
        <v>138.82199</v>
      </c>
      <c r="G17" s="547">
        <v>187.39896999999999</v>
      </c>
      <c r="H17" s="547">
        <v>262.35109</v>
      </c>
      <c r="I17" s="547">
        <v>139.56215</v>
      </c>
      <c r="J17" s="547">
        <v>9.987309999999999</v>
      </c>
      <c r="K17" s="547">
        <v>320.94191999999998</v>
      </c>
      <c r="L17" s="547">
        <v>190.82719</v>
      </c>
      <c r="M17" s="547">
        <v>442.44519000000003</v>
      </c>
      <c r="N17" s="547">
        <v>480.37797999999998</v>
      </c>
      <c r="O17" s="547">
        <v>80.07553999999999</v>
      </c>
      <c r="P17" s="547">
        <v>80.960679999999996</v>
      </c>
      <c r="Q17" s="547">
        <v>12446.993960000002</v>
      </c>
      <c r="R17" s="758">
        <v>1.8609444039704329E-3</v>
      </c>
      <c r="S17" s="239"/>
    </row>
    <row r="18" spans="1:19" ht="27" customHeight="1">
      <c r="A18" s="579" t="s">
        <v>126</v>
      </c>
      <c r="B18" s="920">
        <v>48.408259999999999</v>
      </c>
      <c r="C18" s="920">
        <v>284.16735</v>
      </c>
      <c r="D18" s="920">
        <v>188.75686999999999</v>
      </c>
      <c r="E18" s="920">
        <v>127.14049</v>
      </c>
      <c r="F18" s="920">
        <v>111.05760000000001</v>
      </c>
      <c r="G18" s="920">
        <v>149.91917999999998</v>
      </c>
      <c r="H18" s="920">
        <v>209.88086999999999</v>
      </c>
      <c r="I18" s="920">
        <v>111.64971000000001</v>
      </c>
      <c r="J18" s="920">
        <v>7.9898400000000001</v>
      </c>
      <c r="K18" s="920">
        <v>231.03479000000002</v>
      </c>
      <c r="L18" s="920">
        <v>138.13022000000001</v>
      </c>
      <c r="M18" s="920">
        <v>189.57799</v>
      </c>
      <c r="N18" s="920">
        <v>222.51910999999998</v>
      </c>
      <c r="O18" s="920">
        <v>64.060429999999997</v>
      </c>
      <c r="P18" s="920">
        <v>64.768550000000005</v>
      </c>
      <c r="Q18" s="920">
        <v>7530.4848199999997</v>
      </c>
      <c r="R18" s="758">
        <v>1.1258793593054246E-3</v>
      </c>
      <c r="S18" s="239"/>
    </row>
    <row r="19" spans="1:19" ht="42.75" customHeight="1">
      <c r="A19" s="579" t="s">
        <v>127</v>
      </c>
      <c r="B19" s="547">
        <v>1192.83322</v>
      </c>
      <c r="C19" s="547">
        <v>1864.9775300000001</v>
      </c>
      <c r="D19" s="547">
        <v>1745.64122</v>
      </c>
      <c r="E19" s="547">
        <v>920.79389000000003</v>
      </c>
      <c r="F19" s="547">
        <v>2047.88257</v>
      </c>
      <c r="G19" s="547">
        <v>2299.8328300000003</v>
      </c>
      <c r="H19" s="547">
        <v>2001.30619</v>
      </c>
      <c r="I19" s="547">
        <v>2260.5736299999999</v>
      </c>
      <c r="J19" s="547">
        <v>765.33303000000001</v>
      </c>
      <c r="K19" s="547">
        <v>7456.5436500000005</v>
      </c>
      <c r="L19" s="547">
        <v>3685.7714000000001</v>
      </c>
      <c r="M19" s="547">
        <v>2638.9099500000002</v>
      </c>
      <c r="N19" s="547">
        <v>3054.6974599999999</v>
      </c>
      <c r="O19" s="547">
        <v>778.73033999999996</v>
      </c>
      <c r="P19" s="547">
        <v>201.42542</v>
      </c>
      <c r="Q19" s="547">
        <v>154388.1127</v>
      </c>
      <c r="R19" s="758">
        <v>2.3082496488061401E-2</v>
      </c>
      <c r="S19" s="239"/>
    </row>
    <row r="20" spans="1:19" ht="27" customHeight="1">
      <c r="A20" s="579" t="s">
        <v>128</v>
      </c>
      <c r="B20" s="920">
        <v>1012.8523299999999</v>
      </c>
      <c r="C20" s="920">
        <v>1497.3576200000002</v>
      </c>
      <c r="D20" s="920">
        <v>1737.34761</v>
      </c>
      <c r="E20" s="920">
        <v>657.30247999999995</v>
      </c>
      <c r="F20" s="920">
        <v>2047.88257</v>
      </c>
      <c r="G20" s="920">
        <v>2087.5997699999998</v>
      </c>
      <c r="H20" s="920">
        <v>1824.0152499999999</v>
      </c>
      <c r="I20" s="920">
        <v>1738.94066</v>
      </c>
      <c r="J20" s="920">
        <v>765.33303000000001</v>
      </c>
      <c r="K20" s="920">
        <v>5149.2666799999997</v>
      </c>
      <c r="L20" s="920">
        <v>2911.7295600000002</v>
      </c>
      <c r="M20" s="920">
        <v>1962.80791</v>
      </c>
      <c r="N20" s="920">
        <v>2379.4147200000002</v>
      </c>
      <c r="O20" s="920">
        <v>745.94080000000008</v>
      </c>
      <c r="P20" s="920">
        <v>201.42542</v>
      </c>
      <c r="Q20" s="920">
        <v>115636.64169</v>
      </c>
      <c r="R20" s="758">
        <v>1.7288781688051813E-2</v>
      </c>
      <c r="S20" s="239"/>
    </row>
    <row r="21" spans="1:19" ht="56.25" customHeight="1">
      <c r="A21" s="714" t="s">
        <v>129</v>
      </c>
      <c r="B21" s="699">
        <v>59425.268259999997</v>
      </c>
      <c r="C21" s="699">
        <v>94539.309890000004</v>
      </c>
      <c r="D21" s="699">
        <v>162960.34949000002</v>
      </c>
      <c r="E21" s="699">
        <v>69833.158920000002</v>
      </c>
      <c r="F21" s="699">
        <v>228307.24701999995</v>
      </c>
      <c r="G21" s="699">
        <v>251898.15956</v>
      </c>
      <c r="H21" s="699">
        <v>115065.74602999999</v>
      </c>
      <c r="I21" s="699">
        <v>178811.21169000005</v>
      </c>
      <c r="J21" s="699">
        <v>100056.86889999999</v>
      </c>
      <c r="K21" s="699">
        <v>245589.20754000003</v>
      </c>
      <c r="L21" s="699">
        <v>111173.08521999998</v>
      </c>
      <c r="M21" s="699">
        <v>249172.27825999999</v>
      </c>
      <c r="N21" s="699">
        <v>236531.24964999998</v>
      </c>
      <c r="O21" s="699">
        <v>51592.954180000001</v>
      </c>
      <c r="P21" s="699">
        <v>214001.5907</v>
      </c>
      <c r="Q21" s="699">
        <v>6688536.1719800001</v>
      </c>
      <c r="R21" s="700">
        <v>1</v>
      </c>
      <c r="S21" s="239"/>
    </row>
    <row r="22" spans="1:19" ht="56.25" customHeight="1">
      <c r="A22" s="618" t="s">
        <v>259</v>
      </c>
      <c r="B22" s="920">
        <v>2064.1200799999997</v>
      </c>
      <c r="C22" s="920">
        <v>2741.7968000000001</v>
      </c>
      <c r="D22" s="920">
        <v>6016.7130499999994</v>
      </c>
      <c r="E22" s="920">
        <v>1838.5654399999999</v>
      </c>
      <c r="F22" s="920">
        <v>4927.5124800000003</v>
      </c>
      <c r="G22" s="920">
        <v>7201.5558099999989</v>
      </c>
      <c r="H22" s="920">
        <v>5255.8801100000001</v>
      </c>
      <c r="I22" s="920">
        <v>5068.8761199999999</v>
      </c>
      <c r="J22" s="920">
        <v>3336.9371700000002</v>
      </c>
      <c r="K22" s="920">
        <v>8338.2240600000005</v>
      </c>
      <c r="L22" s="920">
        <v>4320.7797200000005</v>
      </c>
      <c r="M22" s="920">
        <v>5044.2525700000006</v>
      </c>
      <c r="N22" s="920">
        <v>5098.7511900000009</v>
      </c>
      <c r="O22" s="920">
        <v>1546.7042900000001</v>
      </c>
      <c r="P22" s="920">
        <v>4634.8621099999991</v>
      </c>
      <c r="Q22" s="920">
        <v>229828.35712</v>
      </c>
      <c r="R22" s="580"/>
      <c r="S22" s="239"/>
    </row>
    <row r="23" spans="1:19" s="5" customFormat="1" ht="56.25" customHeight="1" thickBot="1">
      <c r="A23" s="929" t="s">
        <v>260</v>
      </c>
      <c r="B23" s="930">
        <v>8.8846448209322307E-3</v>
      </c>
      <c r="C23" s="930">
        <v>1.4134529209253515E-2</v>
      </c>
      <c r="D23" s="930">
        <v>2.4364127710437281E-2</v>
      </c>
      <c r="E23" s="930">
        <v>1.0440723818247269E-2</v>
      </c>
      <c r="F23" s="930">
        <v>3.4134112629372895E-2</v>
      </c>
      <c r="G23" s="930">
        <v>3.7661179230108109E-2</v>
      </c>
      <c r="H23" s="930">
        <v>1.7203427337664709E-2</v>
      </c>
      <c r="I23" s="930">
        <v>2.6733982906317566E-2</v>
      </c>
      <c r="J23" s="930">
        <v>1.4959456946523512E-2</v>
      </c>
      <c r="K23" s="930">
        <v>3.6717930683971847E-2</v>
      </c>
      <c r="L23" s="930">
        <v>1.6621437390999343E-2</v>
      </c>
      <c r="M23" s="930">
        <v>3.7253633957135018E-2</v>
      </c>
      <c r="N23" s="930">
        <v>3.5363679520922724E-2</v>
      </c>
      <c r="O23" s="930">
        <v>7.7136391062869883E-3</v>
      </c>
      <c r="P23" s="930">
        <v>3.1995280461591544E-2</v>
      </c>
      <c r="Q23" s="930">
        <v>1</v>
      </c>
      <c r="R23" s="931"/>
    </row>
    <row r="24" spans="1:19" ht="20.25" customHeight="1">
      <c r="A24" s="926" t="s">
        <v>132</v>
      </c>
      <c r="B24" s="1133"/>
      <c r="C24" s="863"/>
      <c r="D24" s="863"/>
      <c r="E24" s="863"/>
      <c r="F24" s="863"/>
      <c r="G24" s="863"/>
      <c r="H24" s="863"/>
      <c r="I24" s="863"/>
      <c r="J24" s="863"/>
      <c r="K24" s="863"/>
      <c r="L24" s="863"/>
      <c r="M24" s="863"/>
      <c r="N24" s="863"/>
      <c r="O24" s="863"/>
      <c r="P24" s="863"/>
      <c r="Q24" s="564"/>
      <c r="R24" s="864"/>
      <c r="S24" s="239"/>
    </row>
    <row r="25" spans="1:19" ht="63" customHeight="1">
      <c r="A25" s="1260" t="s">
        <v>261</v>
      </c>
      <c r="B25" s="1266"/>
      <c r="C25" s="1266"/>
      <c r="D25" s="1266"/>
      <c r="E25" s="1266"/>
      <c r="F25" s="1266"/>
      <c r="G25" s="1266"/>
      <c r="H25" s="1266"/>
      <c r="I25" s="1266"/>
      <c r="J25" s="1266"/>
      <c r="K25" s="1266"/>
      <c r="L25" s="1266"/>
      <c r="M25" s="1266"/>
      <c r="N25" s="1266"/>
      <c r="O25" s="1266"/>
      <c r="P25" s="1266"/>
      <c r="Q25" s="1266"/>
      <c r="R25" s="1266"/>
      <c r="S25" s="239"/>
    </row>
    <row r="26" spans="1:19" ht="57" customHeight="1">
      <c r="A26" s="1260" t="s">
        <v>262</v>
      </c>
      <c r="B26" s="1265"/>
      <c r="C26" s="1265"/>
      <c r="D26" s="1265"/>
      <c r="E26" s="1265"/>
      <c r="F26" s="1265"/>
      <c r="G26" s="1265"/>
      <c r="H26" s="1265"/>
      <c r="I26" s="1265"/>
      <c r="J26" s="1265"/>
      <c r="K26" s="1265"/>
      <c r="L26" s="1265"/>
      <c r="M26" s="1265"/>
      <c r="N26" s="1265"/>
      <c r="O26" s="1265"/>
      <c r="P26" s="1265"/>
      <c r="Q26" s="1265"/>
      <c r="R26" s="1265"/>
      <c r="S26" s="239"/>
    </row>
    <row r="27" spans="1:19" ht="14.25" customHeight="1">
      <c r="A27" s="926" t="s">
        <v>133</v>
      </c>
      <c r="B27" s="1135"/>
      <c r="C27" s="865"/>
      <c r="D27" s="865"/>
      <c r="E27" s="865"/>
      <c r="F27" s="865"/>
      <c r="G27" s="865"/>
      <c r="H27" s="1136"/>
      <c r="I27" s="1136"/>
      <c r="J27" s="1136"/>
      <c r="K27" s="1136"/>
      <c r="L27" s="1136"/>
      <c r="M27" s="1136"/>
      <c r="N27" s="1136"/>
      <c r="O27" s="1136"/>
      <c r="P27" s="1136"/>
      <c r="Q27" s="1136"/>
      <c r="R27" s="927"/>
      <c r="S27" s="239"/>
    </row>
    <row r="28" spans="1:19" ht="9" customHeight="1">
      <c r="A28" s="33"/>
      <c r="C28" s="30"/>
      <c r="D28" s="30"/>
      <c r="E28" s="30"/>
      <c r="F28" s="30"/>
      <c r="G28" s="30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7"/>
      <c r="S28" s="239"/>
    </row>
    <row r="29" spans="1:19" ht="9" customHeight="1">
      <c r="A29" s="31"/>
      <c r="C29" s="30"/>
      <c r="D29" s="30"/>
      <c r="E29" s="30"/>
      <c r="F29" s="30"/>
      <c r="G29" s="30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7"/>
      <c r="S29" s="239"/>
    </row>
    <row r="30" spans="1:19" ht="9" customHeight="1">
      <c r="A30" s="31"/>
      <c r="C30" s="30"/>
      <c r="D30" s="30"/>
      <c r="E30" s="30"/>
      <c r="F30" s="30"/>
      <c r="G30" s="30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7"/>
      <c r="S30" s="239"/>
    </row>
    <row r="31" spans="1:19" ht="9" customHeight="1">
      <c r="A31" s="31"/>
      <c r="B31" s="378"/>
      <c r="C31" s="30"/>
      <c r="D31" s="30"/>
      <c r="E31" s="30"/>
      <c r="F31" s="30"/>
      <c r="G31" s="30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7"/>
      <c r="S31" s="239"/>
    </row>
    <row r="32" spans="1:19" ht="9" customHeight="1">
      <c r="A32" s="31"/>
      <c r="B32" s="378"/>
      <c r="C32" s="30"/>
      <c r="D32" s="30"/>
      <c r="E32" s="30"/>
      <c r="F32" s="30"/>
      <c r="G32" s="30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7"/>
      <c r="S32" s="239"/>
    </row>
    <row r="33" spans="1:19" ht="9" customHeight="1">
      <c r="A33" s="31"/>
      <c r="B33" s="378"/>
      <c r="C33" s="30"/>
      <c r="D33" s="30"/>
      <c r="E33" s="30"/>
      <c r="F33" s="30"/>
      <c r="G33" s="30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7"/>
      <c r="S33" s="239"/>
    </row>
    <row r="34" spans="1:19" ht="9" customHeight="1">
      <c r="A34" s="315"/>
      <c r="B34" s="378"/>
      <c r="C34" s="30"/>
      <c r="D34" s="30"/>
      <c r="E34" s="30"/>
      <c r="F34" s="30"/>
      <c r="G34" s="30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7"/>
      <c r="S34" s="239"/>
    </row>
    <row r="35" spans="1:19" ht="9" customHeight="1">
      <c r="A35" s="31"/>
      <c r="B35" s="378"/>
      <c r="C35" s="30"/>
      <c r="D35" s="30"/>
      <c r="E35" s="30"/>
      <c r="F35" s="30"/>
      <c r="G35" s="30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7"/>
      <c r="S35" s="239"/>
    </row>
    <row r="36" spans="1:19" ht="9" customHeight="1">
      <c r="A36" s="31"/>
      <c r="B36" s="378"/>
      <c r="C36" s="30"/>
      <c r="D36" s="30"/>
      <c r="E36" s="30"/>
      <c r="F36" s="30"/>
      <c r="G36" s="30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7"/>
      <c r="S36" s="239"/>
    </row>
    <row r="37" spans="1:19" ht="9" customHeight="1">
      <c r="A37" s="31"/>
      <c r="B37" s="378"/>
      <c r="C37" s="30"/>
      <c r="D37" s="30"/>
      <c r="E37" s="30"/>
      <c r="F37" s="30"/>
      <c r="G37" s="30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7"/>
      <c r="S37" s="239"/>
    </row>
    <row r="38" spans="1:19" ht="9" customHeight="1">
      <c r="A38" s="31"/>
      <c r="C38" s="30"/>
      <c r="D38" s="30"/>
      <c r="E38" s="30"/>
      <c r="F38" s="30"/>
      <c r="G38" s="30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7"/>
      <c r="S38" s="239"/>
    </row>
    <row r="39" spans="1:19" ht="9" customHeight="1">
      <c r="A39" s="31"/>
      <c r="C39" s="30"/>
      <c r="D39" s="30"/>
      <c r="E39" s="30"/>
      <c r="F39" s="30"/>
      <c r="G39" s="30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7"/>
      <c r="S39" s="239"/>
    </row>
    <row r="40" spans="1:19" ht="9" customHeight="1">
      <c r="A40" s="315"/>
      <c r="C40" s="30"/>
      <c r="D40" s="30"/>
      <c r="E40" s="30"/>
      <c r="F40" s="30"/>
      <c r="G40" s="30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7"/>
      <c r="S40" s="239"/>
    </row>
    <row r="41" spans="1:19" ht="9" customHeight="1">
      <c r="A41" s="31"/>
      <c r="C41" s="30"/>
      <c r="D41" s="30"/>
      <c r="E41" s="30"/>
      <c r="F41" s="30"/>
      <c r="G41" s="30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7"/>
      <c r="S41" s="239"/>
    </row>
    <row r="42" spans="1:19" ht="9" customHeight="1">
      <c r="A42" s="31"/>
      <c r="C42" s="30"/>
      <c r="D42" s="30"/>
      <c r="E42" s="30"/>
      <c r="F42" s="30"/>
      <c r="G42" s="30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7"/>
      <c r="S42" s="239"/>
    </row>
    <row r="43" spans="1:19" ht="9" customHeight="1">
      <c r="A43" s="31"/>
      <c r="C43" s="30"/>
      <c r="D43" s="30"/>
      <c r="E43" s="30"/>
      <c r="F43" s="30"/>
      <c r="G43" s="30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7"/>
      <c r="S43" s="239"/>
    </row>
    <row r="44" spans="1:19" ht="9" customHeight="1">
      <c r="A44" s="31"/>
      <c r="C44" s="30"/>
      <c r="D44" s="30"/>
      <c r="E44" s="30"/>
      <c r="F44" s="30"/>
      <c r="G44" s="30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7"/>
      <c r="S44" s="239"/>
    </row>
    <row r="45" spans="1:19" ht="9" customHeight="1">
      <c r="A45" s="31"/>
      <c r="C45" s="30"/>
      <c r="D45" s="30"/>
      <c r="E45" s="30"/>
      <c r="F45" s="30"/>
      <c r="G45" s="30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7"/>
      <c r="S45" s="239"/>
    </row>
    <row r="46" spans="1:19" ht="9" customHeight="1">
      <c r="A46" s="315"/>
      <c r="C46" s="30"/>
      <c r="D46" s="30"/>
      <c r="E46" s="30"/>
      <c r="F46" s="30"/>
      <c r="G46" s="30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7"/>
      <c r="S46" s="239"/>
    </row>
    <row r="47" spans="1:19" ht="9" customHeight="1">
      <c r="A47" s="31"/>
      <c r="C47" s="30"/>
      <c r="D47" s="30"/>
      <c r="E47" s="30"/>
      <c r="F47" s="30"/>
      <c r="G47" s="30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7"/>
      <c r="S47" s="239"/>
    </row>
    <row r="48" spans="1:19" ht="9" customHeight="1">
      <c r="A48" s="31"/>
      <c r="C48" s="30"/>
      <c r="D48" s="30"/>
      <c r="E48" s="30"/>
      <c r="F48" s="30"/>
      <c r="G48" s="30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7"/>
      <c r="S48" s="239"/>
    </row>
    <row r="49" spans="1:19" ht="9" customHeight="1">
      <c r="A49" s="31"/>
      <c r="C49" s="30"/>
      <c r="D49" s="30"/>
      <c r="E49" s="30"/>
      <c r="F49" s="30"/>
      <c r="G49" s="30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7"/>
      <c r="S49" s="239"/>
    </row>
    <row r="50" spans="1:19" ht="9" customHeight="1">
      <c r="A50" s="31"/>
      <c r="C50" s="30"/>
      <c r="D50" s="30"/>
      <c r="E50" s="30"/>
      <c r="F50" s="30"/>
      <c r="G50" s="30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7"/>
      <c r="S50" s="239"/>
    </row>
    <row r="51" spans="1:19" ht="9" customHeight="1">
      <c r="A51" s="315"/>
      <c r="C51" s="30"/>
      <c r="D51" s="30"/>
      <c r="E51" s="30"/>
      <c r="F51" s="30"/>
      <c r="G51" s="30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7"/>
      <c r="S51" s="239"/>
    </row>
    <row r="52" spans="1:19" ht="9" customHeight="1">
      <c r="A52" s="35"/>
      <c r="C52" s="30"/>
      <c r="D52" s="30"/>
      <c r="E52" s="30"/>
      <c r="F52" s="30"/>
      <c r="G52" s="30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7"/>
      <c r="S52" s="239"/>
    </row>
    <row r="53" spans="1:19" ht="9" customHeight="1">
      <c r="A53" s="35"/>
      <c r="C53" s="30"/>
      <c r="D53" s="30"/>
      <c r="E53" s="30"/>
      <c r="F53" s="30"/>
      <c r="G53" s="30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7"/>
      <c r="S53" s="239"/>
    </row>
    <row r="54" spans="1:19" ht="9" customHeight="1">
      <c r="A54" s="35"/>
      <c r="C54" s="30"/>
      <c r="D54" s="30"/>
      <c r="E54" s="30"/>
      <c r="F54" s="30"/>
      <c r="G54" s="30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7"/>
      <c r="S54" s="239"/>
    </row>
    <row r="55" spans="1:19" ht="9" customHeight="1">
      <c r="A55" s="35"/>
      <c r="C55" s="30"/>
      <c r="D55" s="30"/>
      <c r="E55" s="30"/>
      <c r="F55" s="30"/>
      <c r="G55" s="30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7"/>
      <c r="S55" s="239"/>
    </row>
    <row r="56" spans="1:19" ht="9" customHeight="1">
      <c r="A56" s="36"/>
      <c r="C56" s="30"/>
      <c r="D56" s="30"/>
      <c r="E56" s="30"/>
      <c r="F56" s="30"/>
      <c r="G56" s="30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7"/>
      <c r="S56" s="239"/>
    </row>
    <row r="57" spans="1:19" ht="9" customHeight="1">
      <c r="A57" s="36"/>
      <c r="C57" s="30"/>
      <c r="D57" s="30"/>
      <c r="E57" s="30"/>
      <c r="F57" s="30"/>
      <c r="G57" s="30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7"/>
      <c r="S57" s="239"/>
    </row>
    <row r="58" spans="1:19" ht="9" customHeight="1">
      <c r="A58" s="33"/>
      <c r="C58" s="30"/>
      <c r="D58" s="30"/>
      <c r="E58" s="30"/>
      <c r="F58" s="30"/>
      <c r="G58" s="30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7"/>
      <c r="S58" s="239"/>
    </row>
    <row r="59" spans="1:19" ht="9" customHeight="1">
      <c r="A59" s="31"/>
      <c r="C59" s="30"/>
      <c r="D59" s="30"/>
      <c r="E59" s="30"/>
      <c r="F59" s="30"/>
      <c r="G59" s="30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7"/>
      <c r="S59" s="239"/>
    </row>
    <row r="60" spans="1:19" ht="9" customHeight="1">
      <c r="A60" s="31"/>
      <c r="C60" s="30"/>
      <c r="D60" s="30"/>
      <c r="E60" s="30"/>
      <c r="F60" s="30"/>
      <c r="G60" s="30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7"/>
      <c r="S60" s="239"/>
    </row>
    <row r="61" spans="1:19" ht="9" customHeight="1">
      <c r="A61" s="31"/>
      <c r="C61" s="30"/>
      <c r="D61" s="30"/>
      <c r="E61" s="30"/>
      <c r="F61" s="30"/>
      <c r="G61" s="30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7"/>
      <c r="S61" s="239"/>
    </row>
    <row r="62" spans="1:19" ht="9" customHeight="1">
      <c r="A62" s="31"/>
      <c r="C62" s="30"/>
      <c r="D62" s="30"/>
      <c r="E62" s="30"/>
      <c r="F62" s="30"/>
      <c r="G62" s="30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7"/>
      <c r="S62" s="239"/>
    </row>
    <row r="63" spans="1:19" ht="9" customHeight="1">
      <c r="A63" s="35"/>
      <c r="C63" s="30"/>
      <c r="D63" s="30"/>
      <c r="E63" s="30"/>
      <c r="F63" s="30"/>
      <c r="G63" s="30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7"/>
      <c r="S63" s="239"/>
    </row>
    <row r="64" spans="1:19" ht="9" customHeight="1">
      <c r="A64" s="33"/>
      <c r="C64" s="30"/>
      <c r="D64" s="30"/>
      <c r="E64" s="30"/>
      <c r="F64" s="30"/>
      <c r="G64" s="30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7"/>
      <c r="S64" s="239"/>
    </row>
    <row r="65" spans="1:19" ht="9" customHeight="1">
      <c r="A65" s="31"/>
      <c r="C65" s="30"/>
      <c r="D65" s="30"/>
      <c r="E65" s="30"/>
      <c r="F65" s="30"/>
      <c r="G65" s="30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7"/>
      <c r="S65" s="239"/>
    </row>
    <row r="66" spans="1:19" ht="9" customHeight="1">
      <c r="A66" s="31"/>
      <c r="C66" s="30"/>
      <c r="D66" s="30"/>
      <c r="E66" s="30"/>
      <c r="F66" s="30"/>
      <c r="G66" s="30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7"/>
      <c r="S66" s="239"/>
    </row>
    <row r="67" spans="1:19" ht="9" customHeight="1">
      <c r="A67" s="31"/>
      <c r="C67" s="30"/>
      <c r="D67" s="30"/>
      <c r="E67" s="30"/>
      <c r="F67" s="30"/>
      <c r="G67" s="30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7"/>
      <c r="S67" s="239"/>
    </row>
    <row r="68" spans="1:19" ht="9" customHeight="1">
      <c r="A68" s="31"/>
      <c r="C68" s="30"/>
      <c r="D68" s="30"/>
      <c r="E68" s="30"/>
      <c r="F68" s="30"/>
      <c r="G68" s="30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7"/>
      <c r="S68" s="239"/>
    </row>
    <row r="69" spans="1:19" ht="9" customHeight="1">
      <c r="A69" s="35"/>
      <c r="C69" s="30"/>
      <c r="D69" s="30"/>
      <c r="E69" s="30"/>
      <c r="F69" s="30"/>
      <c r="G69" s="30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7"/>
      <c r="S69" s="239"/>
    </row>
    <row r="70" spans="1:19" ht="9" customHeight="1">
      <c r="A70" s="33"/>
      <c r="C70" s="30"/>
      <c r="D70" s="30"/>
      <c r="E70" s="30"/>
      <c r="F70" s="30"/>
      <c r="G70" s="30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7"/>
      <c r="S70" s="239"/>
    </row>
    <row r="71" spans="1:19" ht="9" customHeight="1">
      <c r="A71" s="31"/>
      <c r="C71" s="30"/>
      <c r="D71" s="30"/>
      <c r="E71" s="30"/>
      <c r="F71" s="30"/>
      <c r="G71" s="30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7"/>
      <c r="S71" s="239"/>
    </row>
    <row r="72" spans="1:19" ht="9" customHeight="1">
      <c r="A72" s="31"/>
      <c r="C72" s="30"/>
      <c r="D72" s="30"/>
      <c r="E72" s="30"/>
      <c r="F72" s="30"/>
      <c r="G72" s="30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7"/>
      <c r="S72" s="239"/>
    </row>
    <row r="73" spans="1:19" ht="9" customHeight="1">
      <c r="A73" s="31"/>
      <c r="C73" s="379"/>
      <c r="D73" s="379"/>
      <c r="E73" s="379"/>
      <c r="F73" s="379"/>
      <c r="G73" s="379"/>
      <c r="S73" s="239"/>
    </row>
    <row r="74" spans="1:19" ht="9" customHeight="1">
      <c r="A74" s="31"/>
      <c r="C74" s="379"/>
      <c r="D74" s="379"/>
      <c r="E74" s="379"/>
      <c r="F74" s="379"/>
      <c r="G74" s="379"/>
      <c r="S74" s="239"/>
    </row>
    <row r="75" spans="1:19" ht="9" customHeight="1">
      <c r="A75" s="31"/>
      <c r="C75" s="379"/>
      <c r="D75" s="379"/>
      <c r="E75" s="379"/>
      <c r="F75" s="379"/>
      <c r="G75" s="379"/>
      <c r="S75" s="239"/>
    </row>
    <row r="76" spans="1:19" ht="9" customHeight="1">
      <c r="A76" s="31"/>
      <c r="C76" s="379"/>
      <c r="D76" s="379"/>
      <c r="E76" s="379"/>
      <c r="F76" s="379"/>
      <c r="G76" s="379"/>
      <c r="S76" s="239"/>
    </row>
    <row r="77" spans="1:19" ht="9" customHeight="1">
      <c r="A77" s="31"/>
      <c r="C77" s="379"/>
      <c r="D77" s="379"/>
      <c r="E77" s="379"/>
      <c r="F77" s="379"/>
      <c r="G77" s="379"/>
      <c r="S77" s="239"/>
    </row>
    <row r="78" spans="1:19" ht="9" customHeight="1">
      <c r="A78" s="31"/>
      <c r="C78" s="379"/>
      <c r="D78" s="379"/>
      <c r="E78" s="379"/>
      <c r="F78" s="379"/>
      <c r="G78" s="379"/>
      <c r="S78" s="239"/>
    </row>
    <row r="79" spans="1:19" ht="9" customHeight="1">
      <c r="A79" s="35"/>
      <c r="C79" s="379"/>
      <c r="D79" s="379"/>
      <c r="E79" s="379"/>
      <c r="F79" s="379"/>
      <c r="G79" s="379"/>
      <c r="S79" s="239"/>
    </row>
    <row r="80" spans="1:19" ht="9" customHeight="1">
      <c r="A80" s="33"/>
      <c r="C80" s="379"/>
      <c r="D80" s="379"/>
      <c r="E80" s="379"/>
      <c r="F80" s="379"/>
      <c r="G80" s="379"/>
      <c r="S80" s="239"/>
    </row>
    <row r="81" spans="1:19" ht="9" customHeight="1">
      <c r="A81" s="31"/>
      <c r="C81" s="379"/>
      <c r="D81" s="379"/>
      <c r="E81" s="379"/>
      <c r="F81" s="379"/>
      <c r="G81" s="379"/>
      <c r="S81" s="239"/>
    </row>
    <row r="82" spans="1:19" ht="9" customHeight="1">
      <c r="A82" s="31"/>
      <c r="C82" s="379"/>
      <c r="D82" s="379"/>
      <c r="E82" s="379"/>
      <c r="F82" s="379"/>
      <c r="G82" s="379"/>
      <c r="S82" s="239"/>
    </row>
    <row r="83" spans="1:19" ht="9" customHeight="1">
      <c r="A83" s="31"/>
      <c r="C83" s="379"/>
      <c r="D83" s="379"/>
      <c r="E83" s="379"/>
      <c r="F83" s="379"/>
      <c r="G83" s="379"/>
      <c r="S83" s="239"/>
    </row>
    <row r="84" spans="1:19" ht="9" customHeight="1">
      <c r="A84" s="31"/>
      <c r="C84" s="379"/>
      <c r="D84" s="379"/>
      <c r="E84" s="379"/>
      <c r="F84" s="379"/>
      <c r="G84" s="379"/>
      <c r="S84" s="239"/>
    </row>
    <row r="85" spans="1:19" ht="9" customHeight="1">
      <c r="A85" s="31"/>
      <c r="C85" s="379"/>
      <c r="D85" s="379"/>
      <c r="E85" s="379"/>
      <c r="F85" s="379"/>
      <c r="G85" s="379"/>
      <c r="S85" s="239"/>
    </row>
    <row r="86" spans="1:19" ht="9" customHeight="1">
      <c r="A86" s="31"/>
      <c r="C86" s="379"/>
      <c r="D86" s="379"/>
      <c r="E86" s="379"/>
      <c r="F86" s="379"/>
      <c r="G86" s="379"/>
      <c r="S86" s="239"/>
    </row>
    <row r="87" spans="1:19" ht="9" customHeight="1">
      <c r="A87" s="31"/>
      <c r="C87" s="379"/>
      <c r="D87" s="379"/>
      <c r="E87" s="379"/>
      <c r="F87" s="379"/>
      <c r="G87" s="379"/>
      <c r="S87" s="239"/>
    </row>
    <row r="88" spans="1:19" ht="9" customHeight="1">
      <c r="A88" s="31"/>
      <c r="C88" s="379"/>
      <c r="D88" s="379"/>
      <c r="E88" s="379"/>
      <c r="F88" s="379"/>
      <c r="G88" s="379"/>
      <c r="S88" s="239"/>
    </row>
    <row r="89" spans="1:19" ht="9" customHeight="1">
      <c r="A89" s="31"/>
      <c r="C89" s="379"/>
      <c r="D89" s="379"/>
      <c r="E89" s="379"/>
      <c r="F89" s="379"/>
      <c r="G89" s="379"/>
      <c r="S89" s="239"/>
    </row>
    <row r="90" spans="1:19" ht="9" customHeight="1">
      <c r="A90" s="33"/>
      <c r="C90" s="379"/>
      <c r="D90" s="379"/>
      <c r="E90" s="379"/>
      <c r="F90" s="379"/>
      <c r="G90" s="379"/>
      <c r="S90" s="239"/>
    </row>
    <row r="91" spans="1:19" ht="9" customHeight="1">
      <c r="A91" s="31"/>
      <c r="C91" s="379"/>
      <c r="D91" s="379"/>
      <c r="E91" s="379"/>
      <c r="F91" s="379"/>
      <c r="G91" s="379"/>
      <c r="S91" s="239"/>
    </row>
    <row r="92" spans="1:19" ht="9" customHeight="1">
      <c r="A92" s="31"/>
      <c r="C92" s="379"/>
      <c r="D92" s="379"/>
      <c r="E92" s="379"/>
      <c r="F92" s="379"/>
      <c r="G92" s="379"/>
      <c r="S92" s="239"/>
    </row>
    <row r="93" spans="1:19" ht="9" customHeight="1">
      <c r="A93" s="31"/>
      <c r="C93" s="379"/>
      <c r="D93" s="379"/>
      <c r="E93" s="379"/>
      <c r="F93" s="379"/>
      <c r="G93" s="379"/>
      <c r="S93" s="239"/>
    </row>
    <row r="94" spans="1:19">
      <c r="A94" s="37"/>
      <c r="C94" s="379"/>
      <c r="D94" s="379"/>
      <c r="E94" s="379"/>
      <c r="F94" s="379"/>
      <c r="G94" s="379"/>
      <c r="S94" s="239"/>
    </row>
    <row r="95" spans="1:19">
      <c r="A95" s="37"/>
      <c r="C95" s="379"/>
      <c r="D95" s="379"/>
      <c r="E95" s="379"/>
      <c r="F95" s="379"/>
      <c r="G95" s="379"/>
      <c r="S95" s="239"/>
    </row>
    <row r="96" spans="1:19">
      <c r="A96" s="37"/>
      <c r="C96" s="379"/>
      <c r="D96" s="379"/>
      <c r="E96" s="379"/>
      <c r="F96" s="379"/>
      <c r="G96" s="379"/>
      <c r="S96" s="239"/>
    </row>
    <row r="97" spans="1:19">
      <c r="A97" s="37"/>
      <c r="C97" s="379"/>
      <c r="D97" s="379"/>
      <c r="E97" s="379"/>
      <c r="F97" s="379"/>
      <c r="G97" s="379"/>
      <c r="S97" s="239"/>
    </row>
    <row r="98" spans="1:19">
      <c r="A98" s="37"/>
      <c r="C98" s="379"/>
      <c r="D98" s="379"/>
      <c r="E98" s="379"/>
      <c r="F98" s="379"/>
      <c r="G98" s="379"/>
      <c r="S98" s="239"/>
    </row>
    <row r="99" spans="1:19">
      <c r="A99" s="37"/>
      <c r="C99" s="379"/>
      <c r="D99" s="379"/>
      <c r="E99" s="379"/>
      <c r="F99" s="379"/>
      <c r="G99" s="379"/>
      <c r="S99" s="239"/>
    </row>
    <row r="100" spans="1:19">
      <c r="A100" s="37"/>
      <c r="C100" s="379"/>
      <c r="D100" s="379"/>
      <c r="E100" s="379"/>
      <c r="F100" s="379"/>
      <c r="G100" s="379"/>
      <c r="S100" s="239"/>
    </row>
    <row r="101" spans="1:19" ht="15.75">
      <c r="A101" s="38"/>
      <c r="C101" s="379"/>
      <c r="D101" s="379"/>
      <c r="E101" s="379"/>
      <c r="F101" s="379"/>
      <c r="G101" s="379"/>
      <c r="S101" s="239"/>
    </row>
    <row r="102" spans="1:19" ht="15.75">
      <c r="A102" s="38"/>
      <c r="C102" s="379"/>
      <c r="D102" s="379"/>
      <c r="E102" s="379"/>
      <c r="F102" s="379"/>
      <c r="G102" s="379"/>
      <c r="S102" s="239"/>
    </row>
    <row r="103" spans="1:19" ht="15.75">
      <c r="A103" s="38"/>
      <c r="C103" s="379"/>
      <c r="D103" s="379"/>
      <c r="E103" s="379"/>
      <c r="F103" s="379"/>
      <c r="G103" s="379"/>
      <c r="S103" s="239"/>
    </row>
    <row r="104" spans="1:19" ht="15.75">
      <c r="A104" s="38"/>
      <c r="C104" s="379"/>
      <c r="D104" s="379"/>
      <c r="E104" s="379"/>
      <c r="F104" s="379"/>
      <c r="G104" s="379"/>
      <c r="S104" s="239"/>
    </row>
    <row r="105" spans="1:19" ht="15.75">
      <c r="A105" s="38"/>
      <c r="C105" s="379"/>
      <c r="D105" s="379"/>
      <c r="E105" s="379"/>
      <c r="F105" s="379"/>
      <c r="G105" s="379"/>
      <c r="S105" s="239"/>
    </row>
    <row r="106" spans="1:19" ht="15.75">
      <c r="A106" s="38"/>
      <c r="C106" s="379"/>
      <c r="D106" s="379"/>
      <c r="E106" s="379"/>
      <c r="F106" s="379"/>
      <c r="G106" s="379"/>
      <c r="S106" s="239"/>
    </row>
    <row r="107" spans="1:19" ht="15.75">
      <c r="A107" s="38"/>
      <c r="C107" s="379"/>
      <c r="D107" s="379"/>
      <c r="E107" s="379"/>
      <c r="F107" s="379"/>
      <c r="G107" s="379"/>
      <c r="S107" s="239"/>
    </row>
    <row r="108" spans="1:19" ht="15.75">
      <c r="A108" s="38"/>
      <c r="C108" s="379"/>
      <c r="D108" s="379"/>
      <c r="E108" s="379"/>
      <c r="F108" s="379"/>
      <c r="G108" s="379"/>
      <c r="S108" s="239"/>
    </row>
    <row r="109" spans="1:19" ht="15.75">
      <c r="A109" s="38"/>
      <c r="C109" s="379"/>
      <c r="D109" s="379"/>
      <c r="E109" s="379"/>
      <c r="F109" s="379"/>
      <c r="G109" s="379"/>
      <c r="S109" s="239"/>
    </row>
    <row r="110" spans="1:19" ht="15.75">
      <c r="A110" s="38"/>
      <c r="C110" s="379"/>
      <c r="D110" s="379"/>
      <c r="E110" s="379"/>
      <c r="F110" s="379"/>
      <c r="G110" s="379"/>
      <c r="S110" s="239"/>
    </row>
    <row r="111" spans="1:19" ht="15.75">
      <c r="A111" s="38"/>
      <c r="C111" s="379"/>
      <c r="D111" s="379"/>
      <c r="E111" s="379"/>
      <c r="F111" s="379"/>
      <c r="G111" s="379"/>
      <c r="S111" s="239"/>
    </row>
    <row r="112" spans="1:19" ht="15.75">
      <c r="A112" s="38"/>
      <c r="C112" s="379"/>
      <c r="D112" s="379"/>
      <c r="E112" s="379"/>
      <c r="F112" s="379"/>
      <c r="G112" s="379"/>
      <c r="S112" s="239"/>
    </row>
    <row r="113" spans="1:19" ht="15.75">
      <c r="A113" s="38"/>
      <c r="C113" s="379"/>
      <c r="D113" s="379"/>
      <c r="E113" s="379"/>
      <c r="F113" s="379"/>
      <c r="G113" s="379"/>
      <c r="S113" s="239"/>
    </row>
    <row r="114" spans="1:19" ht="15.75">
      <c r="A114" s="38"/>
      <c r="C114" s="379"/>
      <c r="D114" s="379"/>
      <c r="E114" s="379"/>
      <c r="F114" s="379"/>
      <c r="G114" s="379"/>
      <c r="S114" s="239"/>
    </row>
    <row r="115" spans="1:19" ht="15.75">
      <c r="A115" s="38"/>
      <c r="C115" s="379"/>
      <c r="D115" s="379"/>
      <c r="E115" s="379"/>
      <c r="F115" s="379"/>
      <c r="G115" s="379"/>
      <c r="S115" s="239"/>
    </row>
    <row r="116" spans="1:19" ht="15.75">
      <c r="A116" s="38"/>
      <c r="C116" s="379"/>
      <c r="D116" s="379"/>
      <c r="E116" s="379"/>
      <c r="F116" s="379"/>
      <c r="G116" s="379"/>
      <c r="S116" s="239"/>
    </row>
    <row r="117" spans="1:19" ht="15.75">
      <c r="A117" s="38"/>
      <c r="C117" s="379"/>
      <c r="D117" s="379"/>
      <c r="E117" s="379"/>
      <c r="F117" s="379"/>
      <c r="G117" s="379"/>
      <c r="S117" s="239"/>
    </row>
    <row r="118" spans="1:19" ht="15.75">
      <c r="A118" s="38"/>
      <c r="C118" s="379"/>
      <c r="D118" s="379"/>
      <c r="E118" s="379"/>
      <c r="F118" s="379"/>
      <c r="G118" s="379"/>
      <c r="S118" s="239"/>
    </row>
    <row r="119" spans="1:19" ht="15.75">
      <c r="A119" s="38"/>
      <c r="C119" s="379"/>
      <c r="D119" s="379"/>
      <c r="E119" s="379"/>
      <c r="F119" s="379"/>
      <c r="G119" s="379"/>
      <c r="S119" s="239"/>
    </row>
    <row r="120" spans="1:19" ht="15.75">
      <c r="A120" s="38"/>
      <c r="C120" s="379"/>
      <c r="D120" s="379"/>
      <c r="E120" s="379"/>
      <c r="F120" s="379"/>
      <c r="G120" s="379"/>
      <c r="S120" s="239"/>
    </row>
    <row r="121" spans="1:19" ht="15.75">
      <c r="A121" s="38"/>
      <c r="C121" s="379"/>
      <c r="D121" s="379"/>
      <c r="E121" s="379"/>
      <c r="F121" s="379"/>
      <c r="G121" s="379"/>
      <c r="S121" s="239"/>
    </row>
    <row r="122" spans="1:19" ht="15.75">
      <c r="A122" s="38"/>
      <c r="C122" s="379"/>
      <c r="D122" s="379"/>
      <c r="E122" s="379"/>
      <c r="F122" s="379"/>
      <c r="G122" s="379"/>
      <c r="S122" s="239"/>
    </row>
    <row r="123" spans="1:19" ht="15.75">
      <c r="A123" s="38"/>
      <c r="C123" s="379"/>
      <c r="D123" s="379"/>
      <c r="E123" s="379"/>
      <c r="F123" s="379"/>
      <c r="G123" s="379"/>
      <c r="S123" s="239"/>
    </row>
    <row r="124" spans="1:19" ht="15.75">
      <c r="A124" s="38"/>
      <c r="C124" s="379"/>
      <c r="D124" s="379"/>
      <c r="E124" s="379"/>
      <c r="F124" s="379"/>
      <c r="G124" s="379"/>
      <c r="S124" s="239"/>
    </row>
    <row r="125" spans="1:19" ht="15.75">
      <c r="A125" s="38"/>
      <c r="C125" s="379"/>
      <c r="D125" s="379"/>
      <c r="E125" s="379"/>
      <c r="F125" s="379"/>
      <c r="G125" s="379"/>
      <c r="S125" s="239"/>
    </row>
    <row r="126" spans="1:19" ht="15.75">
      <c r="A126" s="38"/>
      <c r="C126" s="379"/>
      <c r="D126" s="379"/>
      <c r="E126" s="379"/>
      <c r="F126" s="379"/>
      <c r="G126" s="379"/>
      <c r="S126" s="239"/>
    </row>
    <row r="127" spans="1:19" ht="15.75">
      <c r="A127" s="38"/>
      <c r="C127" s="379"/>
      <c r="D127" s="379"/>
      <c r="E127" s="379"/>
      <c r="F127" s="379"/>
      <c r="G127" s="379"/>
      <c r="S127" s="239"/>
    </row>
    <row r="128" spans="1:19" ht="15.75">
      <c r="A128" s="38"/>
      <c r="C128" s="379"/>
      <c r="D128" s="379"/>
      <c r="E128" s="379"/>
      <c r="F128" s="379"/>
      <c r="G128" s="379"/>
      <c r="S128" s="239"/>
    </row>
    <row r="129" spans="1:19" ht="15.75">
      <c r="A129" s="38"/>
      <c r="C129" s="379"/>
      <c r="D129" s="379"/>
      <c r="E129" s="379"/>
      <c r="F129" s="379"/>
      <c r="G129" s="379"/>
      <c r="S129" s="239"/>
    </row>
    <row r="130" spans="1:19" ht="15.75">
      <c r="A130" s="38"/>
      <c r="C130" s="379"/>
      <c r="D130" s="379"/>
      <c r="E130" s="379"/>
      <c r="F130" s="379"/>
      <c r="G130" s="379"/>
      <c r="S130" s="239"/>
    </row>
    <row r="131" spans="1:19" ht="15.75">
      <c r="A131" s="38"/>
      <c r="C131" s="379"/>
      <c r="D131" s="379"/>
      <c r="E131" s="379"/>
      <c r="F131" s="379"/>
      <c r="G131" s="379"/>
      <c r="S131" s="239"/>
    </row>
    <row r="132" spans="1:19" ht="15.75">
      <c r="A132" s="38"/>
      <c r="C132" s="379"/>
      <c r="D132" s="379"/>
      <c r="E132" s="379"/>
      <c r="F132" s="379"/>
      <c r="G132" s="379"/>
      <c r="S132" s="239"/>
    </row>
    <row r="133" spans="1:19" ht="15.75">
      <c r="A133" s="38"/>
      <c r="C133" s="379"/>
      <c r="D133" s="379"/>
      <c r="E133" s="379"/>
      <c r="F133" s="379"/>
      <c r="G133" s="379"/>
      <c r="S133" s="239"/>
    </row>
    <row r="134" spans="1:19" ht="15.75">
      <c r="A134" s="38"/>
      <c r="C134" s="379"/>
      <c r="D134" s="379"/>
      <c r="E134" s="379"/>
      <c r="F134" s="379"/>
      <c r="G134" s="379"/>
      <c r="S134" s="239"/>
    </row>
    <row r="135" spans="1:19" ht="15.75">
      <c r="A135" s="38"/>
      <c r="C135" s="379"/>
      <c r="D135" s="379"/>
      <c r="E135" s="379"/>
      <c r="F135" s="379"/>
      <c r="G135" s="379"/>
      <c r="S135" s="239"/>
    </row>
    <row r="136" spans="1:19" ht="15.75">
      <c r="A136" s="38"/>
      <c r="C136" s="379"/>
      <c r="D136" s="379"/>
      <c r="E136" s="379"/>
      <c r="F136" s="379"/>
      <c r="G136" s="379"/>
      <c r="S136" s="239"/>
    </row>
    <row r="137" spans="1:19" ht="15.75">
      <c r="A137" s="38"/>
      <c r="C137" s="379"/>
      <c r="D137" s="379"/>
      <c r="E137" s="379"/>
      <c r="F137" s="379"/>
      <c r="G137" s="379"/>
      <c r="S137" s="239"/>
    </row>
    <row r="138" spans="1:19" ht="15.75">
      <c r="A138" s="38"/>
      <c r="C138" s="379"/>
      <c r="D138" s="379"/>
      <c r="E138" s="379"/>
      <c r="F138" s="379"/>
      <c r="G138" s="379"/>
      <c r="S138" s="239"/>
    </row>
    <row r="139" spans="1:19" ht="15.75">
      <c r="A139" s="38"/>
      <c r="C139" s="379"/>
      <c r="D139" s="379"/>
      <c r="E139" s="379"/>
      <c r="F139" s="379"/>
      <c r="G139" s="379"/>
      <c r="S139" s="239"/>
    </row>
    <row r="140" spans="1:19" ht="15.75">
      <c r="A140" s="38"/>
      <c r="C140" s="379"/>
      <c r="D140" s="379"/>
      <c r="E140" s="379"/>
      <c r="F140" s="379"/>
      <c r="G140" s="379"/>
      <c r="S140" s="239"/>
    </row>
    <row r="141" spans="1:19" ht="15.75">
      <c r="A141" s="38"/>
      <c r="C141" s="379"/>
      <c r="D141" s="379"/>
      <c r="E141" s="379"/>
      <c r="F141" s="379"/>
      <c r="G141" s="379"/>
      <c r="S141" s="239"/>
    </row>
    <row r="142" spans="1:19" ht="15.75">
      <c r="A142" s="38"/>
      <c r="C142" s="379"/>
      <c r="D142" s="379"/>
      <c r="E142" s="379"/>
      <c r="F142" s="379"/>
      <c r="G142" s="379"/>
      <c r="S142" s="239"/>
    </row>
    <row r="143" spans="1:19" ht="15.75">
      <c r="A143" s="38"/>
      <c r="C143" s="379"/>
      <c r="D143" s="379"/>
      <c r="E143" s="379"/>
      <c r="F143" s="379"/>
      <c r="G143" s="379"/>
      <c r="S143" s="239"/>
    </row>
    <row r="144" spans="1:19" ht="15.75">
      <c r="A144" s="38"/>
      <c r="C144" s="379"/>
      <c r="D144" s="379"/>
      <c r="E144" s="379"/>
      <c r="F144" s="379"/>
      <c r="G144" s="379"/>
      <c r="S144" s="239"/>
    </row>
    <row r="145" spans="1:19" ht="15.75">
      <c r="A145" s="38"/>
      <c r="C145" s="379"/>
      <c r="D145" s="379"/>
      <c r="E145" s="379"/>
      <c r="F145" s="379"/>
      <c r="G145" s="379"/>
      <c r="S145" s="239"/>
    </row>
    <row r="146" spans="1:19" ht="15.75">
      <c r="A146" s="38"/>
      <c r="C146" s="379"/>
      <c r="D146" s="379"/>
      <c r="E146" s="379"/>
      <c r="F146" s="379"/>
      <c r="G146" s="379"/>
      <c r="S146" s="239"/>
    </row>
    <row r="147" spans="1:19" ht="15.75">
      <c r="A147" s="38"/>
      <c r="C147" s="379"/>
      <c r="D147" s="379"/>
      <c r="E147" s="379"/>
      <c r="F147" s="379"/>
      <c r="G147" s="379"/>
      <c r="S147" s="239"/>
    </row>
    <row r="148" spans="1:19" ht="15.75">
      <c r="A148" s="38"/>
      <c r="C148" s="379"/>
      <c r="D148" s="379"/>
      <c r="E148" s="379"/>
      <c r="F148" s="379"/>
      <c r="G148" s="379"/>
      <c r="S148" s="239"/>
    </row>
    <row r="149" spans="1:19" ht="15.75">
      <c r="A149" s="38"/>
      <c r="C149" s="379"/>
      <c r="D149" s="379"/>
      <c r="E149" s="379"/>
      <c r="F149" s="379"/>
      <c r="G149" s="379"/>
      <c r="S149" s="239"/>
    </row>
    <row r="150" spans="1:19" ht="15.75">
      <c r="A150" s="38"/>
      <c r="C150" s="379"/>
      <c r="D150" s="379"/>
      <c r="E150" s="379"/>
      <c r="F150" s="379"/>
      <c r="G150" s="379"/>
      <c r="S150" s="239"/>
    </row>
    <row r="151" spans="1:19" ht="15.75">
      <c r="A151" s="38"/>
      <c r="C151" s="379"/>
      <c r="D151" s="379"/>
      <c r="E151" s="379"/>
      <c r="F151" s="379"/>
      <c r="G151" s="379"/>
      <c r="S151" s="239"/>
    </row>
    <row r="152" spans="1:19" ht="15.75">
      <c r="A152" s="38"/>
      <c r="C152" s="379"/>
      <c r="D152" s="379"/>
      <c r="E152" s="379"/>
      <c r="F152" s="379"/>
      <c r="G152" s="379"/>
      <c r="S152" s="239"/>
    </row>
    <row r="153" spans="1:19" ht="15.75">
      <c r="A153" s="38"/>
      <c r="C153" s="379"/>
      <c r="D153" s="379"/>
      <c r="E153" s="379"/>
      <c r="F153" s="379"/>
      <c r="G153" s="379"/>
      <c r="S153" s="239"/>
    </row>
    <row r="154" spans="1:19" ht="15.75">
      <c r="A154" s="38"/>
      <c r="C154" s="379"/>
      <c r="D154" s="379"/>
      <c r="E154" s="379"/>
      <c r="F154" s="379"/>
      <c r="G154" s="379"/>
      <c r="S154" s="239"/>
    </row>
    <row r="155" spans="1:19" ht="15.75">
      <c r="A155" s="38"/>
      <c r="C155" s="379"/>
      <c r="D155" s="379"/>
      <c r="E155" s="379"/>
      <c r="F155" s="379"/>
      <c r="G155" s="379"/>
      <c r="S155" s="239"/>
    </row>
    <row r="156" spans="1:19" ht="15.75">
      <c r="A156" s="38"/>
      <c r="C156" s="379"/>
      <c r="D156" s="379"/>
      <c r="E156" s="379"/>
      <c r="F156" s="379"/>
      <c r="G156" s="379"/>
      <c r="S156" s="239"/>
    </row>
    <row r="157" spans="1:19" ht="15.75">
      <c r="A157" s="38"/>
      <c r="C157" s="379"/>
      <c r="D157" s="379"/>
      <c r="E157" s="379"/>
      <c r="F157" s="379"/>
      <c r="G157" s="379"/>
      <c r="S157" s="239"/>
    </row>
    <row r="158" spans="1:19" ht="15.75">
      <c r="A158" s="38"/>
      <c r="C158" s="379"/>
      <c r="D158" s="379"/>
      <c r="E158" s="379"/>
      <c r="F158" s="379"/>
      <c r="G158" s="379"/>
      <c r="S158" s="239"/>
    </row>
    <row r="159" spans="1:19" ht="15.75">
      <c r="A159" s="38"/>
      <c r="C159" s="379"/>
      <c r="D159" s="379"/>
      <c r="E159" s="379"/>
      <c r="F159" s="379"/>
      <c r="G159" s="379"/>
      <c r="S159" s="239"/>
    </row>
    <row r="160" spans="1:19" ht="15.75">
      <c r="A160" s="38"/>
      <c r="C160" s="379"/>
      <c r="D160" s="379"/>
      <c r="E160" s="379"/>
      <c r="F160" s="379"/>
      <c r="G160" s="379"/>
      <c r="S160" s="239"/>
    </row>
    <row r="161" spans="1:19" ht="15.75">
      <c r="A161" s="38"/>
      <c r="C161" s="379"/>
      <c r="D161" s="379"/>
      <c r="E161" s="379"/>
      <c r="F161" s="379"/>
      <c r="G161" s="379"/>
      <c r="S161" s="239"/>
    </row>
    <row r="162" spans="1:19" ht="15.75">
      <c r="A162" s="38"/>
      <c r="C162" s="379"/>
      <c r="D162" s="379"/>
      <c r="E162" s="379"/>
      <c r="F162" s="379"/>
      <c r="G162" s="379"/>
      <c r="S162" s="239"/>
    </row>
    <row r="163" spans="1:19" ht="15.75">
      <c r="A163" s="38"/>
      <c r="C163" s="379"/>
      <c r="D163" s="379"/>
      <c r="E163" s="379"/>
      <c r="F163" s="379"/>
      <c r="G163" s="379"/>
      <c r="S163" s="239"/>
    </row>
    <row r="164" spans="1:19" ht="15.75">
      <c r="A164" s="38"/>
      <c r="C164" s="379"/>
      <c r="D164" s="379"/>
      <c r="E164" s="379"/>
      <c r="F164" s="379"/>
      <c r="G164" s="379"/>
      <c r="S164" s="239"/>
    </row>
    <row r="165" spans="1:19" ht="15.75">
      <c r="A165" s="38"/>
      <c r="C165" s="379"/>
      <c r="D165" s="379"/>
      <c r="E165" s="379"/>
      <c r="F165" s="379"/>
      <c r="G165" s="379"/>
      <c r="S165" s="239"/>
    </row>
    <row r="166" spans="1:19" ht="15.75">
      <c r="A166" s="38"/>
      <c r="C166" s="379"/>
      <c r="D166" s="379"/>
      <c r="E166" s="379"/>
      <c r="F166" s="379"/>
      <c r="G166" s="379"/>
      <c r="S166" s="239"/>
    </row>
    <row r="167" spans="1:19" ht="15.75">
      <c r="A167" s="38"/>
      <c r="C167" s="379"/>
      <c r="D167" s="379"/>
      <c r="E167" s="379"/>
      <c r="F167" s="379"/>
      <c r="G167" s="379"/>
      <c r="S167" s="239"/>
    </row>
    <row r="168" spans="1:19" ht="15.75">
      <c r="A168" s="38"/>
      <c r="C168" s="379"/>
      <c r="D168" s="379"/>
      <c r="E168" s="379"/>
      <c r="F168" s="379"/>
      <c r="G168" s="379"/>
      <c r="S168" s="239"/>
    </row>
    <row r="169" spans="1:19" ht="15.75">
      <c r="A169" s="38"/>
      <c r="C169" s="379"/>
      <c r="D169" s="379"/>
      <c r="E169" s="379"/>
      <c r="F169" s="379"/>
      <c r="G169" s="379"/>
      <c r="S169" s="239"/>
    </row>
    <row r="170" spans="1:19" ht="15.75">
      <c r="A170" s="38"/>
      <c r="C170" s="379"/>
      <c r="D170" s="379"/>
      <c r="E170" s="379"/>
      <c r="F170" s="379"/>
      <c r="G170" s="379"/>
      <c r="S170" s="239"/>
    </row>
    <row r="171" spans="1:19" ht="15.75">
      <c r="A171" s="38"/>
      <c r="C171" s="379"/>
      <c r="D171" s="379"/>
      <c r="E171" s="379"/>
      <c r="F171" s="379"/>
      <c r="G171" s="379"/>
      <c r="S171" s="239"/>
    </row>
    <row r="172" spans="1:19" ht="15.75">
      <c r="A172" s="38"/>
      <c r="C172" s="379"/>
      <c r="D172" s="379"/>
      <c r="E172" s="379"/>
      <c r="F172" s="379"/>
      <c r="G172" s="379"/>
      <c r="S172" s="239"/>
    </row>
    <row r="173" spans="1:19" ht="15.75">
      <c r="A173" s="38"/>
      <c r="C173" s="379"/>
      <c r="D173" s="379"/>
      <c r="E173" s="379"/>
      <c r="F173" s="379"/>
      <c r="G173" s="379"/>
      <c r="S173" s="239"/>
    </row>
    <row r="174" spans="1:19" ht="15.75">
      <c r="A174" s="38"/>
      <c r="C174" s="379"/>
      <c r="D174" s="379"/>
      <c r="E174" s="379"/>
      <c r="F174" s="379"/>
      <c r="G174" s="379"/>
      <c r="S174" s="239"/>
    </row>
    <row r="175" spans="1:19" ht="15.75">
      <c r="A175" s="38"/>
      <c r="C175" s="379"/>
      <c r="D175" s="379"/>
      <c r="E175" s="379"/>
      <c r="F175" s="379"/>
      <c r="G175" s="379"/>
      <c r="S175" s="239"/>
    </row>
    <row r="176" spans="1:19" ht="15.75">
      <c r="A176" s="38"/>
      <c r="C176" s="379"/>
      <c r="D176" s="379"/>
      <c r="E176" s="379"/>
      <c r="F176" s="379"/>
      <c r="G176" s="379"/>
      <c r="S176" s="239"/>
    </row>
    <row r="177" spans="1:19" ht="15.75">
      <c r="A177" s="38"/>
      <c r="C177" s="379"/>
      <c r="D177" s="379"/>
      <c r="E177" s="379"/>
      <c r="F177" s="379"/>
      <c r="G177" s="379"/>
      <c r="S177" s="239"/>
    </row>
    <row r="178" spans="1:19" ht="15.75">
      <c r="A178" s="38"/>
      <c r="C178" s="379"/>
      <c r="D178" s="379"/>
      <c r="E178" s="379"/>
      <c r="F178" s="379"/>
      <c r="G178" s="379"/>
      <c r="S178" s="239"/>
    </row>
    <row r="179" spans="1:19" ht="15.75">
      <c r="A179" s="38"/>
      <c r="C179" s="379"/>
      <c r="D179" s="379"/>
      <c r="E179" s="379"/>
      <c r="F179" s="379"/>
      <c r="G179" s="379"/>
      <c r="S179" s="239"/>
    </row>
    <row r="180" spans="1:19" ht="15.75">
      <c r="A180" s="38"/>
      <c r="C180" s="379"/>
      <c r="D180" s="379"/>
      <c r="E180" s="379"/>
      <c r="F180" s="379"/>
      <c r="G180" s="379"/>
      <c r="S180" s="239"/>
    </row>
    <row r="181" spans="1:19" ht="15.75">
      <c r="A181" s="38"/>
      <c r="C181" s="379"/>
      <c r="D181" s="379"/>
      <c r="E181" s="379"/>
      <c r="F181" s="379"/>
      <c r="G181" s="379"/>
      <c r="S181" s="239"/>
    </row>
    <row r="182" spans="1:19" ht="15.75">
      <c r="A182" s="38"/>
      <c r="C182" s="379"/>
      <c r="D182" s="379"/>
      <c r="E182" s="379"/>
      <c r="F182" s="379"/>
      <c r="G182" s="379"/>
      <c r="S182" s="239"/>
    </row>
    <row r="183" spans="1:19" ht="15.75">
      <c r="A183" s="38"/>
      <c r="C183" s="379"/>
      <c r="D183" s="379"/>
      <c r="E183" s="379"/>
      <c r="F183" s="379"/>
      <c r="G183" s="379"/>
      <c r="S183" s="239"/>
    </row>
    <row r="184" spans="1:19" ht="15.75">
      <c r="A184" s="38"/>
      <c r="C184" s="379"/>
      <c r="D184" s="379"/>
      <c r="E184" s="379"/>
      <c r="F184" s="379"/>
      <c r="G184" s="379"/>
      <c r="S184" s="239"/>
    </row>
    <row r="185" spans="1:19" ht="15.75">
      <c r="A185" s="38"/>
      <c r="C185" s="379"/>
      <c r="D185" s="379"/>
      <c r="E185" s="379"/>
      <c r="F185" s="379"/>
      <c r="G185" s="379"/>
      <c r="S185" s="239"/>
    </row>
    <row r="186" spans="1:19" ht="15.75">
      <c r="A186" s="38"/>
      <c r="C186" s="379"/>
      <c r="D186" s="379"/>
      <c r="E186" s="379"/>
      <c r="F186" s="379"/>
      <c r="G186" s="379"/>
      <c r="S186" s="239"/>
    </row>
    <row r="187" spans="1:19" ht="15.75">
      <c r="A187" s="38"/>
      <c r="C187" s="379"/>
      <c r="D187" s="379"/>
      <c r="E187" s="379"/>
      <c r="F187" s="379"/>
      <c r="G187" s="379"/>
      <c r="S187" s="239"/>
    </row>
    <row r="188" spans="1:19" ht="15.75">
      <c r="A188" s="38"/>
      <c r="C188" s="379"/>
      <c r="D188" s="379"/>
      <c r="E188" s="379"/>
      <c r="F188" s="379"/>
      <c r="G188" s="379"/>
      <c r="S188" s="239"/>
    </row>
    <row r="189" spans="1:19" ht="15.75">
      <c r="A189" s="38"/>
      <c r="C189" s="379"/>
      <c r="D189" s="379"/>
      <c r="E189" s="379"/>
      <c r="F189" s="379"/>
      <c r="G189" s="379"/>
      <c r="S189" s="239"/>
    </row>
    <row r="190" spans="1:19" ht="15.75">
      <c r="A190" s="38"/>
      <c r="C190" s="379"/>
      <c r="D190" s="379"/>
      <c r="E190" s="379"/>
      <c r="F190" s="379"/>
      <c r="G190" s="379"/>
      <c r="S190" s="239"/>
    </row>
    <row r="191" spans="1:19" ht="15.75">
      <c r="A191" s="38"/>
      <c r="C191" s="379"/>
      <c r="D191" s="379"/>
      <c r="E191" s="379"/>
      <c r="F191" s="379"/>
      <c r="G191" s="379"/>
      <c r="S191" s="239"/>
    </row>
    <row r="192" spans="1:19" ht="15.75">
      <c r="A192" s="39"/>
      <c r="C192" s="379"/>
      <c r="D192" s="379"/>
      <c r="E192" s="379"/>
      <c r="F192" s="379"/>
      <c r="G192" s="379"/>
      <c r="S192" s="239"/>
    </row>
    <row r="193" spans="1:19" ht="15.75">
      <c r="A193" s="39"/>
      <c r="C193" s="379"/>
      <c r="D193" s="379"/>
      <c r="E193" s="379"/>
      <c r="F193" s="379"/>
      <c r="G193" s="379"/>
      <c r="S193" s="239"/>
    </row>
    <row r="194" spans="1:19" ht="15.75">
      <c r="A194" s="39"/>
      <c r="C194" s="379"/>
      <c r="D194" s="379"/>
      <c r="E194" s="379"/>
      <c r="F194" s="379"/>
      <c r="G194" s="379"/>
      <c r="S194" s="239"/>
    </row>
    <row r="195" spans="1:19" ht="15.75">
      <c r="A195" s="39"/>
      <c r="C195" s="379"/>
      <c r="D195" s="379"/>
      <c r="E195" s="379"/>
      <c r="F195" s="379"/>
      <c r="G195" s="379"/>
      <c r="S195" s="239"/>
    </row>
    <row r="196" spans="1:19" ht="15.75">
      <c r="A196" s="39"/>
      <c r="C196" s="379"/>
      <c r="D196" s="379"/>
      <c r="E196" s="379"/>
      <c r="F196" s="379"/>
      <c r="G196" s="379"/>
      <c r="S196" s="239"/>
    </row>
    <row r="197" spans="1:19" ht="15.75">
      <c r="A197" s="39"/>
      <c r="C197" s="379"/>
      <c r="D197" s="379"/>
      <c r="E197" s="379"/>
      <c r="F197" s="379"/>
      <c r="G197" s="379"/>
      <c r="S197" s="239"/>
    </row>
    <row r="198" spans="1:19" ht="15.75">
      <c r="A198" s="39"/>
      <c r="C198" s="379"/>
      <c r="D198" s="379"/>
      <c r="E198" s="379"/>
      <c r="F198" s="379"/>
      <c r="G198" s="379"/>
      <c r="S198" s="239"/>
    </row>
    <row r="199" spans="1:19" ht="15.75">
      <c r="A199" s="39"/>
      <c r="C199" s="379"/>
      <c r="D199" s="379"/>
      <c r="E199" s="379"/>
      <c r="F199" s="379"/>
      <c r="G199" s="379"/>
      <c r="S199" s="239"/>
    </row>
    <row r="200" spans="1:19" ht="15.75">
      <c r="A200" s="39"/>
      <c r="C200" s="379"/>
      <c r="D200" s="379"/>
      <c r="E200" s="379"/>
      <c r="F200" s="379"/>
      <c r="G200" s="379"/>
      <c r="S200" s="239"/>
    </row>
    <row r="201" spans="1:19" ht="15.75">
      <c r="A201" s="39"/>
      <c r="C201" s="379"/>
      <c r="D201" s="379"/>
      <c r="E201" s="379"/>
      <c r="F201" s="379"/>
      <c r="G201" s="379"/>
    </row>
    <row r="202" spans="1:19" ht="15.75">
      <c r="A202" s="39"/>
      <c r="C202" s="379"/>
      <c r="D202" s="379"/>
      <c r="E202" s="379"/>
      <c r="F202" s="379"/>
      <c r="G202" s="379"/>
    </row>
    <row r="203" spans="1:19" ht="15.75">
      <c r="A203" s="39"/>
      <c r="C203" s="379"/>
      <c r="D203" s="379"/>
      <c r="E203" s="379"/>
      <c r="F203" s="379"/>
      <c r="G203" s="379"/>
    </row>
    <row r="204" spans="1:19" ht="15.75">
      <c r="A204" s="39"/>
      <c r="C204" s="379"/>
      <c r="D204" s="379"/>
      <c r="E204" s="379"/>
      <c r="F204" s="379"/>
      <c r="G204" s="379"/>
    </row>
    <row r="205" spans="1:19" ht="15.75">
      <c r="A205" s="39"/>
      <c r="C205" s="379"/>
      <c r="D205" s="379"/>
      <c r="E205" s="379"/>
      <c r="F205" s="379"/>
      <c r="G205" s="379"/>
    </row>
    <row r="206" spans="1:19" ht="15.75">
      <c r="A206" s="39"/>
      <c r="C206" s="379"/>
      <c r="D206" s="379"/>
      <c r="E206" s="379"/>
      <c r="F206" s="379"/>
      <c r="G206" s="379"/>
    </row>
    <row r="207" spans="1:19" ht="15.75">
      <c r="A207" s="39"/>
      <c r="C207" s="379"/>
      <c r="D207" s="379"/>
      <c r="E207" s="379"/>
      <c r="F207" s="379"/>
      <c r="G207" s="379"/>
    </row>
    <row r="208" spans="1:19" ht="15.75">
      <c r="A208" s="39"/>
      <c r="C208" s="379"/>
      <c r="D208" s="379"/>
      <c r="E208" s="379"/>
      <c r="F208" s="379"/>
      <c r="G208" s="379"/>
    </row>
    <row r="209" spans="1:7" ht="15.75">
      <c r="A209" s="39"/>
      <c r="C209" s="379"/>
      <c r="D209" s="379"/>
      <c r="E209" s="379"/>
      <c r="F209" s="379"/>
      <c r="G209" s="379"/>
    </row>
    <row r="210" spans="1:7" ht="15.75">
      <c r="A210" s="39"/>
      <c r="C210" s="379"/>
      <c r="D210" s="379"/>
      <c r="E210" s="379"/>
      <c r="F210" s="379"/>
      <c r="G210" s="379"/>
    </row>
    <row r="211" spans="1:7" ht="15.75">
      <c r="A211" s="39"/>
      <c r="C211" s="379"/>
      <c r="D211" s="379"/>
      <c r="E211" s="379"/>
      <c r="F211" s="379"/>
      <c r="G211" s="379"/>
    </row>
    <row r="212" spans="1:7" ht="15.75">
      <c r="A212" s="39"/>
      <c r="C212" s="379"/>
      <c r="D212" s="379"/>
      <c r="E212" s="379"/>
      <c r="F212" s="379"/>
      <c r="G212" s="379"/>
    </row>
    <row r="213" spans="1:7" ht="15.75">
      <c r="A213" s="39"/>
      <c r="C213" s="379"/>
      <c r="D213" s="379"/>
      <c r="E213" s="379"/>
      <c r="F213" s="379"/>
      <c r="G213" s="379"/>
    </row>
    <row r="214" spans="1:7" ht="15.75">
      <c r="A214" s="39"/>
      <c r="C214" s="379"/>
      <c r="D214" s="379"/>
      <c r="E214" s="379"/>
      <c r="F214" s="379"/>
      <c r="G214" s="379"/>
    </row>
    <row r="215" spans="1:7" ht="15.75">
      <c r="A215" s="39"/>
      <c r="C215" s="379"/>
      <c r="D215" s="379"/>
      <c r="E215" s="379"/>
      <c r="F215" s="379"/>
      <c r="G215" s="379"/>
    </row>
    <row r="216" spans="1:7" ht="15.75">
      <c r="A216" s="39"/>
      <c r="C216" s="379"/>
      <c r="D216" s="379"/>
      <c r="E216" s="379"/>
      <c r="F216" s="379"/>
      <c r="G216" s="379"/>
    </row>
    <row r="217" spans="1:7" ht="15.75">
      <c r="A217" s="39"/>
      <c r="C217" s="379"/>
      <c r="D217" s="379"/>
      <c r="E217" s="379"/>
      <c r="F217" s="379"/>
      <c r="G217" s="379"/>
    </row>
    <row r="218" spans="1:7" ht="15.75">
      <c r="A218" s="39"/>
      <c r="C218" s="379"/>
      <c r="D218" s="379"/>
      <c r="E218" s="379"/>
      <c r="F218" s="379"/>
      <c r="G218" s="379"/>
    </row>
    <row r="219" spans="1:7" ht="15.75">
      <c r="A219" s="39"/>
      <c r="C219" s="379"/>
      <c r="D219" s="379"/>
      <c r="E219" s="379"/>
      <c r="F219" s="379"/>
      <c r="G219" s="379"/>
    </row>
    <row r="220" spans="1:7" ht="15.75">
      <c r="A220" s="39"/>
      <c r="C220" s="379"/>
      <c r="D220" s="379"/>
      <c r="E220" s="379"/>
      <c r="F220" s="379"/>
      <c r="G220" s="379"/>
    </row>
    <row r="221" spans="1:7" ht="15.75">
      <c r="A221" s="39"/>
      <c r="C221" s="379"/>
      <c r="D221" s="379"/>
      <c r="E221" s="379"/>
      <c r="F221" s="379"/>
      <c r="G221" s="379"/>
    </row>
    <row r="222" spans="1:7" ht="15.75">
      <c r="A222" s="39"/>
      <c r="C222" s="379"/>
      <c r="D222" s="379"/>
      <c r="E222" s="379"/>
      <c r="F222" s="379"/>
      <c r="G222" s="379"/>
    </row>
    <row r="223" spans="1:7" ht="15.75">
      <c r="A223" s="39"/>
      <c r="C223" s="379"/>
      <c r="D223" s="379"/>
      <c r="E223" s="379"/>
      <c r="F223" s="379"/>
      <c r="G223" s="379"/>
    </row>
    <row r="224" spans="1:7" ht="15.75">
      <c r="A224" s="39"/>
      <c r="C224" s="379"/>
      <c r="D224" s="379"/>
      <c r="E224" s="379"/>
      <c r="F224" s="379"/>
      <c r="G224" s="379"/>
    </row>
    <row r="225" spans="1:7" ht="15.75">
      <c r="A225" s="39"/>
      <c r="C225" s="379"/>
      <c r="D225" s="379"/>
      <c r="E225" s="379"/>
      <c r="F225" s="379"/>
      <c r="G225" s="379"/>
    </row>
    <row r="226" spans="1:7" ht="15.75">
      <c r="A226" s="39"/>
      <c r="C226" s="379"/>
      <c r="D226" s="379"/>
      <c r="E226" s="379"/>
      <c r="F226" s="379"/>
      <c r="G226" s="379"/>
    </row>
    <row r="227" spans="1:7" ht="15.75">
      <c r="A227" s="39"/>
      <c r="C227" s="379"/>
      <c r="D227" s="379"/>
      <c r="E227" s="379"/>
      <c r="F227" s="379"/>
      <c r="G227" s="379"/>
    </row>
    <row r="228" spans="1:7" ht="15.75">
      <c r="A228" s="39"/>
      <c r="C228" s="379"/>
      <c r="D228" s="379"/>
      <c r="E228" s="379"/>
      <c r="F228" s="379"/>
      <c r="G228" s="379"/>
    </row>
    <row r="229" spans="1:7" ht="15.75">
      <c r="A229" s="39"/>
      <c r="C229" s="379"/>
      <c r="D229" s="379"/>
      <c r="E229" s="379"/>
      <c r="F229" s="379"/>
      <c r="G229" s="379"/>
    </row>
    <row r="230" spans="1:7" ht="15.75">
      <c r="A230" s="39"/>
      <c r="C230" s="379"/>
      <c r="D230" s="379"/>
      <c r="E230" s="379"/>
      <c r="F230" s="379"/>
      <c r="G230" s="379"/>
    </row>
    <row r="231" spans="1:7" ht="15.75">
      <c r="A231" s="39"/>
      <c r="C231" s="379"/>
      <c r="D231" s="379"/>
      <c r="E231" s="379"/>
      <c r="F231" s="379"/>
      <c r="G231" s="379"/>
    </row>
    <row r="232" spans="1:7" ht="15.75">
      <c r="A232" s="39"/>
      <c r="C232" s="379"/>
      <c r="D232" s="379"/>
      <c r="E232" s="379"/>
      <c r="F232" s="379"/>
      <c r="G232" s="379"/>
    </row>
    <row r="233" spans="1:7" ht="15.75">
      <c r="A233" s="39"/>
      <c r="C233" s="379"/>
      <c r="D233" s="379"/>
      <c r="E233" s="379"/>
      <c r="F233" s="379"/>
      <c r="G233" s="379"/>
    </row>
    <row r="234" spans="1:7" ht="15.75">
      <c r="A234" s="39"/>
      <c r="C234" s="379"/>
      <c r="D234" s="379"/>
      <c r="E234" s="379"/>
      <c r="F234" s="379"/>
      <c r="G234" s="379"/>
    </row>
    <row r="235" spans="1:7" ht="15.75">
      <c r="A235" s="39"/>
      <c r="C235" s="379"/>
      <c r="D235" s="379"/>
      <c r="E235" s="379"/>
      <c r="F235" s="379"/>
      <c r="G235" s="379"/>
    </row>
    <row r="236" spans="1:7" ht="15.75">
      <c r="A236" s="39"/>
      <c r="C236" s="379"/>
      <c r="D236" s="379"/>
      <c r="E236" s="379"/>
      <c r="F236" s="379"/>
      <c r="G236" s="379"/>
    </row>
    <row r="237" spans="1:7" ht="15.75">
      <c r="A237" s="39"/>
      <c r="C237" s="379"/>
      <c r="D237" s="379"/>
      <c r="E237" s="379"/>
      <c r="F237" s="379"/>
      <c r="G237" s="379"/>
    </row>
    <row r="238" spans="1:7" ht="15.75">
      <c r="A238" s="39"/>
      <c r="C238" s="379"/>
      <c r="D238" s="379"/>
      <c r="E238" s="379"/>
      <c r="F238" s="379"/>
      <c r="G238" s="379"/>
    </row>
    <row r="239" spans="1:7" ht="15.75">
      <c r="A239" s="39"/>
      <c r="C239" s="379"/>
      <c r="D239" s="379"/>
      <c r="E239" s="379"/>
      <c r="F239" s="379"/>
      <c r="G239" s="379"/>
    </row>
    <row r="240" spans="1:7" ht="15.75">
      <c r="A240" s="39"/>
      <c r="C240" s="379"/>
      <c r="D240" s="379"/>
      <c r="E240" s="379"/>
      <c r="F240" s="379"/>
      <c r="G240" s="379"/>
    </row>
    <row r="241" spans="1:7" ht="15.75">
      <c r="A241" s="39"/>
      <c r="C241" s="379"/>
      <c r="D241" s="379"/>
      <c r="E241" s="379"/>
      <c r="F241" s="379"/>
      <c r="G241" s="379"/>
    </row>
    <row r="242" spans="1:7" ht="15.75">
      <c r="A242" s="39"/>
      <c r="C242" s="379"/>
      <c r="D242" s="379"/>
      <c r="E242" s="379"/>
      <c r="F242" s="379"/>
      <c r="G242" s="379"/>
    </row>
    <row r="243" spans="1:7" ht="15.75">
      <c r="A243" s="39"/>
      <c r="C243" s="379"/>
      <c r="D243" s="379"/>
      <c r="E243" s="379"/>
      <c r="F243" s="379"/>
      <c r="G243" s="379"/>
    </row>
    <row r="244" spans="1:7" ht="15.75">
      <c r="A244" s="39"/>
      <c r="C244" s="379"/>
      <c r="D244" s="379"/>
      <c r="E244" s="379"/>
      <c r="F244" s="379"/>
      <c r="G244" s="379"/>
    </row>
    <row r="245" spans="1:7" ht="15.75">
      <c r="A245" s="39"/>
      <c r="C245" s="379"/>
      <c r="D245" s="379"/>
      <c r="E245" s="379"/>
      <c r="F245" s="379"/>
      <c r="G245" s="379"/>
    </row>
    <row r="246" spans="1:7" ht="15.75">
      <c r="A246" s="39"/>
      <c r="C246" s="379"/>
      <c r="D246" s="379"/>
      <c r="E246" s="379"/>
      <c r="F246" s="379"/>
      <c r="G246" s="379"/>
    </row>
    <row r="247" spans="1:7" ht="15.75">
      <c r="A247" s="39"/>
      <c r="C247" s="379"/>
      <c r="D247" s="379"/>
      <c r="E247" s="379"/>
      <c r="F247" s="379"/>
      <c r="G247" s="379"/>
    </row>
    <row r="248" spans="1:7" ht="15.75">
      <c r="A248" s="39"/>
      <c r="C248" s="379"/>
      <c r="D248" s="379"/>
      <c r="E248" s="379"/>
      <c r="F248" s="379"/>
      <c r="G248" s="379"/>
    </row>
    <row r="249" spans="1:7" ht="15.75">
      <c r="A249" s="39"/>
      <c r="C249" s="379"/>
      <c r="D249" s="379"/>
      <c r="E249" s="379"/>
      <c r="F249" s="379"/>
      <c r="G249" s="379"/>
    </row>
    <row r="250" spans="1:7" ht="15.75">
      <c r="A250" s="39"/>
      <c r="C250" s="379"/>
      <c r="D250" s="379"/>
      <c r="E250" s="379"/>
      <c r="F250" s="379"/>
      <c r="G250" s="379"/>
    </row>
    <row r="251" spans="1:7" ht="15.75">
      <c r="A251" s="39"/>
      <c r="C251" s="379"/>
      <c r="D251" s="379"/>
      <c r="E251" s="379"/>
      <c r="F251" s="379"/>
      <c r="G251" s="379"/>
    </row>
    <row r="252" spans="1:7" ht="15.75">
      <c r="A252" s="39"/>
      <c r="C252" s="379"/>
      <c r="D252" s="379"/>
      <c r="E252" s="379"/>
      <c r="F252" s="379"/>
      <c r="G252" s="379"/>
    </row>
    <row r="253" spans="1:7" ht="15.75">
      <c r="A253" s="39"/>
      <c r="C253" s="379"/>
      <c r="D253" s="379"/>
      <c r="E253" s="379"/>
      <c r="F253" s="379"/>
      <c r="G253" s="379"/>
    </row>
    <row r="254" spans="1:7" ht="15.75">
      <c r="A254" s="39"/>
      <c r="C254" s="379"/>
      <c r="D254" s="379"/>
      <c r="E254" s="379"/>
      <c r="F254" s="379"/>
      <c r="G254" s="379"/>
    </row>
    <row r="255" spans="1:7" ht="15.75">
      <c r="A255" s="39"/>
      <c r="C255" s="379"/>
      <c r="D255" s="379"/>
      <c r="E255" s="379"/>
      <c r="F255" s="379"/>
      <c r="G255" s="379"/>
    </row>
    <row r="256" spans="1:7" ht="15.75">
      <c r="A256" s="39"/>
      <c r="C256" s="379"/>
      <c r="D256" s="379"/>
      <c r="E256" s="379"/>
      <c r="F256" s="379"/>
      <c r="G256" s="379"/>
    </row>
    <row r="257" spans="1:7" ht="15.75">
      <c r="A257" s="39"/>
      <c r="C257" s="379"/>
      <c r="D257" s="379"/>
      <c r="E257" s="379"/>
      <c r="F257" s="379"/>
      <c r="G257" s="379"/>
    </row>
    <row r="258" spans="1:7" ht="15.75">
      <c r="A258" s="39"/>
      <c r="C258" s="379"/>
      <c r="D258" s="379"/>
      <c r="E258" s="379"/>
      <c r="F258" s="379"/>
      <c r="G258" s="379"/>
    </row>
    <row r="259" spans="1:7" ht="15.75">
      <c r="A259" s="39"/>
      <c r="C259" s="379"/>
      <c r="D259" s="379"/>
      <c r="E259" s="379"/>
      <c r="F259" s="379"/>
      <c r="G259" s="379"/>
    </row>
    <row r="260" spans="1:7" ht="15.75">
      <c r="A260" s="39"/>
      <c r="C260" s="379"/>
      <c r="D260" s="379"/>
      <c r="E260" s="379"/>
      <c r="F260" s="379"/>
      <c r="G260" s="379"/>
    </row>
    <row r="261" spans="1:7" ht="15.75">
      <c r="A261" s="39"/>
      <c r="C261" s="379"/>
      <c r="D261" s="379"/>
      <c r="E261" s="379"/>
      <c r="F261" s="379"/>
      <c r="G261" s="379"/>
    </row>
    <row r="262" spans="1:7" ht="15.75">
      <c r="A262" s="39"/>
      <c r="C262" s="379"/>
      <c r="D262" s="379"/>
      <c r="E262" s="379"/>
      <c r="F262" s="379"/>
      <c r="G262" s="379"/>
    </row>
    <row r="263" spans="1:7" ht="15.75">
      <c r="A263" s="39"/>
      <c r="C263" s="379"/>
      <c r="D263" s="379"/>
      <c r="E263" s="379"/>
      <c r="F263" s="379"/>
      <c r="G263" s="379"/>
    </row>
    <row r="264" spans="1:7" ht="15.75">
      <c r="A264" s="39"/>
    </row>
    <row r="265" spans="1:7" ht="15.75">
      <c r="A265" s="39"/>
    </row>
    <row r="266" spans="1:7" ht="15.75">
      <c r="A266" s="39"/>
    </row>
    <row r="267" spans="1:7" ht="15.75">
      <c r="A267" s="39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651"/>
  <sheetViews>
    <sheetView topLeftCell="A2" zoomScale="84" zoomScaleNormal="84" workbookViewId="0">
      <selection activeCell="A2" sqref="A2:P2"/>
    </sheetView>
  </sheetViews>
  <sheetFormatPr defaultRowHeight="12.75"/>
  <cols>
    <col min="1" max="1" width="51.140625" style="317" customWidth="1"/>
    <col min="2" max="16" width="10.28515625" style="239" customWidth="1"/>
    <col min="17" max="17" width="2.5703125" style="316" customWidth="1"/>
    <col min="18" max="256" width="11.42578125" style="239" customWidth="1"/>
    <col min="257" max="16384" width="9.140625" style="239"/>
  </cols>
  <sheetData>
    <row r="1" spans="1:17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</row>
    <row r="2" spans="1:17" s="25" customFormat="1" ht="39" customHeight="1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</row>
    <row r="3" spans="1:17" s="25" customFormat="1" ht="24.75" customHeight="1">
      <c r="A3" s="1251" t="s">
        <v>279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</row>
    <row r="4" spans="1:17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</row>
    <row r="5" spans="1:17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</row>
    <row r="6" spans="1:17" ht="7.5" customHeight="1">
      <c r="A6" s="305"/>
      <c r="Q6" s="239"/>
    </row>
    <row r="7" spans="1:17" s="323" customFormat="1" ht="25.5" customHeight="1">
      <c r="A7" s="934" t="s">
        <v>164</v>
      </c>
      <c r="B7" s="934" t="s">
        <v>244</v>
      </c>
      <c r="C7" s="934" t="s">
        <v>245</v>
      </c>
      <c r="D7" s="934" t="s">
        <v>246</v>
      </c>
      <c r="E7" s="934" t="s">
        <v>247</v>
      </c>
      <c r="F7" s="934" t="s">
        <v>248</v>
      </c>
      <c r="G7" s="934" t="s">
        <v>249</v>
      </c>
      <c r="H7" s="934" t="s">
        <v>250</v>
      </c>
      <c r="I7" s="934" t="s">
        <v>251</v>
      </c>
      <c r="J7" s="934" t="s">
        <v>252</v>
      </c>
      <c r="K7" s="934" t="s">
        <v>253</v>
      </c>
      <c r="L7" s="934" t="s">
        <v>254</v>
      </c>
      <c r="M7" s="934" t="s">
        <v>255</v>
      </c>
      <c r="N7" s="934" t="s">
        <v>256</v>
      </c>
      <c r="O7" s="934" t="s">
        <v>257</v>
      </c>
      <c r="P7" s="935" t="s">
        <v>258</v>
      </c>
    </row>
    <row r="8" spans="1:17" ht="27" customHeight="1">
      <c r="A8" s="579" t="s">
        <v>775</v>
      </c>
      <c r="B8" s="579">
        <v>100061.72453000001</v>
      </c>
      <c r="C8" s="547">
        <v>42594.536630000002</v>
      </c>
      <c r="D8" s="547">
        <v>2140.8409300000003</v>
      </c>
      <c r="E8" s="547">
        <v>948.50353000000007</v>
      </c>
      <c r="F8" s="547">
        <v>4766.2325000000001</v>
      </c>
      <c r="G8" s="547">
        <v>18961.573190000003</v>
      </c>
      <c r="H8" s="579">
        <v>18781.655850000003</v>
      </c>
      <c r="I8" s="579">
        <v>5623.1179499999998</v>
      </c>
      <c r="J8" s="579">
        <v>15526.8734</v>
      </c>
      <c r="K8" s="579">
        <v>8459.5394199999992</v>
      </c>
      <c r="L8" s="579">
        <v>1709.1375399999999</v>
      </c>
      <c r="M8" s="579">
        <v>1363.3362199999999</v>
      </c>
      <c r="N8" s="579">
        <v>2336.0999700000002</v>
      </c>
      <c r="O8" s="579">
        <v>61416.134090000007</v>
      </c>
      <c r="P8" s="579">
        <v>31313.606600000003</v>
      </c>
      <c r="Q8" s="239"/>
    </row>
    <row r="9" spans="1:17" ht="27" customHeight="1">
      <c r="A9" s="579" t="s">
        <v>776</v>
      </c>
      <c r="B9" s="579">
        <v>6650.8795999999993</v>
      </c>
      <c r="C9" s="547">
        <v>1383.1514099999999</v>
      </c>
      <c r="D9" s="547">
        <v>0</v>
      </c>
      <c r="E9" s="547">
        <v>22.143609999999999</v>
      </c>
      <c r="F9" s="547">
        <v>449.70029</v>
      </c>
      <c r="G9" s="547">
        <v>798.25868999999989</v>
      </c>
      <c r="H9" s="579">
        <v>1029.31657</v>
      </c>
      <c r="I9" s="579">
        <v>0</v>
      </c>
      <c r="J9" s="579">
        <v>723.93964000000005</v>
      </c>
      <c r="K9" s="579">
        <v>202.59585000000001</v>
      </c>
      <c r="L9" s="579">
        <v>0</v>
      </c>
      <c r="M9" s="579">
        <v>0</v>
      </c>
      <c r="N9" s="579">
        <v>0</v>
      </c>
      <c r="O9" s="579">
        <v>142.93659</v>
      </c>
      <c r="P9" s="579">
        <v>0</v>
      </c>
      <c r="Q9" s="239"/>
    </row>
    <row r="10" spans="1:17" ht="27" customHeight="1">
      <c r="A10" s="579" t="s">
        <v>777</v>
      </c>
      <c r="B10" s="579">
        <v>7327.2367699999995</v>
      </c>
      <c r="C10" s="547">
        <v>4262.4039000000002</v>
      </c>
      <c r="D10" s="547">
        <v>0</v>
      </c>
      <c r="E10" s="547">
        <v>466.10590000000002</v>
      </c>
      <c r="F10" s="547">
        <v>0</v>
      </c>
      <c r="G10" s="547">
        <v>28.761580000000002</v>
      </c>
      <c r="H10" s="579">
        <v>0</v>
      </c>
      <c r="I10" s="579">
        <v>0</v>
      </c>
      <c r="J10" s="579">
        <v>0</v>
      </c>
      <c r="K10" s="579">
        <v>0</v>
      </c>
      <c r="L10" s="579">
        <v>25.813119999999998</v>
      </c>
      <c r="M10" s="579">
        <v>382.11619999999999</v>
      </c>
      <c r="N10" s="579">
        <v>68.206949999999992</v>
      </c>
      <c r="O10" s="579">
        <v>0</v>
      </c>
      <c r="P10" s="579">
        <v>145.23133999999999</v>
      </c>
      <c r="Q10" s="239"/>
    </row>
    <row r="11" spans="1:17" ht="27" customHeight="1">
      <c r="A11" s="579" t="s">
        <v>137</v>
      </c>
      <c r="B11" s="579">
        <v>3212.1395000000002</v>
      </c>
      <c r="C11" s="547">
        <v>6279.8029400000005</v>
      </c>
      <c r="D11" s="547">
        <v>0</v>
      </c>
      <c r="E11" s="547">
        <v>1242.5840900000001</v>
      </c>
      <c r="F11" s="547">
        <v>690.50293000000011</v>
      </c>
      <c r="G11" s="547">
        <v>1310.7788600000001</v>
      </c>
      <c r="H11" s="579">
        <v>86.378199999999993</v>
      </c>
      <c r="I11" s="579">
        <v>161.31476000000001</v>
      </c>
      <c r="J11" s="579">
        <v>975.34924000000001</v>
      </c>
      <c r="K11" s="579">
        <v>304.73764</v>
      </c>
      <c r="L11" s="579">
        <v>2110.1084500000002</v>
      </c>
      <c r="M11" s="579">
        <v>0</v>
      </c>
      <c r="N11" s="579">
        <v>24153.473839999999</v>
      </c>
      <c r="O11" s="579">
        <v>16.29175</v>
      </c>
      <c r="P11" s="579">
        <v>685.7029399999999</v>
      </c>
      <c r="Q11" s="239"/>
    </row>
    <row r="12" spans="1:17" ht="27" customHeight="1">
      <c r="A12" s="579" t="s">
        <v>778</v>
      </c>
      <c r="B12" s="579">
        <v>107480.09232</v>
      </c>
      <c r="C12" s="547">
        <v>63630.308039999996</v>
      </c>
      <c r="D12" s="547">
        <v>16950.35428</v>
      </c>
      <c r="E12" s="547">
        <v>8755.7539099999995</v>
      </c>
      <c r="F12" s="547">
        <v>14255.90272</v>
      </c>
      <c r="G12" s="547">
        <v>18834.671539999999</v>
      </c>
      <c r="H12" s="579">
        <v>15409.583490000001</v>
      </c>
      <c r="I12" s="579">
        <v>11157.121429999999</v>
      </c>
      <c r="J12" s="579">
        <v>26339.265649999998</v>
      </c>
      <c r="K12" s="579">
        <v>12723.25484</v>
      </c>
      <c r="L12" s="579">
        <v>3234.15726</v>
      </c>
      <c r="M12" s="579">
        <v>2730.6967300000001</v>
      </c>
      <c r="N12" s="579">
        <v>15540.808650000001</v>
      </c>
      <c r="O12" s="579">
        <v>1367.8815199999999</v>
      </c>
      <c r="P12" s="579">
        <v>3378.93354</v>
      </c>
      <c r="Q12" s="239"/>
    </row>
    <row r="13" spans="1:17" ht="27" customHeight="1">
      <c r="A13" s="579" t="s">
        <v>138</v>
      </c>
      <c r="B13" s="579">
        <v>7131.8834400000005</v>
      </c>
      <c r="C13" s="547">
        <v>3487.1904300000001</v>
      </c>
      <c r="D13" s="547">
        <v>0</v>
      </c>
      <c r="E13" s="547">
        <v>2418.5807799999998</v>
      </c>
      <c r="F13" s="547">
        <v>299.33337</v>
      </c>
      <c r="G13" s="547">
        <v>361.53538000000003</v>
      </c>
      <c r="H13" s="579">
        <v>124.85235</v>
      </c>
      <c r="I13" s="579">
        <v>420.20638000000002</v>
      </c>
      <c r="J13" s="579">
        <v>375.9581</v>
      </c>
      <c r="K13" s="579">
        <v>0</v>
      </c>
      <c r="L13" s="579">
        <v>403.59258</v>
      </c>
      <c r="M13" s="579">
        <v>169.87484000000001</v>
      </c>
      <c r="N13" s="579">
        <v>910.75638000000004</v>
      </c>
      <c r="O13" s="579">
        <v>0</v>
      </c>
      <c r="P13" s="579">
        <v>99.418720000000008</v>
      </c>
      <c r="Q13" s="239"/>
    </row>
    <row r="14" spans="1:17" ht="27" customHeight="1">
      <c r="A14" s="579" t="s">
        <v>139</v>
      </c>
      <c r="B14" s="579">
        <v>42113.664140000001</v>
      </c>
      <c r="C14" s="547">
        <v>22254.635979999999</v>
      </c>
      <c r="D14" s="547">
        <v>6695.2966100000003</v>
      </c>
      <c r="E14" s="547">
        <v>4761.1420499999995</v>
      </c>
      <c r="F14" s="547">
        <v>10165.87242</v>
      </c>
      <c r="G14" s="547">
        <v>15562.81107</v>
      </c>
      <c r="H14" s="579">
        <v>5999.5875700000006</v>
      </c>
      <c r="I14" s="579">
        <v>13482.4589</v>
      </c>
      <c r="J14" s="579">
        <v>8397.6010100000003</v>
      </c>
      <c r="K14" s="579">
        <v>5969.5671700000003</v>
      </c>
      <c r="L14" s="579">
        <v>3928.2210399999999</v>
      </c>
      <c r="M14" s="579">
        <v>889.91703000000007</v>
      </c>
      <c r="N14" s="579">
        <v>12887.73064</v>
      </c>
      <c r="O14" s="579">
        <v>1891.6329599999999</v>
      </c>
      <c r="P14" s="579">
        <v>3184.9127999999996</v>
      </c>
      <c r="Q14" s="239"/>
    </row>
    <row r="15" spans="1:17" ht="27" customHeight="1">
      <c r="A15" s="579" t="s">
        <v>140</v>
      </c>
      <c r="B15" s="579">
        <v>304223.09709</v>
      </c>
      <c r="C15" s="547">
        <v>256164.37846000001</v>
      </c>
      <c r="D15" s="547">
        <v>101551.77872</v>
      </c>
      <c r="E15" s="547">
        <v>12283.28275</v>
      </c>
      <c r="F15" s="547">
        <v>54616.527710000002</v>
      </c>
      <c r="G15" s="547">
        <v>78938.887870000006</v>
      </c>
      <c r="H15" s="579">
        <v>56982.53368</v>
      </c>
      <c r="I15" s="579">
        <v>32211.783039999998</v>
      </c>
      <c r="J15" s="579">
        <v>40663.569479999998</v>
      </c>
      <c r="K15" s="579">
        <v>27019.784589999999</v>
      </c>
      <c r="L15" s="579">
        <v>34913.437130000006</v>
      </c>
      <c r="M15" s="579">
        <v>18040.638309999998</v>
      </c>
      <c r="N15" s="579">
        <v>42784.255349999999</v>
      </c>
      <c r="O15" s="579">
        <v>12281.40869</v>
      </c>
      <c r="P15" s="579">
        <v>13546.31129</v>
      </c>
      <c r="Q15" s="239"/>
    </row>
    <row r="16" spans="1:17" ht="27" customHeight="1">
      <c r="A16" s="579" t="s">
        <v>779</v>
      </c>
      <c r="B16" s="579">
        <v>76839.625540000008</v>
      </c>
      <c r="C16" s="547">
        <v>74948.295339999997</v>
      </c>
      <c r="D16" s="547">
        <v>23891.312089999999</v>
      </c>
      <c r="E16" s="547">
        <v>2850.2644799999998</v>
      </c>
      <c r="F16" s="547">
        <v>13128.43852</v>
      </c>
      <c r="G16" s="547">
        <v>22484.34993</v>
      </c>
      <c r="H16" s="579">
        <v>10721.65906</v>
      </c>
      <c r="I16" s="579">
        <v>7161.4887800000006</v>
      </c>
      <c r="J16" s="579">
        <v>15129.635410000001</v>
      </c>
      <c r="K16" s="579">
        <v>6130.7870199999998</v>
      </c>
      <c r="L16" s="579">
        <v>5103.4234500000002</v>
      </c>
      <c r="M16" s="579">
        <v>4740.6505299999999</v>
      </c>
      <c r="N16" s="579">
        <v>12055.325220000001</v>
      </c>
      <c r="O16" s="579">
        <v>3756.8966800000003</v>
      </c>
      <c r="P16" s="579">
        <v>2879.7838999999999</v>
      </c>
      <c r="Q16" s="239"/>
    </row>
    <row r="17" spans="1:17" ht="27" customHeight="1">
      <c r="A17" s="579" t="s">
        <v>141</v>
      </c>
      <c r="B17" s="579">
        <v>148908.12456</v>
      </c>
      <c r="C17" s="547">
        <v>100988.29651999999</v>
      </c>
      <c r="D17" s="547">
        <v>83298.925230000008</v>
      </c>
      <c r="E17" s="547">
        <v>5899.1951799999997</v>
      </c>
      <c r="F17" s="547">
        <v>34344.392240000001</v>
      </c>
      <c r="G17" s="547">
        <v>49073.655409999999</v>
      </c>
      <c r="H17" s="579">
        <v>46112.329460000001</v>
      </c>
      <c r="I17" s="579">
        <v>50788.32546</v>
      </c>
      <c r="J17" s="579">
        <v>34393.530979999996</v>
      </c>
      <c r="K17" s="579">
        <v>32145.482530000001</v>
      </c>
      <c r="L17" s="579">
        <v>18370.030289999999</v>
      </c>
      <c r="M17" s="579">
        <v>10158.46931</v>
      </c>
      <c r="N17" s="579">
        <v>32350.97337</v>
      </c>
      <c r="O17" s="579">
        <v>21282.99497</v>
      </c>
      <c r="P17" s="579">
        <v>7959.8758699999998</v>
      </c>
      <c r="Q17" s="239"/>
    </row>
    <row r="18" spans="1:17" ht="27" customHeight="1">
      <c r="A18" s="579" t="s">
        <v>142</v>
      </c>
      <c r="B18" s="579">
        <v>39493.440549999999</v>
      </c>
      <c r="C18" s="547">
        <v>7922.3459800000001</v>
      </c>
      <c r="D18" s="547">
        <v>2267.6291299999998</v>
      </c>
      <c r="E18" s="547">
        <v>3792.06178</v>
      </c>
      <c r="F18" s="547">
        <v>880.12598000000003</v>
      </c>
      <c r="G18" s="547">
        <v>513.85807999999997</v>
      </c>
      <c r="H18" s="579">
        <v>0</v>
      </c>
      <c r="I18" s="579">
        <v>21</v>
      </c>
      <c r="J18" s="579">
        <v>27.86645</v>
      </c>
      <c r="K18" s="579">
        <v>529.29989999999998</v>
      </c>
      <c r="L18" s="579">
        <v>1569.8161599999999</v>
      </c>
      <c r="M18" s="579">
        <v>565.73868999999991</v>
      </c>
      <c r="N18" s="579">
        <v>1838.61933</v>
      </c>
      <c r="O18" s="579">
        <v>1996.8036000000002</v>
      </c>
      <c r="P18" s="579">
        <v>597.62479000000008</v>
      </c>
      <c r="Q18" s="239"/>
    </row>
    <row r="19" spans="1:17" ht="27" customHeight="1">
      <c r="A19" s="579" t="s">
        <v>143</v>
      </c>
      <c r="B19" s="579">
        <v>122019.04573</v>
      </c>
      <c r="C19" s="547">
        <v>90387.580230000007</v>
      </c>
      <c r="D19" s="547">
        <v>114788.15512000001</v>
      </c>
      <c r="E19" s="547">
        <v>14307.498240000001</v>
      </c>
      <c r="F19" s="547">
        <v>32419.321199999998</v>
      </c>
      <c r="G19" s="547">
        <v>33486.828649999996</v>
      </c>
      <c r="H19" s="579">
        <v>30658.225629999997</v>
      </c>
      <c r="I19" s="579">
        <v>37176.176899999999</v>
      </c>
      <c r="J19" s="579">
        <v>11898.77108</v>
      </c>
      <c r="K19" s="579">
        <v>8932.0931700000001</v>
      </c>
      <c r="L19" s="579">
        <v>9486.88688</v>
      </c>
      <c r="M19" s="579">
        <v>5764.48459</v>
      </c>
      <c r="N19" s="579">
        <v>10031.027249999999</v>
      </c>
      <c r="O19" s="579">
        <v>4192.2238200000002</v>
      </c>
      <c r="P19" s="579">
        <v>5371.0817100000004</v>
      </c>
      <c r="Q19" s="239"/>
    </row>
    <row r="20" spans="1:17" ht="27" customHeight="1">
      <c r="A20" s="579" t="s">
        <v>144</v>
      </c>
      <c r="B20" s="579">
        <v>97594.076969999995</v>
      </c>
      <c r="C20" s="547">
        <v>14811.31099</v>
      </c>
      <c r="D20" s="547">
        <v>33.075330000000001</v>
      </c>
      <c r="E20" s="547">
        <v>13083.933439999999</v>
      </c>
      <c r="F20" s="547">
        <v>3133.8481000000002</v>
      </c>
      <c r="G20" s="547">
        <v>1094.6798799999999</v>
      </c>
      <c r="H20" s="579">
        <v>126.69455000000001</v>
      </c>
      <c r="I20" s="579">
        <v>3551.5283199999999</v>
      </c>
      <c r="J20" s="579">
        <v>36.728809999999996</v>
      </c>
      <c r="K20" s="579">
        <v>1048.5822000000001</v>
      </c>
      <c r="L20" s="579">
        <v>5482.9674999999997</v>
      </c>
      <c r="M20" s="579">
        <v>6023.0054500000006</v>
      </c>
      <c r="N20" s="579">
        <v>9112.9982</v>
      </c>
      <c r="O20" s="579">
        <v>370.62412</v>
      </c>
      <c r="P20" s="579">
        <v>790.86600999999996</v>
      </c>
      <c r="Q20" s="239"/>
    </row>
    <row r="21" spans="1:17" ht="27" customHeight="1">
      <c r="A21" s="579" t="s">
        <v>145</v>
      </c>
      <c r="B21" s="579">
        <v>133755.80478000001</v>
      </c>
      <c r="C21" s="547">
        <v>19278.025960000003</v>
      </c>
      <c r="D21" s="547">
        <v>2286.20775</v>
      </c>
      <c r="E21" s="547">
        <v>5180.6895199999999</v>
      </c>
      <c r="F21" s="547">
        <v>7937.3084100000005</v>
      </c>
      <c r="G21" s="547">
        <v>665.34239000000002</v>
      </c>
      <c r="H21" s="579">
        <v>3220.8703700000001</v>
      </c>
      <c r="I21" s="579">
        <v>11890.15136</v>
      </c>
      <c r="J21" s="579">
        <v>1416.0214799999999</v>
      </c>
      <c r="K21" s="579">
        <v>14197.28643</v>
      </c>
      <c r="L21" s="579">
        <v>8032.3781799999997</v>
      </c>
      <c r="M21" s="579">
        <v>3090.3559100000002</v>
      </c>
      <c r="N21" s="579">
        <v>23623.727790000001</v>
      </c>
      <c r="O21" s="579">
        <v>766.80598999999995</v>
      </c>
      <c r="P21" s="579">
        <v>2659.3636900000001</v>
      </c>
      <c r="Q21" s="239"/>
    </row>
    <row r="22" spans="1:17" ht="27" customHeight="1">
      <c r="A22" s="579" t="s">
        <v>146</v>
      </c>
      <c r="B22" s="579">
        <v>113842.12037</v>
      </c>
      <c r="C22" s="547">
        <v>61034.685969999999</v>
      </c>
      <c r="D22" s="547">
        <v>15133.124830000001</v>
      </c>
      <c r="E22" s="547">
        <v>9471.1892200000002</v>
      </c>
      <c r="F22" s="547">
        <v>9814.4329199999993</v>
      </c>
      <c r="G22" s="547">
        <v>80516.664010000008</v>
      </c>
      <c r="H22" s="579">
        <v>7398.6434500000005</v>
      </c>
      <c r="I22" s="579">
        <v>6705.78208</v>
      </c>
      <c r="J22" s="579">
        <v>3861.95622</v>
      </c>
      <c r="K22" s="579">
        <v>4007.8462599999998</v>
      </c>
      <c r="L22" s="579">
        <v>4796.8207000000002</v>
      </c>
      <c r="M22" s="579">
        <v>5412.1045999999997</v>
      </c>
      <c r="N22" s="579">
        <v>19729.625540000001</v>
      </c>
      <c r="O22" s="579">
        <v>3330.8723399999999</v>
      </c>
      <c r="P22" s="579">
        <v>3406.64356</v>
      </c>
      <c r="Q22" s="239"/>
    </row>
    <row r="23" spans="1:17" ht="27" customHeight="1">
      <c r="A23" s="579" t="s">
        <v>147</v>
      </c>
      <c r="B23" s="579">
        <v>403.02825999999999</v>
      </c>
      <c r="C23" s="547">
        <v>467.60237999999998</v>
      </c>
      <c r="D23" s="547">
        <v>479.06484999999998</v>
      </c>
      <c r="E23" s="547">
        <v>26.002359999999999</v>
      </c>
      <c r="F23" s="547">
        <v>1540.45252</v>
      </c>
      <c r="G23" s="547">
        <v>66.363190000000003</v>
      </c>
      <c r="H23" s="579">
        <v>0</v>
      </c>
      <c r="I23" s="579">
        <v>0</v>
      </c>
      <c r="J23" s="579">
        <v>0</v>
      </c>
      <c r="K23" s="579">
        <v>48.83764</v>
      </c>
      <c r="L23" s="579">
        <v>100.71037</v>
      </c>
      <c r="M23" s="579">
        <v>159.20157</v>
      </c>
      <c r="N23" s="579">
        <v>212.57809</v>
      </c>
      <c r="O23" s="579">
        <v>154.07272</v>
      </c>
      <c r="P23" s="579">
        <v>122.19392999999999</v>
      </c>
      <c r="Q23" s="239"/>
    </row>
    <row r="24" spans="1:17" ht="27" customHeight="1">
      <c r="A24" s="579" t="s">
        <v>148</v>
      </c>
      <c r="B24" s="579">
        <v>492.46034999999995</v>
      </c>
      <c r="C24" s="547">
        <v>20.382950000000001</v>
      </c>
      <c r="D24" s="547">
        <v>0</v>
      </c>
      <c r="E24" s="547">
        <v>957.57844</v>
      </c>
      <c r="F24" s="547">
        <v>241.17004</v>
      </c>
      <c r="G24" s="547">
        <v>121.19424000000001</v>
      </c>
      <c r="H24" s="579">
        <v>0</v>
      </c>
      <c r="I24" s="579">
        <v>0</v>
      </c>
      <c r="J24" s="579">
        <v>0</v>
      </c>
      <c r="K24" s="579">
        <v>0</v>
      </c>
      <c r="L24" s="579">
        <v>248.40326999999999</v>
      </c>
      <c r="M24" s="579">
        <v>0</v>
      </c>
      <c r="N24" s="579">
        <v>0</v>
      </c>
      <c r="O24" s="579">
        <v>0</v>
      </c>
      <c r="P24" s="579">
        <v>0</v>
      </c>
      <c r="Q24" s="239"/>
    </row>
    <row r="25" spans="1:17" s="323" customFormat="1" ht="37.5" customHeight="1">
      <c r="A25" s="581" t="s">
        <v>149</v>
      </c>
      <c r="B25" s="581">
        <v>11808.76557</v>
      </c>
      <c r="C25" s="698">
        <v>9152.8313600000001</v>
      </c>
      <c r="D25" s="698">
        <v>3666.1872100000001</v>
      </c>
      <c r="E25" s="698">
        <v>2822.6769399999998</v>
      </c>
      <c r="F25" s="698">
        <v>4465.0600599999998</v>
      </c>
      <c r="G25" s="698">
        <v>6604.9177399999999</v>
      </c>
      <c r="H25" s="581">
        <v>2079.8730599999999</v>
      </c>
      <c r="I25" s="581">
        <v>3174.8580899999997</v>
      </c>
      <c r="J25" s="581">
        <v>546.59059999999999</v>
      </c>
      <c r="K25" s="581">
        <v>1694.4789099999998</v>
      </c>
      <c r="L25" s="581">
        <v>612.58463000000006</v>
      </c>
      <c r="M25" s="581">
        <v>1067.2265199999999</v>
      </c>
      <c r="N25" s="581">
        <v>7980.6437400000004</v>
      </c>
      <c r="O25" s="581">
        <v>65.345060000000004</v>
      </c>
      <c r="P25" s="581">
        <v>645.64013</v>
      </c>
    </row>
    <row r="26" spans="1:17" s="896" customFormat="1" ht="24" customHeight="1">
      <c r="A26" s="936" t="s">
        <v>168</v>
      </c>
      <c r="B26" s="937">
        <f>SUM(B8:B25)</f>
        <v>1323357.2100700003</v>
      </c>
      <c r="C26" s="937">
        <f t="shared" ref="C26:P26" si="0">SUM(C8:C25)</f>
        <v>779067.76546999998</v>
      </c>
      <c r="D26" s="937">
        <f t="shared" si="0"/>
        <v>373181.95208000008</v>
      </c>
      <c r="E26" s="937">
        <f t="shared" si="0"/>
        <v>89289.186219999989</v>
      </c>
      <c r="F26" s="937">
        <f t="shared" si="0"/>
        <v>193148.62192999996</v>
      </c>
      <c r="G26" s="937">
        <f t="shared" si="0"/>
        <v>329425.13170000003</v>
      </c>
      <c r="H26" s="937">
        <f t="shared" si="0"/>
        <v>198732.20329</v>
      </c>
      <c r="I26" s="937">
        <f t="shared" si="0"/>
        <v>183525.31344999999</v>
      </c>
      <c r="J26" s="937">
        <f t="shared" si="0"/>
        <v>160313.65755</v>
      </c>
      <c r="K26" s="937">
        <f t="shared" si="0"/>
        <v>123414.17357000001</v>
      </c>
      <c r="L26" s="937">
        <f t="shared" si="0"/>
        <v>100128.48855000001</v>
      </c>
      <c r="M26" s="937">
        <f t="shared" si="0"/>
        <v>60557.816499999986</v>
      </c>
      <c r="N26" s="937">
        <f>SUM(N8:N25)</f>
        <v>215616.85030999998</v>
      </c>
      <c r="O26" s="937">
        <f>SUM(O8:O25)</f>
        <v>113032.9249</v>
      </c>
      <c r="P26" s="937">
        <f t="shared" si="0"/>
        <v>76787.190819999989</v>
      </c>
    </row>
    <row r="27" spans="1:17" ht="27" customHeight="1">
      <c r="A27" s="716" t="s">
        <v>280</v>
      </c>
      <c r="B27" s="580">
        <v>0.19785450482429801</v>
      </c>
      <c r="C27" s="580">
        <v>0.11647804975762038</v>
      </c>
      <c r="D27" s="580">
        <v>5.5794255531541409E-2</v>
      </c>
      <c r="E27" s="580">
        <v>1.334958361302022E-2</v>
      </c>
      <c r="F27" s="580">
        <v>2.8877558272746521E-2</v>
      </c>
      <c r="G27" s="580">
        <v>4.9252194202149692E-2</v>
      </c>
      <c r="H27" s="580">
        <v>2.9712356856773998E-2</v>
      </c>
      <c r="I27" s="580">
        <v>2.7438782015215005E-2</v>
      </c>
      <c r="J27" s="580">
        <v>2.396841842079021E-2</v>
      </c>
      <c r="K27" s="580">
        <v>1.8451594183478776E-2</v>
      </c>
      <c r="L27" s="580">
        <v>1.4970162530657713E-2</v>
      </c>
      <c r="M27" s="580">
        <v>9.0539702399886571E-3</v>
      </c>
      <c r="N27" s="580">
        <v>3.2236772373502427E-2</v>
      </c>
      <c r="O27" s="580">
        <v>1.6899498649913726E-2</v>
      </c>
      <c r="P27" s="580">
        <v>1.1480416248109115E-2</v>
      </c>
      <c r="Q27" s="239"/>
    </row>
    <row r="28" spans="1:17" ht="14.25" customHeight="1" thickBot="1">
      <c r="A28" s="324"/>
      <c r="B28" s="325"/>
      <c r="C28" s="326"/>
      <c r="D28" s="326"/>
      <c r="E28" s="326"/>
      <c r="F28" s="326"/>
      <c r="G28" s="326"/>
      <c r="H28" s="327"/>
      <c r="I28" s="327"/>
      <c r="J28" s="327"/>
      <c r="K28" s="327"/>
      <c r="L28" s="327"/>
      <c r="M28" s="327"/>
      <c r="N28" s="327"/>
      <c r="O28" s="327"/>
      <c r="P28" s="327"/>
      <c r="Q28" s="239"/>
    </row>
    <row r="29" spans="1:17" ht="15" customHeight="1" thickTop="1">
      <c r="A29" s="241" t="s">
        <v>152</v>
      </c>
      <c r="B29" s="5"/>
      <c r="C29" s="6"/>
      <c r="D29" s="6"/>
      <c r="E29" s="6"/>
      <c r="F29" s="6"/>
      <c r="G29" s="6"/>
      <c r="H29" s="7"/>
      <c r="I29" s="7"/>
      <c r="J29" s="7"/>
      <c r="K29" s="7"/>
      <c r="L29" s="7"/>
      <c r="M29" s="7"/>
      <c r="N29" s="7"/>
      <c r="O29" s="7"/>
      <c r="P29" s="7"/>
      <c r="Q29" s="239"/>
    </row>
    <row r="30" spans="1:17" ht="9" customHeight="1">
      <c r="C30" s="30"/>
      <c r="D30" s="30"/>
      <c r="E30" s="30"/>
      <c r="F30" s="30"/>
      <c r="G30" s="30"/>
      <c r="H30" s="244"/>
      <c r="I30" s="244"/>
      <c r="J30" s="244"/>
      <c r="K30" s="244"/>
      <c r="L30" s="244"/>
      <c r="M30" s="244"/>
      <c r="N30" s="244"/>
      <c r="O30" s="244"/>
      <c r="P30" s="244"/>
      <c r="Q30" s="239"/>
    </row>
    <row r="31" spans="1:17" ht="9" customHeight="1">
      <c r="A31" s="31"/>
      <c r="C31" s="30"/>
      <c r="D31" s="30"/>
      <c r="E31" s="30"/>
      <c r="F31" s="30"/>
      <c r="G31" s="30"/>
      <c r="H31" s="244"/>
      <c r="I31" s="244"/>
      <c r="J31" s="244"/>
      <c r="K31" s="244"/>
      <c r="L31" s="244"/>
      <c r="M31" s="244"/>
      <c r="N31" s="244"/>
      <c r="O31" s="244"/>
      <c r="P31" s="244"/>
      <c r="Q31" s="239"/>
    </row>
    <row r="32" spans="1:17" ht="9" customHeight="1">
      <c r="A32" s="33"/>
      <c r="C32" s="30"/>
      <c r="D32" s="30"/>
      <c r="E32" s="30"/>
      <c r="F32" s="30"/>
      <c r="G32" s="30"/>
      <c r="H32" s="244"/>
      <c r="I32" s="244"/>
      <c r="J32" s="244"/>
      <c r="K32" s="244"/>
      <c r="L32" s="244"/>
      <c r="M32" s="244"/>
      <c r="N32" s="244"/>
      <c r="O32" s="244"/>
      <c r="P32" s="244"/>
      <c r="Q32" s="239"/>
    </row>
    <row r="33" spans="1:17" ht="9" customHeight="1">
      <c r="A33" s="31"/>
      <c r="C33" s="30"/>
      <c r="D33" s="30"/>
      <c r="E33" s="30"/>
      <c r="F33" s="30"/>
      <c r="G33" s="30"/>
      <c r="H33" s="244"/>
      <c r="I33" s="244"/>
      <c r="J33" s="244"/>
      <c r="K33" s="244"/>
      <c r="L33" s="244"/>
      <c r="M33" s="244"/>
      <c r="N33" s="244"/>
      <c r="O33" s="244"/>
      <c r="P33" s="244"/>
      <c r="Q33" s="239"/>
    </row>
    <row r="34" spans="1:17" ht="9" customHeight="1">
      <c r="A34" s="31"/>
      <c r="C34" s="30"/>
      <c r="D34" s="30"/>
      <c r="E34" s="30"/>
      <c r="F34" s="30"/>
      <c r="G34" s="30"/>
      <c r="H34" s="244"/>
      <c r="I34" s="244"/>
      <c r="J34" s="244"/>
      <c r="K34" s="244"/>
      <c r="L34" s="244"/>
      <c r="M34" s="244"/>
      <c r="N34" s="244"/>
      <c r="O34" s="244"/>
      <c r="P34" s="244"/>
      <c r="Q34" s="239"/>
    </row>
    <row r="35" spans="1:17" ht="9" customHeight="1">
      <c r="A35" s="31"/>
      <c r="B35" s="1"/>
      <c r="C35" s="30"/>
      <c r="D35" s="30"/>
      <c r="E35" s="30"/>
      <c r="F35" s="30"/>
      <c r="G35" s="30"/>
      <c r="H35" s="244"/>
      <c r="I35" s="244"/>
      <c r="J35" s="244"/>
      <c r="K35" s="244"/>
      <c r="L35" s="244"/>
      <c r="M35" s="244"/>
      <c r="N35" s="244"/>
      <c r="O35" s="244"/>
      <c r="P35" s="244"/>
      <c r="Q35" s="239"/>
    </row>
    <row r="36" spans="1:17" ht="9" customHeight="1">
      <c r="A36" s="31"/>
      <c r="B36" s="1"/>
      <c r="C36" s="30"/>
      <c r="D36" s="30"/>
      <c r="E36" s="30"/>
      <c r="F36" s="30"/>
      <c r="G36" s="30"/>
      <c r="H36" s="244"/>
      <c r="I36" s="244"/>
      <c r="J36" s="244"/>
      <c r="K36" s="244"/>
      <c r="L36" s="244"/>
      <c r="M36" s="244"/>
      <c r="N36" s="244"/>
      <c r="O36" s="244"/>
      <c r="P36" s="244"/>
      <c r="Q36" s="239"/>
    </row>
    <row r="37" spans="1:17" ht="9" customHeight="1">
      <c r="A37" s="31"/>
      <c r="B37" s="1"/>
      <c r="C37" s="30"/>
      <c r="D37" s="30"/>
      <c r="E37" s="30"/>
      <c r="F37" s="30"/>
      <c r="G37" s="30"/>
      <c r="H37" s="244"/>
      <c r="I37" s="244"/>
      <c r="J37" s="244"/>
      <c r="K37" s="244"/>
      <c r="L37" s="244"/>
      <c r="M37" s="244"/>
      <c r="N37" s="244"/>
      <c r="O37" s="244"/>
      <c r="P37" s="244"/>
      <c r="Q37" s="239"/>
    </row>
    <row r="38" spans="1:17" ht="9" customHeight="1">
      <c r="A38" s="315"/>
      <c r="B38" s="1"/>
      <c r="C38" s="30"/>
      <c r="D38" s="30"/>
      <c r="E38" s="30"/>
      <c r="F38" s="30"/>
      <c r="G38" s="30"/>
      <c r="H38" s="244"/>
      <c r="I38" s="244"/>
      <c r="J38" s="244"/>
      <c r="K38" s="244"/>
      <c r="L38" s="244"/>
      <c r="M38" s="244"/>
      <c r="N38" s="244"/>
      <c r="O38" s="244"/>
      <c r="P38" s="244"/>
      <c r="Q38" s="239"/>
    </row>
    <row r="39" spans="1:17" ht="9" customHeight="1">
      <c r="A39" s="31"/>
      <c r="B39" s="1"/>
      <c r="C39" s="30"/>
      <c r="D39" s="30"/>
      <c r="E39" s="30"/>
      <c r="F39" s="30"/>
      <c r="G39" s="30"/>
      <c r="H39" s="244"/>
      <c r="I39" s="244"/>
      <c r="J39" s="244"/>
      <c r="K39" s="244"/>
      <c r="L39" s="244"/>
      <c r="M39" s="244"/>
      <c r="N39" s="244"/>
      <c r="O39" s="244"/>
      <c r="P39" s="244"/>
      <c r="Q39" s="239"/>
    </row>
    <row r="40" spans="1:17" ht="9" customHeight="1">
      <c r="A40" s="31"/>
      <c r="B40" s="1"/>
      <c r="C40" s="30"/>
      <c r="D40" s="30"/>
      <c r="E40" s="30"/>
      <c r="F40" s="30"/>
      <c r="G40" s="30"/>
      <c r="H40" s="244"/>
      <c r="I40" s="244"/>
      <c r="J40" s="244"/>
      <c r="K40" s="244"/>
      <c r="L40" s="244"/>
      <c r="M40" s="244"/>
      <c r="N40" s="244"/>
      <c r="O40" s="244"/>
      <c r="P40" s="244"/>
      <c r="Q40" s="239"/>
    </row>
    <row r="41" spans="1:17" ht="9" customHeight="1">
      <c r="A41" s="31"/>
      <c r="B41" s="1"/>
      <c r="C41" s="30"/>
      <c r="D41" s="30"/>
      <c r="E41" s="30"/>
      <c r="F41" s="30"/>
      <c r="G41" s="30"/>
      <c r="H41" s="244"/>
      <c r="I41" s="244"/>
      <c r="J41" s="244"/>
      <c r="K41" s="244"/>
      <c r="L41" s="244"/>
      <c r="M41" s="244"/>
      <c r="N41" s="244"/>
      <c r="O41" s="244"/>
      <c r="P41" s="244"/>
      <c r="Q41" s="239"/>
    </row>
    <row r="42" spans="1:17" ht="9" customHeight="1">
      <c r="A42" s="31"/>
      <c r="C42" s="30"/>
      <c r="D42" s="30"/>
      <c r="E42" s="30"/>
      <c r="F42" s="30"/>
      <c r="G42" s="30"/>
      <c r="H42" s="244"/>
      <c r="I42" s="244"/>
      <c r="J42" s="244"/>
      <c r="K42" s="244"/>
      <c r="L42" s="244"/>
      <c r="M42" s="244"/>
      <c r="N42" s="244"/>
      <c r="O42" s="244"/>
      <c r="P42" s="244"/>
      <c r="Q42" s="239"/>
    </row>
    <row r="43" spans="1:17" ht="9" customHeight="1">
      <c r="A43" s="31"/>
      <c r="C43" s="30"/>
      <c r="D43" s="30"/>
      <c r="E43" s="30"/>
      <c r="F43" s="30"/>
      <c r="G43" s="30"/>
      <c r="H43" s="244"/>
      <c r="I43" s="244"/>
      <c r="J43" s="244"/>
      <c r="K43" s="244"/>
      <c r="L43" s="244"/>
      <c r="M43" s="244"/>
      <c r="N43" s="244"/>
      <c r="O43" s="244"/>
      <c r="P43" s="244"/>
      <c r="Q43" s="239"/>
    </row>
    <row r="44" spans="1:17" ht="9" customHeight="1">
      <c r="A44" s="315"/>
      <c r="C44" s="30"/>
      <c r="D44" s="30"/>
      <c r="E44" s="30"/>
      <c r="F44" s="30"/>
      <c r="G44" s="30"/>
      <c r="H44" s="244"/>
      <c r="I44" s="244"/>
      <c r="J44" s="244"/>
      <c r="K44" s="244"/>
      <c r="L44" s="244"/>
      <c r="M44" s="244"/>
      <c r="N44" s="244"/>
      <c r="O44" s="244"/>
      <c r="P44" s="244"/>
      <c r="Q44" s="239"/>
    </row>
    <row r="45" spans="1:17" ht="9" customHeight="1">
      <c r="A45" s="31"/>
      <c r="C45" s="30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239"/>
    </row>
    <row r="46" spans="1:17" ht="9" customHeight="1">
      <c r="A46" s="31"/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239"/>
    </row>
    <row r="47" spans="1:17" ht="9" customHeight="1">
      <c r="A47" s="31"/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239"/>
    </row>
    <row r="48" spans="1:17" ht="9" customHeight="1">
      <c r="A48" s="31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239"/>
    </row>
    <row r="49" spans="1:17" ht="9" customHeight="1">
      <c r="A49" s="3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239"/>
    </row>
    <row r="50" spans="1:17" ht="9" customHeight="1">
      <c r="A50" s="315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239"/>
    </row>
    <row r="51" spans="1:17" ht="9" customHeight="1">
      <c r="A51" s="3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239"/>
    </row>
    <row r="52" spans="1:17" ht="9" customHeight="1">
      <c r="A52" s="3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239"/>
    </row>
    <row r="53" spans="1:17" ht="9" customHeight="1">
      <c r="A53" s="3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239"/>
    </row>
    <row r="54" spans="1:17" ht="9" customHeight="1">
      <c r="A54" s="3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239"/>
    </row>
    <row r="55" spans="1:17" ht="9" customHeight="1">
      <c r="A55" s="315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239"/>
    </row>
    <row r="56" spans="1:17" ht="9" customHeight="1">
      <c r="A56" s="35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239"/>
    </row>
    <row r="57" spans="1:17" ht="9" customHeight="1">
      <c r="A57" s="35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239"/>
    </row>
    <row r="58" spans="1:17" ht="9" customHeight="1">
      <c r="A58" s="35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239"/>
    </row>
    <row r="59" spans="1:17" ht="9" customHeight="1">
      <c r="A59" s="35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239"/>
    </row>
    <row r="60" spans="1:17" ht="9" customHeight="1">
      <c r="A60" s="36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39"/>
    </row>
    <row r="61" spans="1:17" ht="9" customHeight="1">
      <c r="A61" s="36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39"/>
    </row>
    <row r="62" spans="1:17" ht="9" customHeight="1">
      <c r="A62" s="33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39"/>
    </row>
    <row r="63" spans="1:17" ht="9" customHeight="1">
      <c r="A63" s="3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39"/>
    </row>
    <row r="64" spans="1:17" ht="9" customHeight="1">
      <c r="A64" s="3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39"/>
    </row>
    <row r="65" spans="1:17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39"/>
    </row>
    <row r="66" spans="1:17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39"/>
    </row>
    <row r="67" spans="1:17" ht="9" customHeight="1">
      <c r="A67" s="35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39"/>
    </row>
    <row r="68" spans="1:17" ht="9" customHeight="1">
      <c r="A68" s="33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39"/>
    </row>
    <row r="69" spans="1:17" ht="9" customHeight="1">
      <c r="A69" s="31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39"/>
    </row>
    <row r="70" spans="1:17" ht="9" customHeight="1">
      <c r="A70" s="31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39"/>
    </row>
    <row r="71" spans="1:17" ht="9" customHeight="1">
      <c r="A71" s="31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39"/>
    </row>
    <row r="72" spans="1:17" ht="9" customHeight="1">
      <c r="A72" s="31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39"/>
    </row>
    <row r="73" spans="1:17" ht="9" customHeight="1">
      <c r="A73" s="35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39"/>
    </row>
    <row r="74" spans="1:17" ht="9" customHeight="1">
      <c r="A74" s="33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39"/>
    </row>
    <row r="75" spans="1:17" ht="9" customHeight="1">
      <c r="A75" s="31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39"/>
    </row>
    <row r="76" spans="1:17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39"/>
    </row>
    <row r="77" spans="1:17" ht="9" customHeight="1">
      <c r="A77" s="31"/>
      <c r="C77" s="32"/>
      <c r="D77" s="32"/>
      <c r="E77" s="32"/>
      <c r="F77" s="32"/>
      <c r="G77" s="32"/>
      <c r="Q77" s="239"/>
    </row>
    <row r="78" spans="1:17" ht="9" customHeight="1">
      <c r="A78" s="31"/>
      <c r="C78" s="32"/>
      <c r="D78" s="32"/>
      <c r="E78" s="32"/>
      <c r="F78" s="32"/>
      <c r="G78" s="32"/>
      <c r="Q78" s="239"/>
    </row>
    <row r="79" spans="1:17" ht="9" customHeight="1">
      <c r="A79" s="31"/>
      <c r="C79" s="32"/>
      <c r="D79" s="32"/>
      <c r="E79" s="32"/>
      <c r="F79" s="32"/>
      <c r="G79" s="32"/>
      <c r="Q79" s="239"/>
    </row>
    <row r="80" spans="1:17" ht="9" customHeight="1">
      <c r="A80" s="31"/>
      <c r="C80" s="32"/>
      <c r="D80" s="32"/>
      <c r="E80" s="32"/>
      <c r="F80" s="32"/>
      <c r="G80" s="32"/>
      <c r="Q80" s="239"/>
    </row>
    <row r="81" spans="1:17" ht="9" customHeight="1">
      <c r="A81" s="31"/>
      <c r="C81" s="32"/>
      <c r="D81" s="32"/>
      <c r="E81" s="32"/>
      <c r="F81" s="32"/>
      <c r="G81" s="32"/>
      <c r="Q81" s="239"/>
    </row>
    <row r="82" spans="1:17" ht="9" customHeight="1">
      <c r="A82" s="31"/>
      <c r="C82" s="32"/>
      <c r="D82" s="32"/>
      <c r="E82" s="32"/>
      <c r="F82" s="32"/>
      <c r="G82" s="32"/>
      <c r="Q82" s="239"/>
    </row>
    <row r="83" spans="1:17" ht="9" customHeight="1">
      <c r="A83" s="35"/>
      <c r="C83" s="32"/>
      <c r="D83" s="32"/>
      <c r="E83" s="32"/>
      <c r="F83" s="32"/>
      <c r="G83" s="32"/>
      <c r="Q83" s="239"/>
    </row>
    <row r="84" spans="1:17" ht="9" customHeight="1">
      <c r="A84" s="33"/>
      <c r="C84" s="32"/>
      <c r="D84" s="32"/>
      <c r="E84" s="32"/>
      <c r="F84" s="32"/>
      <c r="G84" s="32"/>
      <c r="Q84" s="239"/>
    </row>
    <row r="85" spans="1:17" ht="9" customHeight="1">
      <c r="A85" s="31"/>
      <c r="C85" s="32"/>
      <c r="D85" s="32"/>
      <c r="E85" s="32"/>
      <c r="F85" s="32"/>
      <c r="G85" s="32"/>
      <c r="Q85" s="239"/>
    </row>
    <row r="86" spans="1:17" ht="9" customHeight="1">
      <c r="A86" s="31"/>
      <c r="C86" s="32"/>
      <c r="D86" s="32"/>
      <c r="E86" s="32"/>
      <c r="F86" s="32"/>
      <c r="G86" s="32"/>
      <c r="Q86" s="239"/>
    </row>
    <row r="87" spans="1:17" ht="9" customHeight="1">
      <c r="A87" s="31"/>
      <c r="C87" s="32"/>
      <c r="D87" s="32"/>
      <c r="E87" s="32"/>
      <c r="F87" s="32"/>
      <c r="G87" s="32"/>
      <c r="Q87" s="239"/>
    </row>
    <row r="88" spans="1:17" ht="9" customHeight="1">
      <c r="A88" s="31"/>
      <c r="C88" s="32"/>
      <c r="D88" s="32"/>
      <c r="E88" s="32"/>
      <c r="F88" s="32"/>
      <c r="G88" s="32"/>
      <c r="Q88" s="239"/>
    </row>
    <row r="89" spans="1:17" ht="9" customHeight="1">
      <c r="A89" s="31"/>
      <c r="C89" s="32"/>
      <c r="D89" s="32"/>
      <c r="E89" s="32"/>
      <c r="F89" s="32"/>
      <c r="G89" s="32"/>
      <c r="Q89" s="239"/>
    </row>
    <row r="90" spans="1:17" ht="9" customHeight="1">
      <c r="A90" s="31"/>
      <c r="C90" s="32"/>
      <c r="D90" s="32"/>
      <c r="E90" s="32"/>
      <c r="F90" s="32"/>
      <c r="G90" s="32"/>
      <c r="Q90" s="239"/>
    </row>
    <row r="91" spans="1:17" ht="9" customHeight="1">
      <c r="A91" s="31"/>
      <c r="C91" s="32"/>
      <c r="D91" s="32"/>
      <c r="E91" s="32"/>
      <c r="F91" s="32"/>
      <c r="G91" s="32"/>
      <c r="Q91" s="239"/>
    </row>
    <row r="92" spans="1:17" ht="9" customHeight="1">
      <c r="A92" s="31"/>
      <c r="C92" s="32"/>
      <c r="D92" s="32"/>
      <c r="E92" s="32"/>
      <c r="F92" s="32"/>
      <c r="G92" s="32"/>
      <c r="Q92" s="239"/>
    </row>
    <row r="93" spans="1:17" ht="9" customHeight="1">
      <c r="A93" s="31"/>
      <c r="C93" s="32"/>
      <c r="D93" s="32"/>
      <c r="E93" s="32"/>
      <c r="F93" s="32"/>
      <c r="G93" s="32"/>
      <c r="Q93" s="239"/>
    </row>
    <row r="94" spans="1:17" ht="9" customHeight="1">
      <c r="A94" s="33"/>
      <c r="C94" s="32"/>
      <c r="D94" s="32"/>
      <c r="E94" s="32"/>
      <c r="F94" s="32"/>
      <c r="G94" s="32"/>
      <c r="Q94" s="239"/>
    </row>
    <row r="95" spans="1:17" ht="9" customHeight="1">
      <c r="A95" s="31"/>
      <c r="C95" s="32"/>
      <c r="D95" s="32"/>
      <c r="E95" s="32"/>
      <c r="F95" s="32"/>
      <c r="G95" s="32"/>
      <c r="Q95" s="239"/>
    </row>
    <row r="96" spans="1:17" ht="9" customHeight="1">
      <c r="A96" s="31"/>
      <c r="C96" s="32"/>
      <c r="D96" s="32"/>
      <c r="E96" s="32"/>
      <c r="F96" s="32"/>
      <c r="G96" s="32"/>
      <c r="Q96" s="239"/>
    </row>
    <row r="97" spans="1:17" ht="9" customHeight="1">
      <c r="A97" s="31"/>
      <c r="C97" s="32"/>
      <c r="D97" s="32"/>
      <c r="E97" s="32"/>
      <c r="F97" s="32"/>
      <c r="G97" s="32"/>
      <c r="Q97" s="239"/>
    </row>
    <row r="98" spans="1:17">
      <c r="A98" s="37"/>
      <c r="C98" s="32"/>
      <c r="D98" s="32"/>
      <c r="E98" s="32"/>
      <c r="F98" s="32"/>
      <c r="G98" s="32"/>
      <c r="Q98" s="239"/>
    </row>
    <row r="99" spans="1:17">
      <c r="A99" s="37"/>
      <c r="C99" s="32"/>
      <c r="D99" s="32"/>
      <c r="E99" s="32"/>
      <c r="F99" s="32"/>
      <c r="G99" s="32"/>
      <c r="Q99" s="239"/>
    </row>
    <row r="100" spans="1:17">
      <c r="A100" s="37"/>
      <c r="C100" s="32"/>
      <c r="D100" s="32"/>
      <c r="E100" s="32"/>
      <c r="F100" s="32"/>
      <c r="G100" s="32"/>
      <c r="Q100" s="239"/>
    </row>
    <row r="101" spans="1:17">
      <c r="A101" s="37"/>
      <c r="C101" s="32"/>
      <c r="D101" s="32"/>
      <c r="E101" s="32"/>
      <c r="F101" s="32"/>
      <c r="G101" s="32"/>
      <c r="Q101" s="239"/>
    </row>
    <row r="102" spans="1:17">
      <c r="A102" s="37"/>
      <c r="C102" s="32"/>
      <c r="D102" s="32"/>
      <c r="E102" s="32"/>
      <c r="F102" s="32"/>
      <c r="G102" s="32"/>
      <c r="Q102" s="239"/>
    </row>
    <row r="103" spans="1:17">
      <c r="A103" s="37"/>
      <c r="C103" s="32"/>
      <c r="D103" s="32"/>
      <c r="E103" s="32"/>
      <c r="F103" s="32"/>
      <c r="G103" s="32"/>
      <c r="Q103" s="239"/>
    </row>
    <row r="104" spans="1:17">
      <c r="A104" s="37"/>
      <c r="C104" s="32"/>
      <c r="D104" s="32"/>
      <c r="E104" s="32"/>
      <c r="F104" s="32"/>
      <c r="G104" s="32"/>
      <c r="Q104" s="239"/>
    </row>
    <row r="105" spans="1:17" ht="15.75">
      <c r="A105" s="38"/>
      <c r="C105" s="32"/>
      <c r="D105" s="32"/>
      <c r="E105" s="32"/>
      <c r="F105" s="32"/>
      <c r="G105" s="32"/>
      <c r="Q105" s="239"/>
    </row>
    <row r="106" spans="1:17" ht="15.75">
      <c r="A106" s="38"/>
      <c r="C106" s="32"/>
      <c r="D106" s="32"/>
      <c r="E106" s="32"/>
      <c r="F106" s="32"/>
      <c r="G106" s="32"/>
      <c r="Q106" s="239"/>
    </row>
    <row r="107" spans="1:17" ht="15.75">
      <c r="A107" s="38"/>
      <c r="C107" s="32"/>
      <c r="D107" s="32"/>
      <c r="E107" s="32"/>
      <c r="F107" s="32"/>
      <c r="G107" s="32"/>
      <c r="Q107" s="239"/>
    </row>
    <row r="108" spans="1:17" ht="15.75">
      <c r="A108" s="38"/>
      <c r="C108" s="32"/>
      <c r="D108" s="32"/>
      <c r="E108" s="32"/>
      <c r="F108" s="32"/>
      <c r="G108" s="32"/>
      <c r="Q108" s="239"/>
    </row>
    <row r="109" spans="1:17" ht="15.75">
      <c r="A109" s="38"/>
      <c r="C109" s="32"/>
      <c r="D109" s="32"/>
      <c r="E109" s="32"/>
      <c r="F109" s="32"/>
      <c r="G109" s="32"/>
      <c r="Q109" s="239"/>
    </row>
    <row r="110" spans="1:17" ht="15.75">
      <c r="A110" s="38"/>
      <c r="C110" s="32"/>
      <c r="D110" s="32"/>
      <c r="E110" s="32"/>
      <c r="F110" s="32"/>
      <c r="G110" s="32"/>
      <c r="Q110" s="239"/>
    </row>
    <row r="111" spans="1:17" ht="15.75">
      <c r="A111" s="38"/>
      <c r="C111" s="32"/>
      <c r="D111" s="32"/>
      <c r="E111" s="32"/>
      <c r="F111" s="32"/>
      <c r="G111" s="32"/>
      <c r="Q111" s="239"/>
    </row>
    <row r="112" spans="1:17" ht="15.75">
      <c r="A112" s="38"/>
      <c r="C112" s="32"/>
      <c r="D112" s="32"/>
      <c r="E112" s="32"/>
      <c r="F112" s="32"/>
      <c r="G112" s="32"/>
      <c r="Q112" s="239"/>
    </row>
    <row r="113" spans="1:17" ht="15.75">
      <c r="A113" s="38"/>
      <c r="C113" s="32"/>
      <c r="D113" s="32"/>
      <c r="E113" s="32"/>
      <c r="F113" s="32"/>
      <c r="G113" s="32"/>
      <c r="Q113" s="239"/>
    </row>
    <row r="114" spans="1:17" ht="15.75">
      <c r="A114" s="38"/>
      <c r="C114" s="32"/>
      <c r="D114" s="32"/>
      <c r="E114" s="32"/>
      <c r="F114" s="32"/>
      <c r="G114" s="32"/>
      <c r="Q114" s="239"/>
    </row>
    <row r="115" spans="1:17" ht="15.75">
      <c r="A115" s="38"/>
      <c r="C115" s="32"/>
      <c r="D115" s="32"/>
      <c r="E115" s="32"/>
      <c r="F115" s="32"/>
      <c r="G115" s="32"/>
      <c r="Q115" s="239"/>
    </row>
    <row r="116" spans="1:17" ht="15.75">
      <c r="A116" s="38"/>
      <c r="C116" s="32"/>
      <c r="D116" s="32"/>
      <c r="E116" s="32"/>
      <c r="F116" s="32"/>
      <c r="G116" s="32"/>
      <c r="Q116" s="239"/>
    </row>
    <row r="117" spans="1:17" ht="15.75">
      <c r="A117" s="38"/>
      <c r="C117" s="32"/>
      <c r="D117" s="32"/>
      <c r="E117" s="32"/>
      <c r="F117" s="32"/>
      <c r="G117" s="32"/>
      <c r="Q117" s="239"/>
    </row>
    <row r="118" spans="1:17" ht="15.75">
      <c r="A118" s="38"/>
      <c r="C118" s="32"/>
      <c r="D118" s="32"/>
      <c r="E118" s="32"/>
      <c r="F118" s="32"/>
      <c r="G118" s="32"/>
      <c r="Q118" s="239"/>
    </row>
    <row r="119" spans="1:17" ht="15.75">
      <c r="A119" s="38"/>
      <c r="C119" s="32"/>
      <c r="D119" s="32"/>
      <c r="E119" s="32"/>
      <c r="F119" s="32"/>
      <c r="G119" s="32"/>
      <c r="Q119" s="239"/>
    </row>
    <row r="120" spans="1:17" ht="15.75">
      <c r="A120" s="38"/>
      <c r="C120" s="32"/>
      <c r="D120" s="32"/>
      <c r="E120" s="32"/>
      <c r="F120" s="32"/>
      <c r="G120" s="32"/>
      <c r="Q120" s="239"/>
    </row>
    <row r="121" spans="1:17" ht="15.75">
      <c r="A121" s="38"/>
      <c r="C121" s="32"/>
      <c r="D121" s="32"/>
      <c r="E121" s="32"/>
      <c r="F121" s="32"/>
      <c r="G121" s="32"/>
      <c r="Q121" s="239"/>
    </row>
    <row r="122" spans="1:17" ht="15.75">
      <c r="A122" s="38"/>
      <c r="C122" s="32"/>
      <c r="D122" s="32"/>
      <c r="E122" s="32"/>
      <c r="F122" s="32"/>
      <c r="G122" s="32"/>
      <c r="Q122" s="239"/>
    </row>
    <row r="123" spans="1:17" ht="15.75">
      <c r="A123" s="38"/>
      <c r="C123" s="32"/>
      <c r="D123" s="32"/>
      <c r="E123" s="32"/>
      <c r="F123" s="32"/>
      <c r="G123" s="32"/>
      <c r="Q123" s="239"/>
    </row>
    <row r="124" spans="1:17" ht="15.75">
      <c r="A124" s="38"/>
      <c r="C124" s="32"/>
      <c r="D124" s="32"/>
      <c r="E124" s="32"/>
      <c r="F124" s="32"/>
      <c r="G124" s="32"/>
      <c r="Q124" s="239"/>
    </row>
    <row r="125" spans="1:17" ht="15.75">
      <c r="A125" s="38"/>
      <c r="C125" s="32"/>
      <c r="D125" s="32"/>
      <c r="E125" s="32"/>
      <c r="F125" s="32"/>
      <c r="G125" s="32"/>
      <c r="Q125" s="239"/>
    </row>
    <row r="126" spans="1:17" ht="15.75">
      <c r="A126" s="38"/>
      <c r="C126" s="32"/>
      <c r="D126" s="32"/>
      <c r="E126" s="32"/>
      <c r="F126" s="32"/>
      <c r="G126" s="32"/>
      <c r="Q126" s="239"/>
    </row>
    <row r="127" spans="1:17" ht="15.75">
      <c r="A127" s="38"/>
      <c r="C127" s="32"/>
      <c r="D127" s="32"/>
      <c r="E127" s="32"/>
      <c r="F127" s="32"/>
      <c r="G127" s="32"/>
      <c r="Q127" s="239"/>
    </row>
    <row r="128" spans="1:17" ht="15.75">
      <c r="A128" s="38"/>
      <c r="C128" s="32"/>
      <c r="D128" s="32"/>
      <c r="E128" s="32"/>
      <c r="F128" s="32"/>
      <c r="G128" s="32"/>
      <c r="Q128" s="239"/>
    </row>
    <row r="129" spans="1:17" ht="15.75">
      <c r="A129" s="38"/>
      <c r="C129" s="32"/>
      <c r="D129" s="32"/>
      <c r="E129" s="32"/>
      <c r="F129" s="32"/>
      <c r="G129" s="32"/>
      <c r="Q129" s="239"/>
    </row>
    <row r="130" spans="1:17" ht="15.75">
      <c r="A130" s="38"/>
      <c r="C130" s="32"/>
      <c r="D130" s="32"/>
      <c r="E130" s="32"/>
      <c r="F130" s="32"/>
      <c r="G130" s="32"/>
      <c r="Q130" s="239"/>
    </row>
    <row r="131" spans="1:17" ht="15.75">
      <c r="A131" s="38"/>
      <c r="C131" s="32"/>
      <c r="D131" s="32"/>
      <c r="E131" s="32"/>
      <c r="F131" s="32"/>
      <c r="G131" s="32"/>
      <c r="Q131" s="239"/>
    </row>
    <row r="132" spans="1:17" ht="15.75">
      <c r="A132" s="38"/>
      <c r="C132" s="32"/>
      <c r="D132" s="32"/>
      <c r="E132" s="32"/>
      <c r="F132" s="32"/>
      <c r="G132" s="32"/>
      <c r="Q132" s="239"/>
    </row>
    <row r="133" spans="1:17" ht="15.75">
      <c r="A133" s="38"/>
      <c r="C133" s="32"/>
      <c r="D133" s="32"/>
      <c r="E133" s="32"/>
      <c r="F133" s="32"/>
      <c r="G133" s="32"/>
      <c r="Q133" s="239"/>
    </row>
    <row r="134" spans="1:17" ht="15.75">
      <c r="A134" s="38"/>
      <c r="C134" s="32"/>
      <c r="D134" s="32"/>
      <c r="E134" s="32"/>
      <c r="F134" s="32"/>
      <c r="G134" s="32"/>
      <c r="Q134" s="239"/>
    </row>
    <row r="135" spans="1:17" ht="15.75">
      <c r="A135" s="38"/>
      <c r="C135" s="32"/>
      <c r="D135" s="32"/>
      <c r="E135" s="32"/>
      <c r="F135" s="32"/>
      <c r="G135" s="32"/>
      <c r="Q135" s="239"/>
    </row>
    <row r="136" spans="1:17" ht="15.75">
      <c r="A136" s="38"/>
      <c r="C136" s="32"/>
      <c r="D136" s="32"/>
      <c r="E136" s="32"/>
      <c r="F136" s="32"/>
      <c r="G136" s="32"/>
      <c r="Q136" s="239"/>
    </row>
    <row r="137" spans="1:17" ht="15.75">
      <c r="A137" s="38"/>
      <c r="C137" s="32"/>
      <c r="D137" s="32"/>
      <c r="E137" s="32"/>
      <c r="F137" s="32"/>
      <c r="G137" s="32"/>
      <c r="Q137" s="239"/>
    </row>
    <row r="138" spans="1:17" ht="15.75">
      <c r="A138" s="38"/>
      <c r="C138" s="32"/>
      <c r="D138" s="32"/>
      <c r="E138" s="32"/>
      <c r="F138" s="32"/>
      <c r="G138" s="32"/>
      <c r="Q138" s="239"/>
    </row>
    <row r="139" spans="1:17" ht="15.75">
      <c r="A139" s="38"/>
      <c r="C139" s="32"/>
      <c r="D139" s="32"/>
      <c r="E139" s="32"/>
      <c r="F139" s="32"/>
      <c r="G139" s="32"/>
      <c r="Q139" s="239"/>
    </row>
    <row r="140" spans="1:17" ht="15.75">
      <c r="A140" s="38"/>
      <c r="C140" s="32"/>
      <c r="D140" s="32"/>
      <c r="E140" s="32"/>
      <c r="F140" s="32"/>
      <c r="G140" s="32"/>
      <c r="Q140" s="239"/>
    </row>
    <row r="141" spans="1:17" ht="15.75">
      <c r="A141" s="38"/>
      <c r="C141" s="32"/>
      <c r="D141" s="32"/>
      <c r="E141" s="32"/>
      <c r="F141" s="32"/>
      <c r="G141" s="32"/>
      <c r="Q141" s="239"/>
    </row>
    <row r="142" spans="1:17" ht="15.75">
      <c r="A142" s="38"/>
      <c r="C142" s="32"/>
      <c r="D142" s="32"/>
      <c r="E142" s="32"/>
      <c r="F142" s="32"/>
      <c r="G142" s="32"/>
      <c r="Q142" s="239"/>
    </row>
    <row r="143" spans="1:17" ht="15.75">
      <c r="A143" s="38"/>
      <c r="C143" s="32"/>
      <c r="D143" s="32"/>
      <c r="E143" s="32"/>
      <c r="F143" s="32"/>
      <c r="G143" s="32"/>
      <c r="Q143" s="239"/>
    </row>
    <row r="144" spans="1:17" ht="15.75">
      <c r="A144" s="38"/>
      <c r="C144" s="32"/>
      <c r="D144" s="32"/>
      <c r="E144" s="32"/>
      <c r="F144" s="32"/>
      <c r="G144" s="32"/>
      <c r="Q144" s="239"/>
    </row>
    <row r="145" spans="1:17" ht="15.75">
      <c r="A145" s="38"/>
      <c r="C145" s="32"/>
      <c r="D145" s="32"/>
      <c r="E145" s="32"/>
      <c r="F145" s="32"/>
      <c r="G145" s="32"/>
      <c r="Q145" s="239"/>
    </row>
    <row r="146" spans="1:17" ht="15.75">
      <c r="A146" s="38"/>
      <c r="C146" s="32"/>
      <c r="D146" s="32"/>
      <c r="E146" s="32"/>
      <c r="F146" s="32"/>
      <c r="G146" s="32"/>
      <c r="Q146" s="239"/>
    </row>
    <row r="147" spans="1:17" ht="15.75">
      <c r="A147" s="38"/>
      <c r="C147" s="32"/>
      <c r="D147" s="32"/>
      <c r="E147" s="32"/>
      <c r="F147" s="32"/>
      <c r="G147" s="32"/>
      <c r="Q147" s="239"/>
    </row>
    <row r="148" spans="1:17" ht="15.75">
      <c r="A148" s="38"/>
      <c r="C148" s="32"/>
      <c r="D148" s="32"/>
      <c r="E148" s="32"/>
      <c r="F148" s="32"/>
      <c r="G148" s="32"/>
      <c r="Q148" s="239"/>
    </row>
    <row r="149" spans="1:17" ht="15.75">
      <c r="A149" s="38"/>
      <c r="C149" s="32"/>
      <c r="D149" s="32"/>
      <c r="E149" s="32"/>
      <c r="F149" s="32"/>
      <c r="G149" s="32"/>
      <c r="Q149" s="239"/>
    </row>
    <row r="150" spans="1:17" ht="15.75">
      <c r="A150" s="38"/>
      <c r="C150" s="32"/>
      <c r="D150" s="32"/>
      <c r="E150" s="32"/>
      <c r="F150" s="32"/>
      <c r="G150" s="32"/>
      <c r="Q150" s="239"/>
    </row>
    <row r="151" spans="1:17" ht="15.75">
      <c r="A151" s="38"/>
      <c r="C151" s="32"/>
      <c r="D151" s="32"/>
      <c r="E151" s="32"/>
      <c r="F151" s="32"/>
      <c r="G151" s="32"/>
      <c r="Q151" s="239"/>
    </row>
    <row r="152" spans="1:17" ht="15.75">
      <c r="A152" s="38"/>
      <c r="C152" s="32"/>
      <c r="D152" s="32"/>
      <c r="E152" s="32"/>
      <c r="F152" s="32"/>
      <c r="G152" s="32"/>
      <c r="Q152" s="239"/>
    </row>
    <row r="153" spans="1:17" ht="15.75">
      <c r="A153" s="38"/>
      <c r="C153" s="32"/>
      <c r="D153" s="32"/>
      <c r="E153" s="32"/>
      <c r="F153" s="32"/>
      <c r="G153" s="32"/>
      <c r="Q153" s="239"/>
    </row>
    <row r="154" spans="1:17" ht="15.75">
      <c r="A154" s="38"/>
      <c r="C154" s="32"/>
      <c r="D154" s="32"/>
      <c r="E154" s="32"/>
      <c r="F154" s="32"/>
      <c r="G154" s="32"/>
      <c r="Q154" s="239"/>
    </row>
    <row r="155" spans="1:17" ht="15.75">
      <c r="A155" s="38"/>
      <c r="C155" s="32"/>
      <c r="D155" s="32"/>
      <c r="E155" s="32"/>
      <c r="F155" s="32"/>
      <c r="G155" s="32"/>
      <c r="Q155" s="239"/>
    </row>
    <row r="156" spans="1:17" ht="15.75">
      <c r="A156" s="38"/>
      <c r="C156" s="32"/>
      <c r="D156" s="32"/>
      <c r="E156" s="32"/>
      <c r="F156" s="32"/>
      <c r="G156" s="32"/>
      <c r="Q156" s="239"/>
    </row>
    <row r="157" spans="1:17" ht="15.75">
      <c r="A157" s="38"/>
      <c r="C157" s="32"/>
      <c r="D157" s="32"/>
      <c r="E157" s="32"/>
      <c r="F157" s="32"/>
      <c r="G157" s="32"/>
      <c r="Q157" s="239"/>
    </row>
    <row r="158" spans="1:17" ht="15.75">
      <c r="A158" s="38"/>
      <c r="C158" s="32"/>
      <c r="D158" s="32"/>
      <c r="E158" s="32"/>
      <c r="F158" s="32"/>
      <c r="G158" s="32"/>
      <c r="Q158" s="239"/>
    </row>
    <row r="159" spans="1:17" ht="15.75">
      <c r="A159" s="38"/>
      <c r="C159" s="32"/>
      <c r="D159" s="32"/>
      <c r="E159" s="32"/>
      <c r="F159" s="32"/>
      <c r="G159" s="32"/>
      <c r="Q159" s="239"/>
    </row>
    <row r="160" spans="1:17" ht="15.75">
      <c r="A160" s="38"/>
      <c r="C160" s="32"/>
      <c r="D160" s="32"/>
      <c r="E160" s="32"/>
      <c r="F160" s="32"/>
      <c r="G160" s="32"/>
      <c r="Q160" s="239"/>
    </row>
    <row r="161" spans="1:17" ht="15.75">
      <c r="A161" s="38"/>
      <c r="C161" s="32"/>
      <c r="D161" s="32"/>
      <c r="E161" s="32"/>
      <c r="F161" s="32"/>
      <c r="G161" s="32"/>
      <c r="Q161" s="239"/>
    </row>
    <row r="162" spans="1:17" ht="15.75">
      <c r="A162" s="38"/>
      <c r="C162" s="32"/>
      <c r="D162" s="32"/>
      <c r="E162" s="32"/>
      <c r="F162" s="32"/>
      <c r="G162" s="32"/>
      <c r="Q162" s="239"/>
    </row>
    <row r="163" spans="1:17" ht="15.75">
      <c r="A163" s="38"/>
      <c r="C163" s="32"/>
      <c r="D163" s="32"/>
      <c r="E163" s="32"/>
      <c r="F163" s="32"/>
      <c r="G163" s="32"/>
      <c r="Q163" s="239"/>
    </row>
    <row r="164" spans="1:17" ht="15.75">
      <c r="A164" s="38"/>
      <c r="C164" s="32"/>
      <c r="D164" s="32"/>
      <c r="E164" s="32"/>
      <c r="F164" s="32"/>
      <c r="G164" s="32"/>
      <c r="Q164" s="239"/>
    </row>
    <row r="165" spans="1:17" ht="15.75">
      <c r="A165" s="38"/>
      <c r="C165" s="32"/>
      <c r="D165" s="32"/>
      <c r="E165" s="32"/>
      <c r="F165" s="32"/>
      <c r="G165" s="32"/>
      <c r="Q165" s="239"/>
    </row>
    <row r="166" spans="1:17" ht="15.75">
      <c r="A166" s="38"/>
      <c r="C166" s="32"/>
      <c r="D166" s="32"/>
      <c r="E166" s="32"/>
      <c r="F166" s="32"/>
      <c r="G166" s="32"/>
      <c r="Q166" s="239"/>
    </row>
    <row r="167" spans="1:17" ht="15.75">
      <c r="A167" s="38"/>
      <c r="C167" s="32"/>
      <c r="D167" s="32"/>
      <c r="E167" s="32"/>
      <c r="F167" s="32"/>
      <c r="G167" s="32"/>
      <c r="Q167" s="239"/>
    </row>
    <row r="168" spans="1:17" ht="15.75">
      <c r="A168" s="38"/>
      <c r="C168" s="32"/>
      <c r="D168" s="32"/>
      <c r="E168" s="32"/>
      <c r="F168" s="32"/>
      <c r="G168" s="32"/>
      <c r="Q168" s="239"/>
    </row>
    <row r="169" spans="1:17" ht="15.75">
      <c r="A169" s="38"/>
      <c r="C169" s="32"/>
      <c r="D169" s="32"/>
      <c r="E169" s="32"/>
      <c r="F169" s="32"/>
      <c r="G169" s="32"/>
      <c r="Q169" s="239"/>
    </row>
    <row r="170" spans="1:17" ht="15.75">
      <c r="A170" s="38"/>
      <c r="C170" s="32"/>
      <c r="D170" s="32"/>
      <c r="E170" s="32"/>
      <c r="F170" s="32"/>
      <c r="G170" s="32"/>
      <c r="Q170" s="239"/>
    </row>
    <row r="171" spans="1:17" ht="15.75">
      <c r="A171" s="38"/>
      <c r="C171" s="32"/>
      <c r="D171" s="32"/>
      <c r="E171" s="32"/>
      <c r="F171" s="32"/>
      <c r="G171" s="32"/>
      <c r="Q171" s="239"/>
    </row>
    <row r="172" spans="1:17" ht="15.75">
      <c r="A172" s="38"/>
      <c r="C172" s="32"/>
      <c r="D172" s="32"/>
      <c r="E172" s="32"/>
      <c r="F172" s="32"/>
      <c r="G172" s="32"/>
      <c r="Q172" s="239"/>
    </row>
    <row r="173" spans="1:17" ht="15.75">
      <c r="A173" s="38"/>
      <c r="C173" s="32"/>
      <c r="D173" s="32"/>
      <c r="E173" s="32"/>
      <c r="F173" s="32"/>
      <c r="G173" s="32"/>
      <c r="Q173" s="239"/>
    </row>
    <row r="174" spans="1:17" ht="15.75">
      <c r="A174" s="38"/>
      <c r="C174" s="32"/>
      <c r="D174" s="32"/>
      <c r="E174" s="32"/>
      <c r="F174" s="32"/>
      <c r="G174" s="32"/>
      <c r="Q174" s="239"/>
    </row>
    <row r="175" spans="1:17" ht="15.75">
      <c r="A175" s="38"/>
      <c r="C175" s="32"/>
      <c r="D175" s="32"/>
      <c r="E175" s="32"/>
      <c r="F175" s="32"/>
      <c r="G175" s="32"/>
      <c r="Q175" s="239"/>
    </row>
    <row r="176" spans="1:17" ht="15.75">
      <c r="A176" s="38"/>
      <c r="C176" s="32"/>
      <c r="D176" s="32"/>
      <c r="E176" s="32"/>
      <c r="F176" s="32"/>
      <c r="G176" s="32"/>
      <c r="Q176" s="239"/>
    </row>
    <row r="177" spans="1:17" ht="15.75">
      <c r="A177" s="38"/>
      <c r="C177" s="32"/>
      <c r="D177" s="32"/>
      <c r="E177" s="32"/>
      <c r="F177" s="32"/>
      <c r="G177" s="32"/>
      <c r="Q177" s="239"/>
    </row>
    <row r="178" spans="1:17" ht="15.75">
      <c r="A178" s="38"/>
      <c r="C178" s="32"/>
      <c r="D178" s="32"/>
      <c r="E178" s="32"/>
      <c r="F178" s="32"/>
      <c r="G178" s="32"/>
      <c r="Q178" s="239"/>
    </row>
    <row r="179" spans="1:17" ht="15.75">
      <c r="A179" s="38"/>
      <c r="C179" s="32"/>
      <c r="D179" s="32"/>
      <c r="E179" s="32"/>
      <c r="F179" s="32"/>
      <c r="G179" s="32"/>
      <c r="Q179" s="239"/>
    </row>
    <row r="180" spans="1:17" ht="15.75">
      <c r="A180" s="38"/>
      <c r="C180" s="32"/>
      <c r="D180" s="32"/>
      <c r="E180" s="32"/>
      <c r="F180" s="32"/>
      <c r="G180" s="32"/>
      <c r="Q180" s="239"/>
    </row>
    <row r="181" spans="1:17" ht="15.75">
      <c r="A181" s="38"/>
      <c r="C181" s="32"/>
      <c r="D181" s="32"/>
      <c r="E181" s="32"/>
      <c r="F181" s="32"/>
      <c r="G181" s="32"/>
      <c r="Q181" s="239"/>
    </row>
    <row r="182" spans="1:17" ht="15.75">
      <c r="A182" s="38"/>
      <c r="C182" s="32"/>
      <c r="D182" s="32"/>
      <c r="E182" s="32"/>
      <c r="F182" s="32"/>
      <c r="G182" s="32"/>
      <c r="Q182" s="239"/>
    </row>
    <row r="183" spans="1:17" ht="15.75">
      <c r="A183" s="38"/>
      <c r="C183" s="32"/>
      <c r="D183" s="32"/>
      <c r="E183" s="32"/>
      <c r="F183" s="32"/>
      <c r="G183" s="32"/>
      <c r="Q183" s="239"/>
    </row>
    <row r="184" spans="1:17" ht="15.75">
      <c r="A184" s="38"/>
      <c r="C184" s="32"/>
      <c r="D184" s="32"/>
      <c r="E184" s="32"/>
      <c r="F184" s="32"/>
      <c r="G184" s="32"/>
      <c r="Q184" s="239"/>
    </row>
    <row r="185" spans="1:17" ht="15.75">
      <c r="A185" s="38"/>
      <c r="C185" s="32"/>
      <c r="D185" s="32"/>
      <c r="E185" s="32"/>
      <c r="F185" s="32"/>
      <c r="G185" s="32"/>
      <c r="Q185" s="239"/>
    </row>
    <row r="186" spans="1:17" ht="15.75">
      <c r="A186" s="38"/>
      <c r="C186" s="32"/>
      <c r="D186" s="32"/>
      <c r="E186" s="32"/>
      <c r="F186" s="32"/>
      <c r="G186" s="32"/>
      <c r="Q186" s="239"/>
    </row>
    <row r="187" spans="1:17" ht="15.75">
      <c r="A187" s="38"/>
      <c r="C187" s="32"/>
      <c r="D187" s="32"/>
      <c r="E187" s="32"/>
      <c r="F187" s="32"/>
      <c r="G187" s="32"/>
      <c r="Q187" s="239"/>
    </row>
    <row r="188" spans="1:17" ht="15.75">
      <c r="A188" s="38"/>
      <c r="C188" s="32"/>
      <c r="D188" s="32"/>
      <c r="E188" s="32"/>
      <c r="F188" s="32"/>
      <c r="G188" s="32"/>
      <c r="Q188" s="239"/>
    </row>
    <row r="189" spans="1:17" ht="15.75">
      <c r="A189" s="38"/>
      <c r="C189" s="32"/>
      <c r="D189" s="32"/>
      <c r="E189" s="32"/>
      <c r="F189" s="32"/>
      <c r="G189" s="32"/>
      <c r="Q189" s="239"/>
    </row>
    <row r="190" spans="1:17" ht="15.75">
      <c r="A190" s="38"/>
      <c r="C190" s="32"/>
      <c r="D190" s="32"/>
      <c r="E190" s="32"/>
      <c r="F190" s="32"/>
      <c r="G190" s="32"/>
      <c r="Q190" s="239"/>
    </row>
    <row r="191" spans="1:17" ht="15.75">
      <c r="A191" s="38"/>
      <c r="C191" s="32"/>
      <c r="D191" s="32"/>
      <c r="E191" s="32"/>
      <c r="F191" s="32"/>
      <c r="G191" s="32"/>
      <c r="Q191" s="239"/>
    </row>
    <row r="192" spans="1:17" ht="15.75">
      <c r="A192" s="38"/>
      <c r="C192" s="32"/>
      <c r="D192" s="32"/>
      <c r="E192" s="32"/>
      <c r="F192" s="32"/>
      <c r="G192" s="32"/>
      <c r="Q192" s="239"/>
    </row>
    <row r="193" spans="1:17" ht="15.75">
      <c r="A193" s="38"/>
      <c r="C193" s="32"/>
      <c r="D193" s="32"/>
      <c r="E193" s="32"/>
      <c r="F193" s="32"/>
      <c r="G193" s="32"/>
      <c r="Q193" s="239"/>
    </row>
    <row r="194" spans="1:17" ht="15.75">
      <c r="A194" s="38"/>
      <c r="C194" s="32"/>
      <c r="D194" s="32"/>
      <c r="E194" s="32"/>
      <c r="F194" s="32"/>
      <c r="G194" s="32"/>
      <c r="Q194" s="239"/>
    </row>
    <row r="195" spans="1:17" ht="15.75">
      <c r="A195" s="38"/>
      <c r="C195" s="32"/>
      <c r="D195" s="32"/>
      <c r="E195" s="32"/>
      <c r="F195" s="32"/>
      <c r="G195" s="32"/>
      <c r="Q195" s="239"/>
    </row>
    <row r="196" spans="1:17" ht="15.75">
      <c r="A196" s="39"/>
      <c r="C196" s="32"/>
      <c r="D196" s="32"/>
      <c r="E196" s="32"/>
      <c r="F196" s="32"/>
      <c r="G196" s="32"/>
      <c r="Q196" s="239"/>
    </row>
    <row r="197" spans="1:17" ht="15.75">
      <c r="A197" s="39"/>
      <c r="C197" s="32"/>
      <c r="D197" s="32"/>
      <c r="E197" s="32"/>
      <c r="F197" s="32"/>
      <c r="G197" s="32"/>
      <c r="Q197" s="239"/>
    </row>
    <row r="198" spans="1:17" ht="15.75">
      <c r="A198" s="39"/>
      <c r="C198" s="32"/>
      <c r="D198" s="32"/>
      <c r="E198" s="32"/>
      <c r="F198" s="32"/>
      <c r="G198" s="32"/>
      <c r="Q198" s="239"/>
    </row>
    <row r="199" spans="1:17" ht="15.75">
      <c r="A199" s="39"/>
      <c r="C199" s="32"/>
      <c r="D199" s="32"/>
      <c r="E199" s="32"/>
      <c r="F199" s="32"/>
      <c r="G199" s="32"/>
      <c r="Q199" s="239"/>
    </row>
    <row r="200" spans="1:17" ht="15.75">
      <c r="A200" s="39"/>
      <c r="C200" s="32"/>
      <c r="D200" s="32"/>
      <c r="E200" s="32"/>
      <c r="F200" s="32"/>
      <c r="G200" s="32"/>
    </row>
    <row r="201" spans="1:17" ht="15.75">
      <c r="A201" s="39"/>
      <c r="C201" s="32"/>
      <c r="D201" s="32"/>
      <c r="E201" s="32"/>
      <c r="F201" s="32"/>
      <c r="G201" s="32"/>
    </row>
    <row r="202" spans="1:17" ht="15.75">
      <c r="A202" s="39"/>
      <c r="C202" s="32"/>
      <c r="D202" s="32"/>
      <c r="E202" s="32"/>
      <c r="F202" s="32"/>
      <c r="G202" s="32"/>
    </row>
    <row r="203" spans="1:17" ht="15.75">
      <c r="A203" s="39"/>
      <c r="C203" s="32"/>
      <c r="D203" s="32"/>
      <c r="E203" s="32"/>
      <c r="F203" s="32"/>
      <c r="G203" s="32"/>
    </row>
    <row r="204" spans="1:17" ht="15.75">
      <c r="A204" s="39"/>
      <c r="C204" s="32"/>
      <c r="D204" s="32"/>
      <c r="E204" s="32"/>
      <c r="F204" s="32"/>
      <c r="G204" s="32"/>
    </row>
    <row r="205" spans="1:17" ht="15.75">
      <c r="A205" s="39"/>
      <c r="C205" s="32"/>
      <c r="D205" s="32"/>
      <c r="E205" s="32"/>
      <c r="F205" s="32"/>
      <c r="G205" s="32"/>
    </row>
    <row r="206" spans="1:17" ht="15.75">
      <c r="A206" s="39"/>
      <c r="C206" s="32"/>
      <c r="D206" s="32"/>
      <c r="E206" s="32"/>
      <c r="F206" s="32"/>
      <c r="G206" s="32"/>
    </row>
    <row r="207" spans="1:17" ht="15.75">
      <c r="A207" s="39"/>
      <c r="C207" s="32"/>
      <c r="D207" s="32"/>
      <c r="E207" s="32"/>
      <c r="F207" s="32"/>
      <c r="G207" s="32"/>
    </row>
    <row r="208" spans="1:17" ht="15.75">
      <c r="A208" s="39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S651"/>
  <sheetViews>
    <sheetView topLeftCell="A2" zoomScale="70" zoomScaleNormal="70" workbookViewId="0">
      <selection activeCell="A2" sqref="A2:R2"/>
    </sheetView>
  </sheetViews>
  <sheetFormatPr defaultRowHeight="12.75"/>
  <cols>
    <col min="1" max="1" width="51.140625" style="317" customWidth="1"/>
    <col min="2" max="16" width="10.7109375" style="239" customWidth="1"/>
    <col min="17" max="17" width="12" style="239" customWidth="1"/>
    <col min="18" max="18" width="10.7109375" style="239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  <c r="Q1" s="933"/>
      <c r="R1" s="933"/>
    </row>
    <row r="2" spans="1:19" s="25" customFormat="1" ht="39" customHeight="1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1251"/>
      <c r="R2" s="1251"/>
    </row>
    <row r="3" spans="1:19" s="25" customFormat="1" ht="24.75" customHeight="1">
      <c r="A3" s="1251" t="s">
        <v>279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1251"/>
      <c r="R3" s="1251"/>
    </row>
    <row r="4" spans="1:19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1251"/>
      <c r="R4" s="1251"/>
    </row>
    <row r="5" spans="1:19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1252"/>
      <c r="R5" s="1252"/>
    </row>
    <row r="6" spans="1:19" ht="7.5" customHeight="1">
      <c r="A6" s="305"/>
      <c r="S6" s="239"/>
    </row>
    <row r="7" spans="1:19" ht="34.5" customHeight="1">
      <c r="A7" s="322" t="s">
        <v>164</v>
      </c>
      <c r="B7" s="322" t="s">
        <v>263</v>
      </c>
      <c r="C7" s="322" t="s">
        <v>264</v>
      </c>
      <c r="D7" s="322" t="s">
        <v>265</v>
      </c>
      <c r="E7" s="322" t="s">
        <v>266</v>
      </c>
      <c r="F7" s="322" t="s">
        <v>267</v>
      </c>
      <c r="G7" s="322" t="s">
        <v>268</v>
      </c>
      <c r="H7" s="322" t="s">
        <v>269</v>
      </c>
      <c r="I7" s="322" t="s">
        <v>270</v>
      </c>
      <c r="J7" s="322" t="s">
        <v>271</v>
      </c>
      <c r="K7" s="322" t="s">
        <v>272</v>
      </c>
      <c r="L7" s="322" t="s">
        <v>273</v>
      </c>
      <c r="M7" s="322" t="s">
        <v>274</v>
      </c>
      <c r="N7" s="322" t="s">
        <v>276</v>
      </c>
      <c r="O7" s="322" t="s">
        <v>275</v>
      </c>
      <c r="P7" s="322" t="s">
        <v>277</v>
      </c>
      <c r="Q7" s="616" t="s">
        <v>115</v>
      </c>
      <c r="R7" s="712" t="s">
        <v>116</v>
      </c>
      <c r="S7" s="239"/>
    </row>
    <row r="8" spans="1:19" ht="27" customHeight="1">
      <c r="A8" s="579" t="s">
        <v>775</v>
      </c>
      <c r="B8" s="579">
        <v>1525.0417600000001</v>
      </c>
      <c r="C8" s="547">
        <v>818.91324999999995</v>
      </c>
      <c r="D8" s="547">
        <v>2650.9343699999999</v>
      </c>
      <c r="E8" s="547">
        <v>5838.1199500000002</v>
      </c>
      <c r="F8" s="547">
        <v>940.09941000000003</v>
      </c>
      <c r="G8" s="547">
        <v>100.42264999999999</v>
      </c>
      <c r="H8" s="547">
        <v>1179.9626499999999</v>
      </c>
      <c r="I8" s="547">
        <v>4519.0328899999995</v>
      </c>
      <c r="J8" s="579">
        <v>3126.6184199999998</v>
      </c>
      <c r="K8" s="579">
        <v>19018.574969999998</v>
      </c>
      <c r="L8" s="579">
        <v>13972.252550000001</v>
      </c>
      <c r="M8" s="579">
        <v>75775.593129999994</v>
      </c>
      <c r="N8" s="579">
        <v>51.023739999999997</v>
      </c>
      <c r="O8" s="579">
        <v>43411.428469999999</v>
      </c>
      <c r="P8" s="579">
        <v>19535.257430000001</v>
      </c>
      <c r="Q8" s="579">
        <v>508466.18799000001</v>
      </c>
      <c r="R8" s="580">
        <f>+Q8/$Q$26</f>
        <v>7.6020548435555335E-2</v>
      </c>
      <c r="S8" s="239"/>
    </row>
    <row r="9" spans="1:19" ht="27" customHeight="1">
      <c r="A9" s="579" t="s">
        <v>776</v>
      </c>
      <c r="B9" s="579">
        <v>64.992649999999998</v>
      </c>
      <c r="C9" s="547">
        <v>0</v>
      </c>
      <c r="D9" s="547">
        <v>28.397680000000001</v>
      </c>
      <c r="E9" s="547">
        <v>4.8302200000000006</v>
      </c>
      <c r="F9" s="547">
        <v>0</v>
      </c>
      <c r="G9" s="547">
        <v>0</v>
      </c>
      <c r="H9" s="547">
        <v>0</v>
      </c>
      <c r="I9" s="547">
        <v>0</v>
      </c>
      <c r="J9" s="579">
        <v>0</v>
      </c>
      <c r="K9" s="579">
        <v>1389.1236399999998</v>
      </c>
      <c r="L9" s="579">
        <v>0</v>
      </c>
      <c r="M9" s="579">
        <v>172.15053</v>
      </c>
      <c r="N9" s="579">
        <v>78.708979999999997</v>
      </c>
      <c r="O9" s="579">
        <v>19.59984</v>
      </c>
      <c r="P9" s="579">
        <v>0</v>
      </c>
      <c r="Q9" s="579">
        <v>13160.725789999999</v>
      </c>
      <c r="R9" s="580">
        <f t="shared" ref="R9:R26" si="0">+Q9/$Q$26</f>
        <v>1.9676541252836143E-3</v>
      </c>
      <c r="S9" s="239"/>
    </row>
    <row r="10" spans="1:19" ht="27" customHeight="1">
      <c r="A10" s="579" t="s">
        <v>777</v>
      </c>
      <c r="B10" s="579">
        <v>0</v>
      </c>
      <c r="C10" s="547">
        <v>0</v>
      </c>
      <c r="D10" s="547">
        <v>256.24730999999997</v>
      </c>
      <c r="E10" s="547">
        <v>530.00968</v>
      </c>
      <c r="F10" s="547">
        <v>413.19400999999999</v>
      </c>
      <c r="G10" s="547">
        <v>133.39476000000002</v>
      </c>
      <c r="H10" s="547">
        <v>166.80992000000001</v>
      </c>
      <c r="I10" s="547">
        <v>38.516400000000004</v>
      </c>
      <c r="J10" s="579">
        <v>158.08497</v>
      </c>
      <c r="K10" s="579">
        <v>690.68035999999995</v>
      </c>
      <c r="L10" s="579">
        <v>352.73394000000002</v>
      </c>
      <c r="M10" s="579">
        <v>0</v>
      </c>
      <c r="N10" s="579">
        <v>2.5031300000000001</v>
      </c>
      <c r="O10" s="579">
        <v>365.49442999999997</v>
      </c>
      <c r="P10" s="579">
        <v>167.82773999999998</v>
      </c>
      <c r="Q10" s="579">
        <v>15981.37241</v>
      </c>
      <c r="R10" s="580">
        <f t="shared" si="0"/>
        <v>2.3893677181636833E-3</v>
      </c>
      <c r="S10" s="239"/>
    </row>
    <row r="11" spans="1:19" ht="27" customHeight="1">
      <c r="A11" s="579" t="s">
        <v>137</v>
      </c>
      <c r="B11" s="579">
        <v>49.806959999999997</v>
      </c>
      <c r="C11" s="547">
        <v>7.0835600000000003</v>
      </c>
      <c r="D11" s="547">
        <v>931.97712999999999</v>
      </c>
      <c r="E11" s="547">
        <v>0</v>
      </c>
      <c r="F11" s="547">
        <v>7770.1002099999996</v>
      </c>
      <c r="G11" s="547">
        <v>61065.91302</v>
      </c>
      <c r="H11" s="547">
        <v>228.60794000000001</v>
      </c>
      <c r="I11" s="547">
        <v>2339.7344199999998</v>
      </c>
      <c r="J11" s="579">
        <v>275.44337000000002</v>
      </c>
      <c r="K11" s="579">
        <v>2603.72631</v>
      </c>
      <c r="L11" s="579">
        <v>466.87385</v>
      </c>
      <c r="M11" s="579">
        <v>1886.65578</v>
      </c>
      <c r="N11" s="579">
        <v>124.45289</v>
      </c>
      <c r="O11" s="579">
        <v>770.86920999999995</v>
      </c>
      <c r="P11" s="579">
        <v>137.38007000000002</v>
      </c>
      <c r="Q11" s="579">
        <v>119887.78986</v>
      </c>
      <c r="R11" s="580">
        <f t="shared" si="0"/>
        <v>1.7924368918043089E-2</v>
      </c>
      <c r="S11" s="239"/>
    </row>
    <row r="12" spans="1:19" ht="27" customHeight="1">
      <c r="A12" s="579" t="s">
        <v>778</v>
      </c>
      <c r="B12" s="579">
        <v>2630.4208100000001</v>
      </c>
      <c r="C12" s="547">
        <v>14071.13067</v>
      </c>
      <c r="D12" s="547">
        <v>6196.5748200000007</v>
      </c>
      <c r="E12" s="547">
        <v>4385.6675500000001</v>
      </c>
      <c r="F12" s="547">
        <v>11980.279199999999</v>
      </c>
      <c r="G12" s="547">
        <v>10105.26448</v>
      </c>
      <c r="H12" s="547">
        <v>13633.7657</v>
      </c>
      <c r="I12" s="547">
        <v>7404.9286900000006</v>
      </c>
      <c r="J12" s="579">
        <v>7985.3933399999996</v>
      </c>
      <c r="K12" s="579">
        <v>16295.695039999999</v>
      </c>
      <c r="L12" s="579">
        <v>7199.4052000000001</v>
      </c>
      <c r="M12" s="579">
        <v>15713.335300000001</v>
      </c>
      <c r="N12" s="579">
        <v>8902.3077200000007</v>
      </c>
      <c r="O12" s="579">
        <v>8720.7178999999996</v>
      </c>
      <c r="P12" s="579">
        <v>5677.8228300000001</v>
      </c>
      <c r="Q12" s="579">
        <v>462691.49517000001</v>
      </c>
      <c r="R12" s="580">
        <f t="shared" si="0"/>
        <v>6.9176794937606104E-2</v>
      </c>
      <c r="S12" s="239"/>
    </row>
    <row r="13" spans="1:19" ht="27" customHeight="1">
      <c r="A13" s="579" t="s">
        <v>138</v>
      </c>
      <c r="B13" s="579">
        <v>749.05295999999998</v>
      </c>
      <c r="C13" s="547">
        <v>579.91156000000001</v>
      </c>
      <c r="D13" s="547">
        <v>1056.9518700000001</v>
      </c>
      <c r="E13" s="547">
        <v>477.38616999999999</v>
      </c>
      <c r="F13" s="547">
        <v>250.16605999999999</v>
      </c>
      <c r="G13" s="547">
        <v>154.86892</v>
      </c>
      <c r="H13" s="547">
        <v>7732.6385899999996</v>
      </c>
      <c r="I13" s="547">
        <v>1923.7312299999999</v>
      </c>
      <c r="J13" s="579">
        <v>728.94785999999999</v>
      </c>
      <c r="K13" s="579">
        <v>4440.0347400000001</v>
      </c>
      <c r="L13" s="579">
        <v>29.93797</v>
      </c>
      <c r="M13" s="579">
        <v>160.91748000000001</v>
      </c>
      <c r="N13" s="579">
        <v>5.1822299999999997</v>
      </c>
      <c r="O13" s="579">
        <v>242.51089999999999</v>
      </c>
      <c r="P13" s="579">
        <v>295.34598999999997</v>
      </c>
      <c r="Q13" s="579">
        <v>35030.76728</v>
      </c>
      <c r="R13" s="580">
        <f t="shared" si="0"/>
        <v>5.2374340785001847E-3</v>
      </c>
      <c r="S13" s="239"/>
    </row>
    <row r="14" spans="1:19" ht="27" customHeight="1">
      <c r="A14" s="579" t="s">
        <v>139</v>
      </c>
      <c r="B14" s="579">
        <v>1118.35473</v>
      </c>
      <c r="C14" s="547">
        <v>7074.3466399999998</v>
      </c>
      <c r="D14" s="547">
        <v>5894.4157100000002</v>
      </c>
      <c r="E14" s="547">
        <v>4859.1505900000002</v>
      </c>
      <c r="F14" s="547">
        <v>9462.0469000000012</v>
      </c>
      <c r="G14" s="547">
        <v>9357.5824000000011</v>
      </c>
      <c r="H14" s="547">
        <v>7516.18426</v>
      </c>
      <c r="I14" s="547">
        <v>8015.8143899999995</v>
      </c>
      <c r="J14" s="579">
        <v>10499.14975</v>
      </c>
      <c r="K14" s="579">
        <v>8349.1050500000001</v>
      </c>
      <c r="L14" s="579">
        <v>6474.9518399999997</v>
      </c>
      <c r="M14" s="579">
        <v>13870.97445</v>
      </c>
      <c r="N14" s="579">
        <v>1657.1845700000001</v>
      </c>
      <c r="O14" s="579">
        <v>4893.6947599999994</v>
      </c>
      <c r="P14" s="579">
        <v>1178.1528899999998</v>
      </c>
      <c r="Q14" s="579">
        <v>258406.16032</v>
      </c>
      <c r="R14" s="580">
        <f t="shared" si="0"/>
        <v>3.8634187465457936E-2</v>
      </c>
      <c r="S14" s="239"/>
    </row>
    <row r="15" spans="1:19" ht="27" customHeight="1">
      <c r="A15" s="579" t="s">
        <v>140</v>
      </c>
      <c r="B15" s="579">
        <v>7241.3030799999997</v>
      </c>
      <c r="C15" s="547">
        <v>23554.02074</v>
      </c>
      <c r="D15" s="547">
        <v>19799.59186</v>
      </c>
      <c r="E15" s="547">
        <v>26622.806670000002</v>
      </c>
      <c r="F15" s="547">
        <v>35020.002630000003</v>
      </c>
      <c r="G15" s="547">
        <v>33000.965960000001</v>
      </c>
      <c r="H15" s="547">
        <v>11186.133220000002</v>
      </c>
      <c r="I15" s="547">
        <v>40447.048000000003</v>
      </c>
      <c r="J15" s="579">
        <v>11380.91253</v>
      </c>
      <c r="K15" s="579">
        <v>88468.849530000007</v>
      </c>
      <c r="L15" s="579">
        <v>26217.798489999997</v>
      </c>
      <c r="M15" s="579">
        <v>44112.457270000006</v>
      </c>
      <c r="N15" s="579">
        <v>15018.815710000001</v>
      </c>
      <c r="O15" s="579">
        <v>51942.375229999998</v>
      </c>
      <c r="P15" s="579">
        <v>21068.693289999999</v>
      </c>
      <c r="Q15" s="579">
        <v>1541303.4483699999</v>
      </c>
      <c r="R15" s="580">
        <f t="shared" si="0"/>
        <v>0.23043957733725343</v>
      </c>
      <c r="S15" s="239"/>
    </row>
    <row r="16" spans="1:19" ht="27" customHeight="1">
      <c r="A16" s="579" t="s">
        <v>779</v>
      </c>
      <c r="B16" s="579">
        <v>3193.7160800000001</v>
      </c>
      <c r="C16" s="547">
        <v>7854.7450899999994</v>
      </c>
      <c r="D16" s="547">
        <v>4692.9079400000001</v>
      </c>
      <c r="E16" s="547">
        <v>5432.0246399999996</v>
      </c>
      <c r="F16" s="547">
        <v>11238.198890000001</v>
      </c>
      <c r="G16" s="547">
        <v>12201.500789999998</v>
      </c>
      <c r="H16" s="547">
        <v>4171.0382799999998</v>
      </c>
      <c r="I16" s="547">
        <v>9637.8624499999987</v>
      </c>
      <c r="J16" s="579">
        <v>3110.9527200000002</v>
      </c>
      <c r="K16" s="579">
        <v>15287.28954</v>
      </c>
      <c r="L16" s="579">
        <v>5710.0669900000003</v>
      </c>
      <c r="M16" s="579">
        <v>7344.3245900000002</v>
      </c>
      <c r="N16" s="579">
        <v>4143.5080200000002</v>
      </c>
      <c r="O16" s="579">
        <v>11924.28521</v>
      </c>
      <c r="P16" s="579">
        <v>7871.7480999999998</v>
      </c>
      <c r="Q16" s="579">
        <v>395636.10527999996</v>
      </c>
      <c r="R16" s="580">
        <f t="shared" si="0"/>
        <v>5.9151374102547449E-2</v>
      </c>
      <c r="S16" s="239"/>
    </row>
    <row r="17" spans="1:19" ht="27" customHeight="1">
      <c r="A17" s="579" t="s">
        <v>141</v>
      </c>
      <c r="B17" s="579">
        <v>4562.2005300000001</v>
      </c>
      <c r="C17" s="547">
        <v>20246.956910000001</v>
      </c>
      <c r="D17" s="547">
        <v>21485.909100000001</v>
      </c>
      <c r="E17" s="547">
        <v>10024.084720000001</v>
      </c>
      <c r="F17" s="547">
        <v>37196.719600000004</v>
      </c>
      <c r="G17" s="547">
        <v>25902.988559999998</v>
      </c>
      <c r="H17" s="547">
        <v>17080.949519999998</v>
      </c>
      <c r="I17" s="547">
        <v>31218.57547</v>
      </c>
      <c r="J17" s="579">
        <v>15201.723910000001</v>
      </c>
      <c r="K17" s="579">
        <v>20809.166089999999</v>
      </c>
      <c r="L17" s="579">
        <v>27729.187100000003</v>
      </c>
      <c r="M17" s="579">
        <v>66588.034969999993</v>
      </c>
      <c r="N17" s="579">
        <v>10187.581990000001</v>
      </c>
      <c r="O17" s="579">
        <v>90521.080140000005</v>
      </c>
      <c r="P17" s="579">
        <v>4864.5298300000004</v>
      </c>
      <c r="Q17" s="579">
        <v>1079694.2898199998</v>
      </c>
      <c r="R17" s="580">
        <f t="shared" si="0"/>
        <v>0.16142460205528567</v>
      </c>
      <c r="S17" s="239"/>
    </row>
    <row r="18" spans="1:19" ht="27" customHeight="1">
      <c r="A18" s="579" t="s">
        <v>142</v>
      </c>
      <c r="B18" s="579">
        <v>3081.5100899999998</v>
      </c>
      <c r="C18" s="547">
        <v>126.45538999999999</v>
      </c>
      <c r="D18" s="547">
        <v>3839.5693700000002</v>
      </c>
      <c r="E18" s="547">
        <v>347.36228999999997</v>
      </c>
      <c r="F18" s="547">
        <v>4943.9401399999997</v>
      </c>
      <c r="G18" s="547">
        <v>2221.7642599999999</v>
      </c>
      <c r="H18" s="547">
        <v>4591.5706300000002</v>
      </c>
      <c r="I18" s="547">
        <v>3226.2867900000001</v>
      </c>
      <c r="J18" s="579">
        <v>3299.4176400000001</v>
      </c>
      <c r="K18" s="579">
        <v>9017.5703000000012</v>
      </c>
      <c r="L18" s="579">
        <v>768.53577000000007</v>
      </c>
      <c r="M18" s="579">
        <v>352.65997999999996</v>
      </c>
      <c r="N18" s="579">
        <v>173.83714000000001</v>
      </c>
      <c r="O18" s="579">
        <v>972.75608999999997</v>
      </c>
      <c r="P18" s="579">
        <v>2925.2557700000002</v>
      </c>
      <c r="Q18" s="579">
        <v>101904.72206999999</v>
      </c>
      <c r="R18" s="580">
        <f t="shared" si="0"/>
        <v>1.5235728634303206E-2</v>
      </c>
      <c r="S18" s="239"/>
    </row>
    <row r="19" spans="1:19" ht="27" customHeight="1">
      <c r="A19" s="579" t="s">
        <v>143</v>
      </c>
      <c r="B19" s="579">
        <v>1988.1406299999999</v>
      </c>
      <c r="C19" s="547">
        <v>8742.7409800000005</v>
      </c>
      <c r="D19" s="547">
        <v>4194.4732100000001</v>
      </c>
      <c r="E19" s="547">
        <v>2014.4841999999999</v>
      </c>
      <c r="F19" s="547">
        <v>16385.700570000001</v>
      </c>
      <c r="G19" s="547">
        <v>6368.6342000000004</v>
      </c>
      <c r="H19" s="547">
        <v>7732.6382699999995</v>
      </c>
      <c r="I19" s="547">
        <v>22285.92771</v>
      </c>
      <c r="J19" s="579">
        <v>5047.8662400000003</v>
      </c>
      <c r="K19" s="579">
        <v>26416.449219999999</v>
      </c>
      <c r="L19" s="579">
        <v>8459.8561799999989</v>
      </c>
      <c r="M19" s="579">
        <v>11126.765820000001</v>
      </c>
      <c r="N19" s="579">
        <v>7443.7395299999998</v>
      </c>
      <c r="O19" s="579">
        <v>11859.894400000001</v>
      </c>
      <c r="P19" s="579">
        <v>8960.5794600000008</v>
      </c>
      <c r="Q19" s="579">
        <v>679947.29081999999</v>
      </c>
      <c r="R19" s="580">
        <f t="shared" si="0"/>
        <v>0.10165861010294558</v>
      </c>
      <c r="S19" s="239"/>
    </row>
    <row r="20" spans="1:19" ht="27" customHeight="1">
      <c r="A20" s="579" t="s">
        <v>144</v>
      </c>
      <c r="B20" s="579">
        <v>5457.4148700000005</v>
      </c>
      <c r="C20" s="547">
        <v>2575.9102200000002</v>
      </c>
      <c r="D20" s="547">
        <v>16958.737880000001</v>
      </c>
      <c r="E20" s="547">
        <v>3503.57618</v>
      </c>
      <c r="F20" s="547">
        <v>16015.519970000001</v>
      </c>
      <c r="G20" s="547">
        <v>9495.2530500000012</v>
      </c>
      <c r="H20" s="547">
        <v>12748.59528</v>
      </c>
      <c r="I20" s="547">
        <v>7334.8532699999996</v>
      </c>
      <c r="J20" s="579">
        <v>11725.588169999999</v>
      </c>
      <c r="K20" s="579">
        <v>2841.5037000000002</v>
      </c>
      <c r="L20" s="579">
        <v>835.03621999999996</v>
      </c>
      <c r="M20" s="579">
        <v>1570.4588100000001</v>
      </c>
      <c r="N20" s="579">
        <v>594.27490999999998</v>
      </c>
      <c r="O20" s="579">
        <v>475.58878999999996</v>
      </c>
      <c r="P20" s="579">
        <v>15179.55935</v>
      </c>
      <c r="Q20" s="579">
        <v>263606.79054000002</v>
      </c>
      <c r="R20" s="580">
        <f t="shared" si="0"/>
        <v>3.9411731323581105E-2</v>
      </c>
      <c r="S20" s="239"/>
    </row>
    <row r="21" spans="1:19" ht="27" customHeight="1">
      <c r="A21" s="579" t="s">
        <v>145</v>
      </c>
      <c r="B21" s="579">
        <v>17857.43549</v>
      </c>
      <c r="C21" s="547">
        <v>2730.7194199999999</v>
      </c>
      <c r="D21" s="547">
        <v>52989.245240000004</v>
      </c>
      <c r="E21" s="547">
        <v>1076.2563500000001</v>
      </c>
      <c r="F21" s="547">
        <v>44428.307959999998</v>
      </c>
      <c r="G21" s="547">
        <v>57794.571409999997</v>
      </c>
      <c r="H21" s="547">
        <v>12412.956340000001</v>
      </c>
      <c r="I21" s="547">
        <v>23908.279170000002</v>
      </c>
      <c r="J21" s="579">
        <v>14355.03269</v>
      </c>
      <c r="K21" s="579">
        <v>11501.04674</v>
      </c>
      <c r="L21" s="579">
        <v>5029.23693</v>
      </c>
      <c r="M21" s="579">
        <v>1595.88105</v>
      </c>
      <c r="N21" s="579">
        <v>455.40401000000003</v>
      </c>
      <c r="O21" s="579">
        <v>3460.7775099999999</v>
      </c>
      <c r="P21" s="579">
        <v>98457.683359999995</v>
      </c>
      <c r="Q21" s="579">
        <v>586053.17367999989</v>
      </c>
      <c r="R21" s="580">
        <f t="shared" si="0"/>
        <v>8.7620543367236764E-2</v>
      </c>
      <c r="S21" s="239"/>
    </row>
    <row r="22" spans="1:19" ht="27" customHeight="1">
      <c r="A22" s="579" t="s">
        <v>146</v>
      </c>
      <c r="B22" s="579">
        <v>8327.9516299999996</v>
      </c>
      <c r="C22" s="547">
        <v>4219.37464</v>
      </c>
      <c r="D22" s="547">
        <v>17491.734629999999</v>
      </c>
      <c r="E22" s="547">
        <v>3623.1826800000003</v>
      </c>
      <c r="F22" s="547">
        <v>27591.582010000002</v>
      </c>
      <c r="G22" s="547">
        <v>14521.44125</v>
      </c>
      <c r="H22" s="547">
        <v>12408.81287</v>
      </c>
      <c r="I22" s="547">
        <v>13085.83836</v>
      </c>
      <c r="J22" s="579">
        <v>11953.738740000001</v>
      </c>
      <c r="K22" s="579">
        <v>17079.516600000003</v>
      </c>
      <c r="L22" s="579">
        <v>5641.9934800000001</v>
      </c>
      <c r="M22" s="579">
        <v>6591.49208</v>
      </c>
      <c r="N22" s="579">
        <v>2226.6840200000001</v>
      </c>
      <c r="O22" s="579">
        <v>5636.1824200000001</v>
      </c>
      <c r="P22" s="579">
        <v>16615.250019999999</v>
      </c>
      <c r="Q22" s="579">
        <v>515477.28749999998</v>
      </c>
      <c r="R22" s="580">
        <f t="shared" si="0"/>
        <v>7.7068774733538667E-2</v>
      </c>
      <c r="S22" s="239"/>
    </row>
    <row r="23" spans="1:19" ht="27" customHeight="1">
      <c r="A23" s="579" t="s">
        <v>147</v>
      </c>
      <c r="B23" s="579">
        <v>75.921800000000005</v>
      </c>
      <c r="C23" s="547">
        <v>244.92702</v>
      </c>
      <c r="D23" s="547">
        <v>39.883040000000001</v>
      </c>
      <c r="E23" s="547">
        <v>68.889660000000006</v>
      </c>
      <c r="F23" s="547">
        <v>79.627780000000001</v>
      </c>
      <c r="G23" s="547">
        <v>30.487470000000002</v>
      </c>
      <c r="H23" s="547">
        <v>282.70484000000005</v>
      </c>
      <c r="I23" s="547">
        <v>74.460830000000001</v>
      </c>
      <c r="J23" s="579">
        <v>124.72160000000001</v>
      </c>
      <c r="K23" s="579">
        <v>12.740170000000001</v>
      </c>
      <c r="L23" s="579">
        <v>32.935510000000001</v>
      </c>
      <c r="M23" s="579">
        <v>1366.0673000000002</v>
      </c>
      <c r="N23" s="579">
        <v>161.62556000000001</v>
      </c>
      <c r="O23" s="579">
        <v>712.69283999999993</v>
      </c>
      <c r="P23" s="579">
        <v>69.058120000000002</v>
      </c>
      <c r="Q23" s="579">
        <v>7156.85142</v>
      </c>
      <c r="R23" s="580">
        <f t="shared" si="0"/>
        <v>1.0700175997364119E-3</v>
      </c>
      <c r="S23" s="239"/>
    </row>
    <row r="24" spans="1:19" ht="27" customHeight="1">
      <c r="A24" s="579" t="s">
        <v>148</v>
      </c>
      <c r="B24" s="579">
        <v>69.513530000000003</v>
      </c>
      <c r="C24" s="547">
        <v>345.69992999999999</v>
      </c>
      <c r="D24" s="547">
        <v>0</v>
      </c>
      <c r="E24" s="547">
        <v>0</v>
      </c>
      <c r="F24" s="547">
        <v>0</v>
      </c>
      <c r="G24" s="547">
        <v>649.33801000000005</v>
      </c>
      <c r="H24" s="547">
        <v>293.23205000000002</v>
      </c>
      <c r="I24" s="547">
        <v>60.20637</v>
      </c>
      <c r="J24" s="579">
        <v>0</v>
      </c>
      <c r="K24" s="579">
        <v>175.54728</v>
      </c>
      <c r="L24" s="579">
        <v>0</v>
      </c>
      <c r="M24" s="579">
        <v>0</v>
      </c>
      <c r="N24" s="579">
        <v>0</v>
      </c>
      <c r="O24" s="579">
        <v>0</v>
      </c>
      <c r="P24" s="579">
        <v>186.64076</v>
      </c>
      <c r="Q24" s="579">
        <v>3861.3672200000001</v>
      </c>
      <c r="R24" s="580">
        <f t="shared" si="0"/>
        <v>5.7731125630176372E-4</v>
      </c>
      <c r="S24" s="239"/>
    </row>
    <row r="25" spans="1:19" s="323" customFormat="1" ht="37.5" customHeight="1">
      <c r="A25" s="581" t="s">
        <v>149</v>
      </c>
      <c r="B25" s="581">
        <v>1432.4906599999999</v>
      </c>
      <c r="C25" s="698">
        <v>1346.3738899999998</v>
      </c>
      <c r="D25" s="698">
        <v>4452.7983099999992</v>
      </c>
      <c r="E25" s="698">
        <v>1025.32736</v>
      </c>
      <c r="F25" s="698">
        <v>4591.7616900000003</v>
      </c>
      <c r="G25" s="698">
        <v>8793.76836</v>
      </c>
      <c r="H25" s="698">
        <v>1699.1456599999999</v>
      </c>
      <c r="I25" s="698">
        <v>3290.1151800000002</v>
      </c>
      <c r="J25" s="581">
        <v>1083.27693</v>
      </c>
      <c r="K25" s="581">
        <v>1192.5881999999999</v>
      </c>
      <c r="L25" s="581">
        <v>2252.2832000000003</v>
      </c>
      <c r="M25" s="581">
        <v>944.50968999999998</v>
      </c>
      <c r="N25" s="581">
        <v>366.12003000000004</v>
      </c>
      <c r="O25" s="581">
        <v>601.30150000000003</v>
      </c>
      <c r="P25" s="581">
        <v>10810.805699999999</v>
      </c>
      <c r="Q25" s="581">
        <v>100270.34598</v>
      </c>
      <c r="R25" s="713">
        <f t="shared" si="0"/>
        <v>1.4991373808660008E-2</v>
      </c>
    </row>
    <row r="26" spans="1:19" s="323" customFormat="1" ht="24" customHeight="1">
      <c r="A26" s="921" t="s">
        <v>168</v>
      </c>
      <c r="B26" s="922">
        <v>59425.26825999999</v>
      </c>
      <c r="C26" s="922">
        <v>94539.309910000011</v>
      </c>
      <c r="D26" s="922">
        <v>162960.34946999999</v>
      </c>
      <c r="E26" s="922">
        <v>69833.158910000013</v>
      </c>
      <c r="F26" s="922">
        <v>228307.24703000006</v>
      </c>
      <c r="G26" s="922">
        <v>251898.15954999998</v>
      </c>
      <c r="H26" s="922">
        <v>115065.74601999999</v>
      </c>
      <c r="I26" s="922">
        <v>178811.21161999999</v>
      </c>
      <c r="J26" s="922">
        <v>100056.86888000002</v>
      </c>
      <c r="K26" s="922">
        <v>245589.20748000001</v>
      </c>
      <c r="L26" s="922">
        <v>111173.08522000001</v>
      </c>
      <c r="M26" s="922">
        <v>249172.27823</v>
      </c>
      <c r="N26" s="922">
        <v>51592.954180000001</v>
      </c>
      <c r="O26" s="922">
        <v>236531.24963999999</v>
      </c>
      <c r="P26" s="922">
        <v>214001.59071000002</v>
      </c>
      <c r="Q26" s="922">
        <v>6688536.1715199994</v>
      </c>
      <c r="R26" s="938">
        <f t="shared" si="0"/>
        <v>1</v>
      </c>
    </row>
    <row r="27" spans="1:19" ht="27" customHeight="1">
      <c r="A27" s="716" t="s">
        <v>280</v>
      </c>
      <c r="B27" s="580">
        <v>8.8846448215432663E-3</v>
      </c>
      <c r="C27" s="580">
        <v>1.4134529213215802E-2</v>
      </c>
      <c r="D27" s="580">
        <v>2.4364127709122715E-2</v>
      </c>
      <c r="E27" s="580">
        <v>1.0440723817470231E-2</v>
      </c>
      <c r="F27" s="580">
        <v>3.4134112633215564E-2</v>
      </c>
      <c r="G27" s="580">
        <v>3.7661179231203143E-2</v>
      </c>
      <c r="H27" s="580">
        <v>1.7203427337352771E-2</v>
      </c>
      <c r="I27" s="580">
        <v>2.6733982897690505E-2</v>
      </c>
      <c r="J27" s="580">
        <v>1.4959456944562155E-2</v>
      </c>
      <c r="K27" s="580">
        <v>3.6717930677526524E-2</v>
      </c>
      <c r="L27" s="580">
        <v>1.6621437392142478E-2</v>
      </c>
      <c r="M27" s="580">
        <v>3.7253633955211835E-2</v>
      </c>
      <c r="N27" s="580">
        <v>7.7136391068174902E-3</v>
      </c>
      <c r="O27" s="580">
        <v>3.5363679521859745E-2</v>
      </c>
      <c r="P27" s="580">
        <v>3.1995280465287101E-2</v>
      </c>
      <c r="Q27" s="580">
        <v>1</v>
      </c>
      <c r="R27" s="580"/>
      <c r="S27" s="239"/>
    </row>
    <row r="28" spans="1:19" ht="14.25" customHeight="1" thickBot="1">
      <c r="A28" s="324"/>
      <c r="B28" s="325"/>
      <c r="C28" s="326"/>
      <c r="D28" s="326"/>
      <c r="E28" s="326"/>
      <c r="F28" s="326"/>
      <c r="G28" s="326"/>
      <c r="H28" s="326"/>
      <c r="I28" s="326"/>
      <c r="J28" s="327"/>
      <c r="K28" s="327"/>
      <c r="L28" s="327"/>
      <c r="M28" s="327"/>
      <c r="N28" s="327"/>
      <c r="O28" s="327"/>
      <c r="P28" s="327"/>
      <c r="Q28" s="327"/>
      <c r="R28" s="328"/>
      <c r="S28" s="239"/>
    </row>
    <row r="29" spans="1:19" ht="15" customHeight="1" thickTop="1">
      <c r="A29" s="241" t="s">
        <v>152</v>
      </c>
      <c r="B29" s="5"/>
      <c r="C29" s="6"/>
      <c r="D29" s="6"/>
      <c r="E29" s="6"/>
      <c r="F29" s="6"/>
      <c r="G29" s="6"/>
      <c r="H29" s="6"/>
      <c r="I29" s="6"/>
      <c r="J29" s="7"/>
      <c r="K29" s="7"/>
      <c r="L29" s="7"/>
      <c r="M29" s="7"/>
      <c r="N29" s="7"/>
      <c r="O29" s="7"/>
      <c r="P29" s="7"/>
      <c r="Q29" s="7"/>
      <c r="R29" s="7"/>
      <c r="S29" s="239"/>
    </row>
    <row r="30" spans="1:19" ht="9" customHeight="1">
      <c r="C30" s="30"/>
      <c r="D30" s="30"/>
      <c r="E30" s="30"/>
      <c r="F30" s="30"/>
      <c r="G30" s="30"/>
      <c r="H30" s="30"/>
      <c r="I30" s="30"/>
      <c r="J30" s="244"/>
      <c r="K30" s="244"/>
      <c r="L30" s="244"/>
      <c r="M30" s="244"/>
      <c r="N30" s="244"/>
      <c r="O30" s="244"/>
      <c r="P30" s="244"/>
      <c r="Q30" s="244"/>
      <c r="R30" s="7"/>
      <c r="S30" s="239"/>
    </row>
    <row r="31" spans="1:19" ht="9" customHeight="1">
      <c r="A31" s="31"/>
      <c r="C31" s="30"/>
      <c r="D31" s="30"/>
      <c r="E31" s="30"/>
      <c r="F31" s="30"/>
      <c r="G31" s="30"/>
      <c r="H31" s="30"/>
      <c r="I31" s="30"/>
      <c r="J31" s="244"/>
      <c r="K31" s="244"/>
      <c r="L31" s="244"/>
      <c r="M31" s="244"/>
      <c r="N31" s="244"/>
      <c r="O31" s="244"/>
      <c r="P31" s="244"/>
      <c r="Q31" s="244"/>
      <c r="R31" s="7"/>
      <c r="S31" s="239"/>
    </row>
    <row r="32" spans="1:19" ht="9" customHeight="1">
      <c r="A32" s="33"/>
      <c r="C32" s="30"/>
      <c r="D32" s="30"/>
      <c r="E32" s="30"/>
      <c r="F32" s="30"/>
      <c r="G32" s="30"/>
      <c r="H32" s="30"/>
      <c r="I32" s="30"/>
      <c r="J32" s="244"/>
      <c r="K32" s="244"/>
      <c r="L32" s="244"/>
      <c r="M32" s="244"/>
      <c r="N32" s="244"/>
      <c r="O32" s="244"/>
      <c r="P32" s="244"/>
      <c r="Q32" s="244"/>
      <c r="R32" s="7"/>
      <c r="S32" s="239"/>
    </row>
    <row r="33" spans="1:19" ht="9" customHeight="1">
      <c r="A33" s="31"/>
      <c r="C33" s="30"/>
      <c r="D33" s="30"/>
      <c r="E33" s="30"/>
      <c r="F33" s="30"/>
      <c r="G33" s="30"/>
      <c r="H33" s="30"/>
      <c r="I33" s="30"/>
      <c r="J33" s="244"/>
      <c r="K33" s="244"/>
      <c r="L33" s="244"/>
      <c r="M33" s="244"/>
      <c r="N33" s="244"/>
      <c r="O33" s="244"/>
      <c r="P33" s="244"/>
      <c r="Q33" s="244"/>
      <c r="R33" s="7"/>
      <c r="S33" s="239"/>
    </row>
    <row r="34" spans="1:19" ht="9" customHeight="1">
      <c r="A34" s="31"/>
      <c r="C34" s="30"/>
      <c r="D34" s="30"/>
      <c r="E34" s="30"/>
      <c r="F34" s="30"/>
      <c r="G34" s="30"/>
      <c r="H34" s="30"/>
      <c r="I34" s="30"/>
      <c r="J34" s="244"/>
      <c r="K34" s="244"/>
      <c r="L34" s="244"/>
      <c r="M34" s="244"/>
      <c r="N34" s="244"/>
      <c r="O34" s="244"/>
      <c r="P34" s="244"/>
      <c r="Q34" s="244"/>
      <c r="R34" s="7"/>
      <c r="S34" s="239"/>
    </row>
    <row r="35" spans="1:19" ht="9" customHeight="1">
      <c r="A35" s="31"/>
      <c r="B35" s="1"/>
      <c r="C35" s="30"/>
      <c r="D35" s="30"/>
      <c r="E35" s="30"/>
      <c r="F35" s="30"/>
      <c r="G35" s="30"/>
      <c r="H35" s="30"/>
      <c r="I35" s="30"/>
      <c r="J35" s="244"/>
      <c r="K35" s="244"/>
      <c r="L35" s="244"/>
      <c r="M35" s="244"/>
      <c r="N35" s="244"/>
      <c r="O35" s="244"/>
      <c r="P35" s="244"/>
      <c r="Q35" s="244"/>
      <c r="R35" s="7"/>
      <c r="S35" s="239"/>
    </row>
    <row r="36" spans="1:19" ht="9" customHeight="1">
      <c r="A36" s="31"/>
      <c r="B36" s="1"/>
      <c r="C36" s="30"/>
      <c r="D36" s="30"/>
      <c r="E36" s="30"/>
      <c r="F36" s="30"/>
      <c r="G36" s="30"/>
      <c r="H36" s="30"/>
      <c r="I36" s="30"/>
      <c r="J36" s="244"/>
      <c r="K36" s="244"/>
      <c r="L36" s="244"/>
      <c r="M36" s="244"/>
      <c r="N36" s="244"/>
      <c r="O36" s="244"/>
      <c r="P36" s="244"/>
      <c r="Q36" s="244"/>
      <c r="R36" s="7"/>
      <c r="S36" s="239"/>
    </row>
    <row r="37" spans="1:19" ht="9" customHeight="1">
      <c r="A37" s="31"/>
      <c r="B37" s="1"/>
      <c r="C37" s="30"/>
      <c r="D37" s="30"/>
      <c r="E37" s="30"/>
      <c r="F37" s="30"/>
      <c r="G37" s="30"/>
      <c r="H37" s="30"/>
      <c r="I37" s="30"/>
      <c r="J37" s="244"/>
      <c r="K37" s="244"/>
      <c r="L37" s="244"/>
      <c r="M37" s="244"/>
      <c r="N37" s="244"/>
      <c r="O37" s="244"/>
      <c r="P37" s="244"/>
      <c r="Q37" s="244"/>
      <c r="R37" s="7"/>
      <c r="S37" s="239"/>
    </row>
    <row r="38" spans="1:19" ht="9" customHeight="1">
      <c r="A38" s="315"/>
      <c r="B38" s="1"/>
      <c r="C38" s="30"/>
      <c r="D38" s="30"/>
      <c r="E38" s="30"/>
      <c r="F38" s="30"/>
      <c r="G38" s="30"/>
      <c r="H38" s="30"/>
      <c r="I38" s="30"/>
      <c r="J38" s="244"/>
      <c r="K38" s="244"/>
      <c r="L38" s="244"/>
      <c r="M38" s="244"/>
      <c r="N38" s="244"/>
      <c r="O38" s="244"/>
      <c r="P38" s="244"/>
      <c r="Q38" s="244"/>
      <c r="R38" s="7"/>
      <c r="S38" s="239"/>
    </row>
    <row r="39" spans="1:19" ht="9" customHeight="1">
      <c r="A39" s="31"/>
      <c r="B39" s="1"/>
      <c r="C39" s="30"/>
      <c r="D39" s="30"/>
      <c r="E39" s="30"/>
      <c r="F39" s="30"/>
      <c r="G39" s="30"/>
      <c r="H39" s="30"/>
      <c r="I39" s="30"/>
      <c r="J39" s="244"/>
      <c r="K39" s="244"/>
      <c r="L39" s="244"/>
      <c r="M39" s="244"/>
      <c r="N39" s="244"/>
      <c r="O39" s="244"/>
      <c r="P39" s="244"/>
      <c r="Q39" s="244"/>
      <c r="R39" s="7"/>
      <c r="S39" s="239"/>
    </row>
    <row r="40" spans="1:19" ht="9" customHeight="1">
      <c r="A40" s="31"/>
      <c r="B40" s="1"/>
      <c r="C40" s="30"/>
      <c r="D40" s="30"/>
      <c r="E40" s="30"/>
      <c r="F40" s="30"/>
      <c r="G40" s="30"/>
      <c r="H40" s="30"/>
      <c r="I40" s="30"/>
      <c r="J40" s="244"/>
      <c r="K40" s="244"/>
      <c r="L40" s="244"/>
      <c r="M40" s="244"/>
      <c r="N40" s="244"/>
      <c r="O40" s="244"/>
      <c r="P40" s="244"/>
      <c r="Q40" s="244"/>
      <c r="R40" s="7"/>
      <c r="S40" s="239"/>
    </row>
    <row r="41" spans="1:19" ht="9" customHeight="1">
      <c r="A41" s="31"/>
      <c r="B41" s="1"/>
      <c r="C41" s="30"/>
      <c r="D41" s="30"/>
      <c r="E41" s="30"/>
      <c r="F41" s="30"/>
      <c r="G41" s="30"/>
      <c r="H41" s="30"/>
      <c r="I41" s="30"/>
      <c r="J41" s="244"/>
      <c r="K41" s="244"/>
      <c r="L41" s="244"/>
      <c r="M41" s="244"/>
      <c r="N41" s="244"/>
      <c r="O41" s="244"/>
      <c r="P41" s="244"/>
      <c r="Q41" s="244"/>
      <c r="R41" s="7"/>
      <c r="S41" s="239"/>
    </row>
    <row r="42" spans="1:19" ht="9" customHeight="1">
      <c r="A42" s="31"/>
      <c r="C42" s="30"/>
      <c r="D42" s="30"/>
      <c r="E42" s="30"/>
      <c r="F42" s="30"/>
      <c r="G42" s="30"/>
      <c r="H42" s="30"/>
      <c r="I42" s="30"/>
      <c r="J42" s="244"/>
      <c r="K42" s="244"/>
      <c r="L42" s="244"/>
      <c r="M42" s="244"/>
      <c r="N42" s="244"/>
      <c r="O42" s="244"/>
      <c r="P42" s="244"/>
      <c r="Q42" s="244"/>
      <c r="R42" s="7"/>
      <c r="S42" s="239"/>
    </row>
    <row r="43" spans="1:19" ht="9" customHeight="1">
      <c r="A43" s="31"/>
      <c r="C43" s="30"/>
      <c r="D43" s="30"/>
      <c r="E43" s="30"/>
      <c r="F43" s="30"/>
      <c r="G43" s="30"/>
      <c r="H43" s="30"/>
      <c r="I43" s="30"/>
      <c r="J43" s="244"/>
      <c r="K43" s="244"/>
      <c r="L43" s="244"/>
      <c r="M43" s="244"/>
      <c r="N43" s="244"/>
      <c r="O43" s="244"/>
      <c r="P43" s="244"/>
      <c r="Q43" s="244"/>
      <c r="R43" s="7"/>
      <c r="S43" s="239"/>
    </row>
    <row r="44" spans="1:19" ht="9" customHeight="1">
      <c r="A44" s="315"/>
      <c r="C44" s="30"/>
      <c r="D44" s="30"/>
      <c r="E44" s="30"/>
      <c r="F44" s="30"/>
      <c r="G44" s="30"/>
      <c r="H44" s="30"/>
      <c r="I44" s="30"/>
      <c r="J44" s="244"/>
      <c r="K44" s="244"/>
      <c r="L44" s="244"/>
      <c r="M44" s="244"/>
      <c r="N44" s="244"/>
      <c r="O44" s="244"/>
      <c r="P44" s="244"/>
      <c r="Q44" s="244"/>
      <c r="R44" s="7"/>
      <c r="S44" s="239"/>
    </row>
    <row r="45" spans="1:19" ht="9" customHeight="1">
      <c r="A45" s="31"/>
      <c r="C45" s="30"/>
      <c r="D45" s="30"/>
      <c r="E45" s="30"/>
      <c r="F45" s="30"/>
      <c r="G45" s="30"/>
      <c r="H45" s="30"/>
      <c r="I45" s="30"/>
      <c r="J45" s="244"/>
      <c r="K45" s="244"/>
      <c r="L45" s="244"/>
      <c r="M45" s="244"/>
      <c r="N45" s="244"/>
      <c r="O45" s="244"/>
      <c r="P45" s="244"/>
      <c r="Q45" s="244"/>
      <c r="R45" s="7"/>
      <c r="S45" s="239"/>
    </row>
    <row r="46" spans="1:19" ht="9" customHeight="1">
      <c r="A46" s="31"/>
      <c r="C46" s="30"/>
      <c r="D46" s="30"/>
      <c r="E46" s="30"/>
      <c r="F46" s="30"/>
      <c r="G46" s="30"/>
      <c r="H46" s="30"/>
      <c r="I46" s="30"/>
      <c r="J46" s="244"/>
      <c r="K46" s="244"/>
      <c r="L46" s="244"/>
      <c r="M46" s="244"/>
      <c r="N46" s="244"/>
      <c r="O46" s="244"/>
      <c r="P46" s="244"/>
      <c r="Q46" s="244"/>
      <c r="R46" s="7"/>
      <c r="S46" s="239"/>
    </row>
    <row r="47" spans="1:19" ht="9" customHeight="1">
      <c r="A47" s="31"/>
      <c r="C47" s="30"/>
      <c r="D47" s="30"/>
      <c r="E47" s="30"/>
      <c r="F47" s="30"/>
      <c r="G47" s="30"/>
      <c r="H47" s="30"/>
      <c r="I47" s="30"/>
      <c r="J47" s="244"/>
      <c r="K47" s="244"/>
      <c r="L47" s="244"/>
      <c r="M47" s="244"/>
      <c r="N47" s="244"/>
      <c r="O47" s="244"/>
      <c r="P47" s="244"/>
      <c r="Q47" s="244"/>
      <c r="R47" s="7"/>
      <c r="S47" s="239"/>
    </row>
    <row r="48" spans="1:19" ht="9" customHeight="1">
      <c r="A48" s="31"/>
      <c r="C48" s="30"/>
      <c r="D48" s="30"/>
      <c r="E48" s="30"/>
      <c r="F48" s="30"/>
      <c r="G48" s="30"/>
      <c r="H48" s="30"/>
      <c r="I48" s="30"/>
      <c r="J48" s="244"/>
      <c r="K48" s="244"/>
      <c r="L48" s="244"/>
      <c r="M48" s="244"/>
      <c r="N48" s="244"/>
      <c r="O48" s="244"/>
      <c r="P48" s="244"/>
      <c r="Q48" s="244"/>
      <c r="R48" s="7"/>
      <c r="S48" s="239"/>
    </row>
    <row r="49" spans="1:19" ht="9" customHeight="1">
      <c r="A49" s="31"/>
      <c r="C49" s="30"/>
      <c r="D49" s="30"/>
      <c r="E49" s="30"/>
      <c r="F49" s="30"/>
      <c r="G49" s="30"/>
      <c r="H49" s="30"/>
      <c r="I49" s="30"/>
      <c r="J49" s="244"/>
      <c r="K49" s="244"/>
      <c r="L49" s="244"/>
      <c r="M49" s="244"/>
      <c r="N49" s="244"/>
      <c r="O49" s="244"/>
      <c r="P49" s="244"/>
      <c r="Q49" s="244"/>
      <c r="R49" s="7"/>
      <c r="S49" s="239"/>
    </row>
    <row r="50" spans="1:19" ht="9" customHeight="1">
      <c r="A50" s="315"/>
      <c r="C50" s="30"/>
      <c r="D50" s="30"/>
      <c r="E50" s="30"/>
      <c r="F50" s="30"/>
      <c r="G50" s="30"/>
      <c r="H50" s="30"/>
      <c r="I50" s="30"/>
      <c r="J50" s="244"/>
      <c r="K50" s="244"/>
      <c r="L50" s="244"/>
      <c r="M50" s="244"/>
      <c r="N50" s="244"/>
      <c r="O50" s="244"/>
      <c r="P50" s="244"/>
      <c r="Q50" s="244"/>
      <c r="R50" s="7"/>
      <c r="S50" s="239"/>
    </row>
    <row r="51" spans="1:19" ht="9" customHeight="1">
      <c r="A51" s="31"/>
      <c r="C51" s="30"/>
      <c r="D51" s="30"/>
      <c r="E51" s="30"/>
      <c r="F51" s="30"/>
      <c r="G51" s="30"/>
      <c r="H51" s="30"/>
      <c r="I51" s="30"/>
      <c r="J51" s="244"/>
      <c r="K51" s="244"/>
      <c r="L51" s="244"/>
      <c r="M51" s="244"/>
      <c r="N51" s="244"/>
      <c r="O51" s="244"/>
      <c r="P51" s="244"/>
      <c r="Q51" s="244"/>
      <c r="R51" s="7"/>
      <c r="S51" s="239"/>
    </row>
    <row r="52" spans="1:19" ht="9" customHeight="1">
      <c r="A52" s="31"/>
      <c r="C52" s="30"/>
      <c r="D52" s="30"/>
      <c r="E52" s="30"/>
      <c r="F52" s="30"/>
      <c r="G52" s="30"/>
      <c r="H52" s="30"/>
      <c r="I52" s="30"/>
      <c r="J52" s="244"/>
      <c r="K52" s="244"/>
      <c r="L52" s="244"/>
      <c r="M52" s="244"/>
      <c r="N52" s="244"/>
      <c r="O52" s="244"/>
      <c r="P52" s="244"/>
      <c r="Q52" s="244"/>
      <c r="R52" s="7"/>
      <c r="S52" s="239"/>
    </row>
    <row r="53" spans="1:19" ht="9" customHeight="1">
      <c r="A53" s="31"/>
      <c r="C53" s="30"/>
      <c r="D53" s="30"/>
      <c r="E53" s="30"/>
      <c r="F53" s="30"/>
      <c r="G53" s="30"/>
      <c r="H53" s="30"/>
      <c r="I53" s="30"/>
      <c r="J53" s="244"/>
      <c r="K53" s="244"/>
      <c r="L53" s="244"/>
      <c r="M53" s="244"/>
      <c r="N53" s="244"/>
      <c r="O53" s="244"/>
      <c r="P53" s="244"/>
      <c r="Q53" s="244"/>
      <c r="R53" s="7"/>
      <c r="S53" s="239"/>
    </row>
    <row r="54" spans="1:19" ht="9" customHeight="1">
      <c r="A54" s="31"/>
      <c r="C54" s="30"/>
      <c r="D54" s="30"/>
      <c r="E54" s="30"/>
      <c r="F54" s="30"/>
      <c r="G54" s="30"/>
      <c r="H54" s="30"/>
      <c r="I54" s="30"/>
      <c r="J54" s="244"/>
      <c r="K54" s="244"/>
      <c r="L54" s="244"/>
      <c r="M54" s="244"/>
      <c r="N54" s="244"/>
      <c r="O54" s="244"/>
      <c r="P54" s="244"/>
      <c r="Q54" s="244"/>
      <c r="R54" s="7"/>
      <c r="S54" s="239"/>
    </row>
    <row r="55" spans="1:19" ht="9" customHeight="1">
      <c r="A55" s="315"/>
      <c r="C55" s="30"/>
      <c r="D55" s="30"/>
      <c r="E55" s="30"/>
      <c r="F55" s="30"/>
      <c r="G55" s="30"/>
      <c r="H55" s="30"/>
      <c r="I55" s="30"/>
      <c r="J55" s="244"/>
      <c r="K55" s="244"/>
      <c r="L55" s="244"/>
      <c r="M55" s="244"/>
      <c r="N55" s="244"/>
      <c r="O55" s="244"/>
      <c r="P55" s="244"/>
      <c r="Q55" s="244"/>
      <c r="R55" s="7"/>
      <c r="S55" s="239"/>
    </row>
    <row r="56" spans="1:19" ht="9" customHeight="1">
      <c r="A56" s="35"/>
      <c r="C56" s="30"/>
      <c r="D56" s="30"/>
      <c r="E56" s="30"/>
      <c r="F56" s="30"/>
      <c r="G56" s="30"/>
      <c r="H56" s="30"/>
      <c r="I56" s="30"/>
      <c r="J56" s="244"/>
      <c r="K56" s="244"/>
      <c r="L56" s="244"/>
      <c r="M56" s="244"/>
      <c r="N56" s="244"/>
      <c r="O56" s="244"/>
      <c r="P56" s="244"/>
      <c r="Q56" s="244"/>
      <c r="R56" s="7"/>
      <c r="S56" s="239"/>
    </row>
    <row r="57" spans="1:19" ht="9" customHeight="1">
      <c r="A57" s="35"/>
      <c r="C57" s="30"/>
      <c r="D57" s="30"/>
      <c r="E57" s="30"/>
      <c r="F57" s="30"/>
      <c r="G57" s="30"/>
      <c r="H57" s="30"/>
      <c r="I57" s="30"/>
      <c r="J57" s="244"/>
      <c r="K57" s="244"/>
      <c r="L57" s="244"/>
      <c r="M57" s="244"/>
      <c r="N57" s="244"/>
      <c r="O57" s="244"/>
      <c r="P57" s="244"/>
      <c r="Q57" s="244"/>
      <c r="R57" s="7"/>
      <c r="S57" s="239"/>
    </row>
    <row r="58" spans="1:19" ht="9" customHeight="1">
      <c r="A58" s="35"/>
      <c r="C58" s="30"/>
      <c r="D58" s="30"/>
      <c r="E58" s="30"/>
      <c r="F58" s="30"/>
      <c r="G58" s="30"/>
      <c r="H58" s="30"/>
      <c r="I58" s="30"/>
      <c r="J58" s="244"/>
      <c r="K58" s="244"/>
      <c r="L58" s="244"/>
      <c r="M58" s="244"/>
      <c r="N58" s="244"/>
      <c r="O58" s="244"/>
      <c r="P58" s="244"/>
      <c r="Q58" s="244"/>
      <c r="R58" s="7"/>
      <c r="S58" s="239"/>
    </row>
    <row r="59" spans="1:19" ht="9" customHeight="1">
      <c r="A59" s="35"/>
      <c r="C59" s="30"/>
      <c r="D59" s="30"/>
      <c r="E59" s="30"/>
      <c r="F59" s="30"/>
      <c r="G59" s="30"/>
      <c r="H59" s="30"/>
      <c r="I59" s="30"/>
      <c r="J59" s="244"/>
      <c r="K59" s="244"/>
      <c r="L59" s="244"/>
      <c r="M59" s="244"/>
      <c r="N59" s="244"/>
      <c r="O59" s="244"/>
      <c r="P59" s="244"/>
      <c r="Q59" s="244"/>
      <c r="R59" s="7"/>
      <c r="S59" s="239"/>
    </row>
    <row r="60" spans="1:19" ht="9" customHeight="1">
      <c r="A60" s="36"/>
      <c r="C60" s="30"/>
      <c r="D60" s="30"/>
      <c r="E60" s="30"/>
      <c r="F60" s="30"/>
      <c r="G60" s="30"/>
      <c r="H60" s="30"/>
      <c r="I60" s="30"/>
      <c r="J60" s="244"/>
      <c r="K60" s="244"/>
      <c r="L60" s="244"/>
      <c r="M60" s="244"/>
      <c r="N60" s="244"/>
      <c r="O60" s="244"/>
      <c r="P60" s="244"/>
      <c r="Q60" s="244"/>
      <c r="R60" s="7"/>
      <c r="S60" s="239"/>
    </row>
    <row r="61" spans="1:19" ht="9" customHeight="1">
      <c r="A61" s="36"/>
      <c r="C61" s="30"/>
      <c r="D61" s="30"/>
      <c r="E61" s="30"/>
      <c r="F61" s="30"/>
      <c r="G61" s="30"/>
      <c r="H61" s="30"/>
      <c r="I61" s="30"/>
      <c r="J61" s="244"/>
      <c r="K61" s="244"/>
      <c r="L61" s="244"/>
      <c r="M61" s="244"/>
      <c r="N61" s="244"/>
      <c r="O61" s="244"/>
      <c r="P61" s="244"/>
      <c r="Q61" s="244"/>
      <c r="R61" s="7"/>
      <c r="S61" s="239"/>
    </row>
    <row r="62" spans="1:19" ht="9" customHeight="1">
      <c r="A62" s="33"/>
      <c r="C62" s="30"/>
      <c r="D62" s="30"/>
      <c r="E62" s="30"/>
      <c r="F62" s="30"/>
      <c r="G62" s="30"/>
      <c r="H62" s="30"/>
      <c r="I62" s="30"/>
      <c r="J62" s="244"/>
      <c r="K62" s="244"/>
      <c r="L62" s="244"/>
      <c r="M62" s="244"/>
      <c r="N62" s="244"/>
      <c r="O62" s="244"/>
      <c r="P62" s="244"/>
      <c r="Q62" s="244"/>
      <c r="R62" s="7"/>
      <c r="S62" s="239"/>
    </row>
    <row r="63" spans="1:19" ht="9" customHeight="1">
      <c r="A63" s="31"/>
      <c r="C63" s="30"/>
      <c r="D63" s="30"/>
      <c r="E63" s="30"/>
      <c r="F63" s="30"/>
      <c r="G63" s="30"/>
      <c r="H63" s="30"/>
      <c r="I63" s="30"/>
      <c r="J63" s="244"/>
      <c r="K63" s="244"/>
      <c r="L63" s="244"/>
      <c r="M63" s="244"/>
      <c r="N63" s="244"/>
      <c r="O63" s="244"/>
      <c r="P63" s="244"/>
      <c r="Q63" s="244"/>
      <c r="R63" s="7"/>
      <c r="S63" s="239"/>
    </row>
    <row r="64" spans="1:19" ht="9" customHeight="1">
      <c r="A64" s="31"/>
      <c r="C64" s="30"/>
      <c r="D64" s="30"/>
      <c r="E64" s="30"/>
      <c r="F64" s="30"/>
      <c r="G64" s="30"/>
      <c r="H64" s="30"/>
      <c r="I64" s="30"/>
      <c r="J64" s="244"/>
      <c r="K64" s="244"/>
      <c r="L64" s="244"/>
      <c r="M64" s="244"/>
      <c r="N64" s="244"/>
      <c r="O64" s="244"/>
      <c r="P64" s="244"/>
      <c r="Q64" s="244"/>
      <c r="R64" s="7"/>
      <c r="S64" s="239"/>
    </row>
    <row r="65" spans="1:19" ht="9" customHeight="1">
      <c r="A65" s="31"/>
      <c r="C65" s="30"/>
      <c r="D65" s="30"/>
      <c r="E65" s="30"/>
      <c r="F65" s="30"/>
      <c r="G65" s="30"/>
      <c r="H65" s="30"/>
      <c r="I65" s="30"/>
      <c r="J65" s="244"/>
      <c r="K65" s="244"/>
      <c r="L65" s="244"/>
      <c r="M65" s="244"/>
      <c r="N65" s="244"/>
      <c r="O65" s="244"/>
      <c r="P65" s="244"/>
      <c r="Q65" s="244"/>
      <c r="R65" s="7"/>
      <c r="S65" s="239"/>
    </row>
    <row r="66" spans="1:19" ht="9" customHeight="1">
      <c r="A66" s="31"/>
      <c r="C66" s="30"/>
      <c r="D66" s="30"/>
      <c r="E66" s="30"/>
      <c r="F66" s="30"/>
      <c r="G66" s="30"/>
      <c r="H66" s="30"/>
      <c r="I66" s="30"/>
      <c r="J66" s="244"/>
      <c r="K66" s="244"/>
      <c r="L66" s="244"/>
      <c r="M66" s="244"/>
      <c r="N66" s="244"/>
      <c r="O66" s="244"/>
      <c r="P66" s="244"/>
      <c r="Q66" s="244"/>
      <c r="R66" s="7"/>
      <c r="S66" s="239"/>
    </row>
    <row r="67" spans="1:19" ht="9" customHeight="1">
      <c r="A67" s="35"/>
      <c r="C67" s="30"/>
      <c r="D67" s="30"/>
      <c r="E67" s="30"/>
      <c r="F67" s="30"/>
      <c r="G67" s="30"/>
      <c r="H67" s="30"/>
      <c r="I67" s="30"/>
      <c r="J67" s="244"/>
      <c r="K67" s="244"/>
      <c r="L67" s="244"/>
      <c r="M67" s="244"/>
      <c r="N67" s="244"/>
      <c r="O67" s="244"/>
      <c r="P67" s="244"/>
      <c r="Q67" s="244"/>
      <c r="R67" s="7"/>
      <c r="S67" s="239"/>
    </row>
    <row r="68" spans="1:19" ht="9" customHeight="1">
      <c r="A68" s="33"/>
      <c r="C68" s="30"/>
      <c r="D68" s="30"/>
      <c r="E68" s="30"/>
      <c r="F68" s="30"/>
      <c r="G68" s="30"/>
      <c r="H68" s="30"/>
      <c r="I68" s="30"/>
      <c r="J68" s="244"/>
      <c r="K68" s="244"/>
      <c r="L68" s="244"/>
      <c r="M68" s="244"/>
      <c r="N68" s="244"/>
      <c r="O68" s="244"/>
      <c r="P68" s="244"/>
      <c r="Q68" s="244"/>
      <c r="R68" s="7"/>
      <c r="S68" s="239"/>
    </row>
    <row r="69" spans="1:19" ht="9" customHeight="1">
      <c r="A69" s="31"/>
      <c r="C69" s="30"/>
      <c r="D69" s="30"/>
      <c r="E69" s="30"/>
      <c r="F69" s="30"/>
      <c r="G69" s="30"/>
      <c r="H69" s="30"/>
      <c r="I69" s="30"/>
      <c r="J69" s="244"/>
      <c r="K69" s="244"/>
      <c r="L69" s="244"/>
      <c r="M69" s="244"/>
      <c r="N69" s="244"/>
      <c r="O69" s="244"/>
      <c r="P69" s="244"/>
      <c r="Q69" s="244"/>
      <c r="R69" s="7"/>
      <c r="S69" s="239"/>
    </row>
    <row r="70" spans="1:19" ht="9" customHeight="1">
      <c r="A70" s="31"/>
      <c r="C70" s="30"/>
      <c r="D70" s="30"/>
      <c r="E70" s="30"/>
      <c r="F70" s="30"/>
      <c r="G70" s="30"/>
      <c r="H70" s="30"/>
      <c r="I70" s="30"/>
      <c r="J70" s="244"/>
      <c r="K70" s="244"/>
      <c r="L70" s="244"/>
      <c r="M70" s="244"/>
      <c r="N70" s="244"/>
      <c r="O70" s="244"/>
      <c r="P70" s="244"/>
      <c r="Q70" s="244"/>
      <c r="R70" s="7"/>
      <c r="S70" s="239"/>
    </row>
    <row r="71" spans="1:19" ht="9" customHeight="1">
      <c r="A71" s="31"/>
      <c r="C71" s="30"/>
      <c r="D71" s="30"/>
      <c r="E71" s="30"/>
      <c r="F71" s="30"/>
      <c r="G71" s="30"/>
      <c r="H71" s="30"/>
      <c r="I71" s="30"/>
      <c r="J71" s="244"/>
      <c r="K71" s="244"/>
      <c r="L71" s="244"/>
      <c r="M71" s="244"/>
      <c r="N71" s="244"/>
      <c r="O71" s="244"/>
      <c r="P71" s="244"/>
      <c r="Q71" s="244"/>
      <c r="R71" s="7"/>
      <c r="S71" s="239"/>
    </row>
    <row r="72" spans="1:19" ht="9" customHeight="1">
      <c r="A72" s="31"/>
      <c r="C72" s="30"/>
      <c r="D72" s="30"/>
      <c r="E72" s="30"/>
      <c r="F72" s="30"/>
      <c r="G72" s="30"/>
      <c r="H72" s="30"/>
      <c r="I72" s="30"/>
      <c r="J72" s="244"/>
      <c r="K72" s="244"/>
      <c r="L72" s="244"/>
      <c r="M72" s="244"/>
      <c r="N72" s="244"/>
      <c r="O72" s="244"/>
      <c r="P72" s="244"/>
      <c r="Q72" s="244"/>
      <c r="R72" s="7"/>
      <c r="S72" s="239"/>
    </row>
    <row r="73" spans="1:19" ht="9" customHeight="1">
      <c r="A73" s="35"/>
      <c r="C73" s="30"/>
      <c r="D73" s="30"/>
      <c r="E73" s="30"/>
      <c r="F73" s="30"/>
      <c r="G73" s="30"/>
      <c r="H73" s="30"/>
      <c r="I73" s="30"/>
      <c r="J73" s="244"/>
      <c r="K73" s="244"/>
      <c r="L73" s="244"/>
      <c r="M73" s="244"/>
      <c r="N73" s="244"/>
      <c r="O73" s="244"/>
      <c r="P73" s="244"/>
      <c r="Q73" s="244"/>
      <c r="R73" s="7"/>
      <c r="S73" s="239"/>
    </row>
    <row r="74" spans="1:19" ht="9" customHeight="1">
      <c r="A74" s="33"/>
      <c r="C74" s="30"/>
      <c r="D74" s="30"/>
      <c r="E74" s="30"/>
      <c r="F74" s="30"/>
      <c r="G74" s="30"/>
      <c r="H74" s="30"/>
      <c r="I74" s="30"/>
      <c r="J74" s="244"/>
      <c r="K74" s="244"/>
      <c r="L74" s="244"/>
      <c r="M74" s="244"/>
      <c r="N74" s="244"/>
      <c r="O74" s="244"/>
      <c r="P74" s="244"/>
      <c r="Q74" s="244"/>
      <c r="R74" s="7"/>
      <c r="S74" s="239"/>
    </row>
    <row r="75" spans="1:19" ht="9" customHeight="1">
      <c r="A75" s="31"/>
      <c r="C75" s="30"/>
      <c r="D75" s="30"/>
      <c r="E75" s="30"/>
      <c r="F75" s="30"/>
      <c r="G75" s="30"/>
      <c r="H75" s="30"/>
      <c r="I75" s="30"/>
      <c r="J75" s="244"/>
      <c r="K75" s="244"/>
      <c r="L75" s="244"/>
      <c r="M75" s="244"/>
      <c r="N75" s="244"/>
      <c r="O75" s="244"/>
      <c r="P75" s="244"/>
      <c r="Q75" s="244"/>
      <c r="R75" s="7"/>
      <c r="S75" s="239"/>
    </row>
    <row r="76" spans="1:19" ht="9" customHeight="1">
      <c r="A76" s="31"/>
      <c r="C76" s="30"/>
      <c r="D76" s="30"/>
      <c r="E76" s="30"/>
      <c r="F76" s="30"/>
      <c r="G76" s="30"/>
      <c r="H76" s="30"/>
      <c r="I76" s="30"/>
      <c r="J76" s="244"/>
      <c r="K76" s="244"/>
      <c r="L76" s="244"/>
      <c r="M76" s="244"/>
      <c r="N76" s="244"/>
      <c r="O76" s="244"/>
      <c r="P76" s="244"/>
      <c r="Q76" s="244"/>
      <c r="R76" s="7"/>
      <c r="S76" s="239"/>
    </row>
    <row r="77" spans="1:19" ht="9" customHeight="1">
      <c r="A77" s="31"/>
      <c r="C77" s="32"/>
      <c r="D77" s="32"/>
      <c r="E77" s="32"/>
      <c r="F77" s="32"/>
      <c r="G77" s="32"/>
      <c r="H77" s="32"/>
      <c r="I77" s="32"/>
      <c r="R77" s="5"/>
      <c r="S77" s="239"/>
    </row>
    <row r="78" spans="1:19" ht="9" customHeight="1">
      <c r="A78" s="31"/>
      <c r="C78" s="32"/>
      <c r="D78" s="32"/>
      <c r="E78" s="32"/>
      <c r="F78" s="32"/>
      <c r="G78" s="32"/>
      <c r="H78" s="32"/>
      <c r="I78" s="32"/>
      <c r="R78" s="5"/>
      <c r="S78" s="239"/>
    </row>
    <row r="79" spans="1:19" ht="9" customHeight="1">
      <c r="A79" s="31"/>
      <c r="C79" s="32"/>
      <c r="D79" s="32"/>
      <c r="E79" s="32"/>
      <c r="F79" s="32"/>
      <c r="G79" s="32"/>
      <c r="H79" s="32"/>
      <c r="I79" s="32"/>
      <c r="R79" s="5"/>
      <c r="S79" s="239"/>
    </row>
    <row r="80" spans="1:19" ht="9" customHeight="1">
      <c r="A80" s="31"/>
      <c r="C80" s="32"/>
      <c r="D80" s="32"/>
      <c r="E80" s="32"/>
      <c r="F80" s="32"/>
      <c r="G80" s="32"/>
      <c r="H80" s="32"/>
      <c r="I80" s="32"/>
      <c r="R80" s="5"/>
      <c r="S80" s="239"/>
    </row>
    <row r="81" spans="1:19" ht="9" customHeight="1">
      <c r="A81" s="31"/>
      <c r="C81" s="32"/>
      <c r="D81" s="32"/>
      <c r="E81" s="32"/>
      <c r="F81" s="32"/>
      <c r="G81" s="32"/>
      <c r="H81" s="32"/>
      <c r="I81" s="32"/>
      <c r="R81" s="5"/>
      <c r="S81" s="239"/>
    </row>
    <row r="82" spans="1:19" ht="9" customHeight="1">
      <c r="A82" s="31"/>
      <c r="C82" s="32"/>
      <c r="D82" s="32"/>
      <c r="E82" s="32"/>
      <c r="F82" s="32"/>
      <c r="G82" s="32"/>
      <c r="H82" s="32"/>
      <c r="I82" s="32"/>
      <c r="R82" s="5"/>
      <c r="S82" s="239"/>
    </row>
    <row r="83" spans="1:19" ht="9" customHeight="1">
      <c r="A83" s="35"/>
      <c r="C83" s="32"/>
      <c r="D83" s="32"/>
      <c r="E83" s="32"/>
      <c r="F83" s="32"/>
      <c r="G83" s="32"/>
      <c r="H83" s="32"/>
      <c r="I83" s="32"/>
      <c r="R83" s="5"/>
      <c r="S83" s="239"/>
    </row>
    <row r="84" spans="1:19" ht="9" customHeight="1">
      <c r="A84" s="33"/>
      <c r="C84" s="32"/>
      <c r="D84" s="32"/>
      <c r="E84" s="32"/>
      <c r="F84" s="32"/>
      <c r="G84" s="32"/>
      <c r="H84" s="32"/>
      <c r="I84" s="32"/>
      <c r="R84" s="5"/>
      <c r="S84" s="239"/>
    </row>
    <row r="85" spans="1:19" ht="9" customHeight="1">
      <c r="A85" s="31"/>
      <c r="C85" s="32"/>
      <c r="D85" s="32"/>
      <c r="E85" s="32"/>
      <c r="F85" s="32"/>
      <c r="G85" s="32"/>
      <c r="H85" s="32"/>
      <c r="I85" s="32"/>
      <c r="R85" s="5"/>
      <c r="S85" s="239"/>
    </row>
    <row r="86" spans="1:19" ht="9" customHeight="1">
      <c r="A86" s="31"/>
      <c r="C86" s="32"/>
      <c r="D86" s="32"/>
      <c r="E86" s="32"/>
      <c r="F86" s="32"/>
      <c r="G86" s="32"/>
      <c r="H86" s="32"/>
      <c r="I86" s="32"/>
      <c r="R86" s="5"/>
      <c r="S86" s="239"/>
    </row>
    <row r="87" spans="1:19" ht="9" customHeight="1">
      <c r="A87" s="31"/>
      <c r="C87" s="32"/>
      <c r="D87" s="32"/>
      <c r="E87" s="32"/>
      <c r="F87" s="32"/>
      <c r="G87" s="32"/>
      <c r="H87" s="32"/>
      <c r="I87" s="32"/>
      <c r="R87" s="5"/>
      <c r="S87" s="239"/>
    </row>
    <row r="88" spans="1:19" ht="9" customHeight="1">
      <c r="A88" s="31"/>
      <c r="C88" s="32"/>
      <c r="D88" s="32"/>
      <c r="E88" s="32"/>
      <c r="F88" s="32"/>
      <c r="G88" s="32"/>
      <c r="H88" s="32"/>
      <c r="I88" s="32"/>
      <c r="R88" s="5"/>
      <c r="S88" s="239"/>
    </row>
    <row r="89" spans="1:19" ht="9" customHeight="1">
      <c r="A89" s="31"/>
      <c r="C89" s="32"/>
      <c r="D89" s="32"/>
      <c r="E89" s="32"/>
      <c r="F89" s="32"/>
      <c r="G89" s="32"/>
      <c r="H89" s="32"/>
      <c r="I89" s="32"/>
      <c r="R89" s="5"/>
      <c r="S89" s="239"/>
    </row>
    <row r="90" spans="1:19" ht="9" customHeight="1">
      <c r="A90" s="31"/>
      <c r="C90" s="32"/>
      <c r="D90" s="32"/>
      <c r="E90" s="32"/>
      <c r="F90" s="32"/>
      <c r="G90" s="32"/>
      <c r="H90" s="32"/>
      <c r="I90" s="32"/>
      <c r="R90" s="5"/>
      <c r="S90" s="239"/>
    </row>
    <row r="91" spans="1:19" ht="9" customHeight="1">
      <c r="A91" s="31"/>
      <c r="C91" s="32"/>
      <c r="D91" s="32"/>
      <c r="E91" s="32"/>
      <c r="F91" s="32"/>
      <c r="G91" s="32"/>
      <c r="H91" s="32"/>
      <c r="I91" s="32"/>
      <c r="R91" s="5"/>
      <c r="S91" s="239"/>
    </row>
    <row r="92" spans="1:19" ht="9" customHeight="1">
      <c r="A92" s="31"/>
      <c r="C92" s="32"/>
      <c r="D92" s="32"/>
      <c r="E92" s="32"/>
      <c r="F92" s="32"/>
      <c r="G92" s="32"/>
      <c r="H92" s="32"/>
      <c r="I92" s="32"/>
      <c r="R92" s="5"/>
      <c r="S92" s="239"/>
    </row>
    <row r="93" spans="1:19" ht="9" customHeight="1">
      <c r="A93" s="31"/>
      <c r="C93" s="32"/>
      <c r="D93" s="32"/>
      <c r="E93" s="32"/>
      <c r="F93" s="32"/>
      <c r="G93" s="32"/>
      <c r="H93" s="32"/>
      <c r="I93" s="32"/>
      <c r="R93" s="5"/>
      <c r="S93" s="239"/>
    </row>
    <row r="94" spans="1:19" ht="9" customHeight="1">
      <c r="A94" s="33"/>
      <c r="C94" s="32"/>
      <c r="D94" s="32"/>
      <c r="E94" s="32"/>
      <c r="F94" s="32"/>
      <c r="G94" s="32"/>
      <c r="H94" s="32"/>
      <c r="I94" s="32"/>
      <c r="R94" s="5"/>
      <c r="S94" s="239"/>
    </row>
    <row r="95" spans="1:19" ht="9" customHeight="1">
      <c r="A95" s="31"/>
      <c r="C95" s="32"/>
      <c r="D95" s="32"/>
      <c r="E95" s="32"/>
      <c r="F95" s="32"/>
      <c r="G95" s="32"/>
      <c r="H95" s="32"/>
      <c r="I95" s="32"/>
      <c r="R95" s="5"/>
      <c r="S95" s="239"/>
    </row>
    <row r="96" spans="1:19" ht="9" customHeight="1">
      <c r="A96" s="31"/>
      <c r="C96" s="32"/>
      <c r="D96" s="32"/>
      <c r="E96" s="32"/>
      <c r="F96" s="32"/>
      <c r="G96" s="32"/>
      <c r="H96" s="32"/>
      <c r="I96" s="32"/>
      <c r="R96" s="5"/>
      <c r="S96" s="239"/>
    </row>
    <row r="97" spans="1:19" ht="9" customHeight="1">
      <c r="A97" s="31"/>
      <c r="C97" s="32"/>
      <c r="D97" s="32"/>
      <c r="E97" s="32"/>
      <c r="F97" s="32"/>
      <c r="G97" s="32"/>
      <c r="H97" s="32"/>
      <c r="I97" s="32"/>
      <c r="R97" s="5"/>
      <c r="S97" s="239"/>
    </row>
    <row r="98" spans="1:19">
      <c r="A98" s="37"/>
      <c r="C98" s="32"/>
      <c r="D98" s="32"/>
      <c r="E98" s="32"/>
      <c r="F98" s="32"/>
      <c r="G98" s="32"/>
      <c r="H98" s="32"/>
      <c r="I98" s="32"/>
      <c r="R98" s="5"/>
      <c r="S98" s="239"/>
    </row>
    <row r="99" spans="1:19">
      <c r="A99" s="37"/>
      <c r="C99" s="32"/>
      <c r="D99" s="32"/>
      <c r="E99" s="32"/>
      <c r="F99" s="32"/>
      <c r="G99" s="32"/>
      <c r="H99" s="32"/>
      <c r="I99" s="32"/>
      <c r="R99" s="5"/>
      <c r="S99" s="239"/>
    </row>
    <row r="100" spans="1:19">
      <c r="A100" s="37"/>
      <c r="C100" s="32"/>
      <c r="D100" s="32"/>
      <c r="E100" s="32"/>
      <c r="F100" s="32"/>
      <c r="G100" s="32"/>
      <c r="H100" s="32"/>
      <c r="I100" s="32"/>
      <c r="R100" s="5"/>
      <c r="S100" s="239"/>
    </row>
    <row r="101" spans="1:19">
      <c r="A101" s="37"/>
      <c r="C101" s="32"/>
      <c r="D101" s="32"/>
      <c r="E101" s="32"/>
      <c r="F101" s="32"/>
      <c r="G101" s="32"/>
      <c r="H101" s="32"/>
      <c r="I101" s="32"/>
      <c r="R101" s="5"/>
      <c r="S101" s="239"/>
    </row>
    <row r="102" spans="1:19">
      <c r="A102" s="37"/>
      <c r="C102" s="32"/>
      <c r="D102" s="32"/>
      <c r="E102" s="32"/>
      <c r="F102" s="32"/>
      <c r="G102" s="32"/>
      <c r="H102" s="32"/>
      <c r="I102" s="32"/>
      <c r="R102" s="5"/>
      <c r="S102" s="239"/>
    </row>
    <row r="103" spans="1:19">
      <c r="A103" s="37"/>
      <c r="C103" s="32"/>
      <c r="D103" s="32"/>
      <c r="E103" s="32"/>
      <c r="F103" s="32"/>
      <c r="G103" s="32"/>
      <c r="H103" s="32"/>
      <c r="I103" s="32"/>
      <c r="R103" s="5"/>
      <c r="S103" s="239"/>
    </row>
    <row r="104" spans="1:19">
      <c r="A104" s="37"/>
      <c r="C104" s="32"/>
      <c r="D104" s="32"/>
      <c r="E104" s="32"/>
      <c r="F104" s="32"/>
      <c r="G104" s="32"/>
      <c r="H104" s="32"/>
      <c r="I104" s="32"/>
      <c r="R104" s="5"/>
      <c r="S104" s="239"/>
    </row>
    <row r="105" spans="1:19" ht="15.75">
      <c r="A105" s="38"/>
      <c r="C105" s="32"/>
      <c r="D105" s="32"/>
      <c r="E105" s="32"/>
      <c r="F105" s="32"/>
      <c r="G105" s="32"/>
      <c r="H105" s="32"/>
      <c r="I105" s="32"/>
      <c r="R105" s="5"/>
      <c r="S105" s="239"/>
    </row>
    <row r="106" spans="1:19" ht="15.75">
      <c r="A106" s="38"/>
      <c r="C106" s="32"/>
      <c r="D106" s="32"/>
      <c r="E106" s="32"/>
      <c r="F106" s="32"/>
      <c r="G106" s="32"/>
      <c r="H106" s="32"/>
      <c r="I106" s="32"/>
      <c r="R106" s="5"/>
      <c r="S106" s="239"/>
    </row>
    <row r="107" spans="1:19" ht="15.75">
      <c r="A107" s="38"/>
      <c r="C107" s="32"/>
      <c r="D107" s="32"/>
      <c r="E107" s="32"/>
      <c r="F107" s="32"/>
      <c r="G107" s="32"/>
      <c r="H107" s="32"/>
      <c r="I107" s="32"/>
      <c r="R107" s="5"/>
      <c r="S107" s="239"/>
    </row>
    <row r="108" spans="1:19" ht="15.75">
      <c r="A108" s="38"/>
      <c r="C108" s="32"/>
      <c r="D108" s="32"/>
      <c r="E108" s="32"/>
      <c r="F108" s="32"/>
      <c r="G108" s="32"/>
      <c r="H108" s="32"/>
      <c r="I108" s="32"/>
      <c r="R108" s="5"/>
      <c r="S108" s="239"/>
    </row>
    <row r="109" spans="1:19" ht="15.75">
      <c r="A109" s="38"/>
      <c r="C109" s="32"/>
      <c r="D109" s="32"/>
      <c r="E109" s="32"/>
      <c r="F109" s="32"/>
      <c r="G109" s="32"/>
      <c r="H109" s="32"/>
      <c r="I109" s="32"/>
      <c r="R109" s="5"/>
      <c r="S109" s="239"/>
    </row>
    <row r="110" spans="1:19" ht="15.75">
      <c r="A110" s="38"/>
      <c r="C110" s="32"/>
      <c r="D110" s="32"/>
      <c r="E110" s="32"/>
      <c r="F110" s="32"/>
      <c r="G110" s="32"/>
      <c r="H110" s="32"/>
      <c r="I110" s="32"/>
      <c r="R110" s="5"/>
      <c r="S110" s="239"/>
    </row>
    <row r="111" spans="1:19" ht="15.75">
      <c r="A111" s="38"/>
      <c r="C111" s="32"/>
      <c r="D111" s="32"/>
      <c r="E111" s="32"/>
      <c r="F111" s="32"/>
      <c r="G111" s="32"/>
      <c r="H111" s="32"/>
      <c r="I111" s="32"/>
      <c r="R111" s="5"/>
      <c r="S111" s="239"/>
    </row>
    <row r="112" spans="1:19" ht="15.75">
      <c r="A112" s="38"/>
      <c r="C112" s="32"/>
      <c r="D112" s="32"/>
      <c r="E112" s="32"/>
      <c r="F112" s="32"/>
      <c r="G112" s="32"/>
      <c r="H112" s="32"/>
      <c r="I112" s="32"/>
      <c r="R112" s="5"/>
      <c r="S112" s="239"/>
    </row>
    <row r="113" spans="1:19" ht="15.75">
      <c r="A113" s="38"/>
      <c r="C113" s="32"/>
      <c r="D113" s="32"/>
      <c r="E113" s="32"/>
      <c r="F113" s="32"/>
      <c r="G113" s="32"/>
      <c r="H113" s="32"/>
      <c r="I113" s="32"/>
      <c r="R113" s="5"/>
      <c r="S113" s="239"/>
    </row>
    <row r="114" spans="1:19" ht="15.75">
      <c r="A114" s="38"/>
      <c r="C114" s="32"/>
      <c r="D114" s="32"/>
      <c r="E114" s="32"/>
      <c r="F114" s="32"/>
      <c r="G114" s="32"/>
      <c r="H114" s="32"/>
      <c r="I114" s="32"/>
      <c r="R114" s="5"/>
      <c r="S114" s="239"/>
    </row>
    <row r="115" spans="1:19" ht="15.75">
      <c r="A115" s="38"/>
      <c r="C115" s="32"/>
      <c r="D115" s="32"/>
      <c r="E115" s="32"/>
      <c r="F115" s="32"/>
      <c r="G115" s="32"/>
      <c r="H115" s="32"/>
      <c r="I115" s="32"/>
      <c r="R115" s="5"/>
      <c r="S115" s="239"/>
    </row>
    <row r="116" spans="1:19" ht="15.75">
      <c r="A116" s="38"/>
      <c r="C116" s="32"/>
      <c r="D116" s="32"/>
      <c r="E116" s="32"/>
      <c r="F116" s="32"/>
      <c r="G116" s="32"/>
      <c r="H116" s="32"/>
      <c r="I116" s="32"/>
      <c r="R116" s="5"/>
      <c r="S116" s="239"/>
    </row>
    <row r="117" spans="1:19" ht="15.75">
      <c r="A117" s="38"/>
      <c r="C117" s="32"/>
      <c r="D117" s="32"/>
      <c r="E117" s="32"/>
      <c r="F117" s="32"/>
      <c r="G117" s="32"/>
      <c r="H117" s="32"/>
      <c r="I117" s="32"/>
      <c r="R117" s="5"/>
      <c r="S117" s="239"/>
    </row>
    <row r="118" spans="1:19" ht="15.75">
      <c r="A118" s="38"/>
      <c r="C118" s="32"/>
      <c r="D118" s="32"/>
      <c r="E118" s="32"/>
      <c r="F118" s="32"/>
      <c r="G118" s="32"/>
      <c r="H118" s="32"/>
      <c r="I118" s="32"/>
      <c r="R118" s="5"/>
      <c r="S118" s="239"/>
    </row>
    <row r="119" spans="1:19" ht="15.75">
      <c r="A119" s="38"/>
      <c r="C119" s="32"/>
      <c r="D119" s="32"/>
      <c r="E119" s="32"/>
      <c r="F119" s="32"/>
      <c r="G119" s="32"/>
      <c r="H119" s="32"/>
      <c r="I119" s="32"/>
      <c r="R119" s="5"/>
      <c r="S119" s="239"/>
    </row>
    <row r="120" spans="1:19" ht="15.75">
      <c r="A120" s="38"/>
      <c r="C120" s="32"/>
      <c r="D120" s="32"/>
      <c r="E120" s="32"/>
      <c r="F120" s="32"/>
      <c r="G120" s="32"/>
      <c r="H120" s="32"/>
      <c r="I120" s="32"/>
      <c r="R120" s="5"/>
      <c r="S120" s="239"/>
    </row>
    <row r="121" spans="1:19" ht="15.75">
      <c r="A121" s="38"/>
      <c r="C121" s="32"/>
      <c r="D121" s="32"/>
      <c r="E121" s="32"/>
      <c r="F121" s="32"/>
      <c r="G121" s="32"/>
      <c r="H121" s="32"/>
      <c r="I121" s="32"/>
      <c r="R121" s="5"/>
      <c r="S121" s="239"/>
    </row>
    <row r="122" spans="1:19" ht="15.75">
      <c r="A122" s="38"/>
      <c r="C122" s="32"/>
      <c r="D122" s="32"/>
      <c r="E122" s="32"/>
      <c r="F122" s="32"/>
      <c r="G122" s="32"/>
      <c r="H122" s="32"/>
      <c r="I122" s="32"/>
      <c r="R122" s="5"/>
      <c r="S122" s="239"/>
    </row>
    <row r="123" spans="1:19" ht="15.75">
      <c r="A123" s="38"/>
      <c r="C123" s="32"/>
      <c r="D123" s="32"/>
      <c r="E123" s="32"/>
      <c r="F123" s="32"/>
      <c r="G123" s="32"/>
      <c r="H123" s="32"/>
      <c r="I123" s="32"/>
      <c r="R123" s="5"/>
      <c r="S123" s="239"/>
    </row>
    <row r="124" spans="1:19" ht="15.75">
      <c r="A124" s="38"/>
      <c r="C124" s="32"/>
      <c r="D124" s="32"/>
      <c r="E124" s="32"/>
      <c r="F124" s="32"/>
      <c r="G124" s="32"/>
      <c r="H124" s="32"/>
      <c r="I124" s="32"/>
      <c r="R124" s="5"/>
      <c r="S124" s="239"/>
    </row>
    <row r="125" spans="1:19" ht="15.75">
      <c r="A125" s="38"/>
      <c r="C125" s="32"/>
      <c r="D125" s="32"/>
      <c r="E125" s="32"/>
      <c r="F125" s="32"/>
      <c r="G125" s="32"/>
      <c r="H125" s="32"/>
      <c r="I125" s="32"/>
      <c r="R125" s="5"/>
      <c r="S125" s="239"/>
    </row>
    <row r="126" spans="1:19" ht="15.75">
      <c r="A126" s="38"/>
      <c r="C126" s="32"/>
      <c r="D126" s="32"/>
      <c r="E126" s="32"/>
      <c r="F126" s="32"/>
      <c r="G126" s="32"/>
      <c r="H126" s="32"/>
      <c r="I126" s="32"/>
      <c r="R126" s="5"/>
      <c r="S126" s="239"/>
    </row>
    <row r="127" spans="1:19" ht="15.75">
      <c r="A127" s="38"/>
      <c r="C127" s="32"/>
      <c r="D127" s="32"/>
      <c r="E127" s="32"/>
      <c r="F127" s="32"/>
      <c r="G127" s="32"/>
      <c r="H127" s="32"/>
      <c r="I127" s="32"/>
      <c r="R127" s="5"/>
      <c r="S127" s="239"/>
    </row>
    <row r="128" spans="1:19" ht="15.75">
      <c r="A128" s="38"/>
      <c r="C128" s="32"/>
      <c r="D128" s="32"/>
      <c r="E128" s="32"/>
      <c r="F128" s="32"/>
      <c r="G128" s="32"/>
      <c r="H128" s="32"/>
      <c r="I128" s="32"/>
      <c r="R128" s="5"/>
      <c r="S128" s="239"/>
    </row>
    <row r="129" spans="1:19" ht="15.75">
      <c r="A129" s="38"/>
      <c r="C129" s="32"/>
      <c r="D129" s="32"/>
      <c r="E129" s="32"/>
      <c r="F129" s="32"/>
      <c r="G129" s="32"/>
      <c r="H129" s="32"/>
      <c r="I129" s="32"/>
      <c r="R129" s="5"/>
      <c r="S129" s="239"/>
    </row>
    <row r="130" spans="1:19" ht="15.75">
      <c r="A130" s="38"/>
      <c r="C130" s="32"/>
      <c r="D130" s="32"/>
      <c r="E130" s="32"/>
      <c r="F130" s="32"/>
      <c r="G130" s="32"/>
      <c r="H130" s="32"/>
      <c r="I130" s="32"/>
      <c r="R130" s="5"/>
      <c r="S130" s="239"/>
    </row>
    <row r="131" spans="1:19" ht="15.75">
      <c r="A131" s="38"/>
      <c r="C131" s="32"/>
      <c r="D131" s="32"/>
      <c r="E131" s="32"/>
      <c r="F131" s="32"/>
      <c r="G131" s="32"/>
      <c r="H131" s="32"/>
      <c r="I131" s="32"/>
      <c r="R131" s="5"/>
      <c r="S131" s="239"/>
    </row>
    <row r="132" spans="1:19" ht="15.75">
      <c r="A132" s="38"/>
      <c r="C132" s="32"/>
      <c r="D132" s="32"/>
      <c r="E132" s="32"/>
      <c r="F132" s="32"/>
      <c r="G132" s="32"/>
      <c r="H132" s="32"/>
      <c r="I132" s="32"/>
      <c r="R132" s="5"/>
      <c r="S132" s="239"/>
    </row>
    <row r="133" spans="1:19" ht="15.75">
      <c r="A133" s="38"/>
      <c r="C133" s="32"/>
      <c r="D133" s="32"/>
      <c r="E133" s="32"/>
      <c r="F133" s="32"/>
      <c r="G133" s="32"/>
      <c r="H133" s="32"/>
      <c r="I133" s="32"/>
      <c r="R133" s="5"/>
      <c r="S133" s="239"/>
    </row>
    <row r="134" spans="1:19" ht="15.75">
      <c r="A134" s="38"/>
      <c r="C134" s="32"/>
      <c r="D134" s="32"/>
      <c r="E134" s="32"/>
      <c r="F134" s="32"/>
      <c r="G134" s="32"/>
      <c r="H134" s="32"/>
      <c r="I134" s="32"/>
      <c r="R134" s="5"/>
      <c r="S134" s="239"/>
    </row>
    <row r="135" spans="1:19" ht="15.75">
      <c r="A135" s="38"/>
      <c r="C135" s="32"/>
      <c r="D135" s="32"/>
      <c r="E135" s="32"/>
      <c r="F135" s="32"/>
      <c r="G135" s="32"/>
      <c r="H135" s="32"/>
      <c r="I135" s="32"/>
      <c r="R135" s="5"/>
      <c r="S135" s="239"/>
    </row>
    <row r="136" spans="1:19" ht="15.75">
      <c r="A136" s="38"/>
      <c r="C136" s="32"/>
      <c r="D136" s="32"/>
      <c r="E136" s="32"/>
      <c r="F136" s="32"/>
      <c r="G136" s="32"/>
      <c r="H136" s="32"/>
      <c r="I136" s="32"/>
      <c r="R136" s="5"/>
      <c r="S136" s="239"/>
    </row>
    <row r="137" spans="1:19" ht="15.75">
      <c r="A137" s="38"/>
      <c r="C137" s="32"/>
      <c r="D137" s="32"/>
      <c r="E137" s="32"/>
      <c r="F137" s="32"/>
      <c r="G137" s="32"/>
      <c r="H137" s="32"/>
      <c r="I137" s="32"/>
      <c r="R137" s="5"/>
      <c r="S137" s="239"/>
    </row>
    <row r="138" spans="1:19" ht="15.75">
      <c r="A138" s="38"/>
      <c r="C138" s="32"/>
      <c r="D138" s="32"/>
      <c r="E138" s="32"/>
      <c r="F138" s="32"/>
      <c r="G138" s="32"/>
      <c r="H138" s="32"/>
      <c r="I138" s="32"/>
      <c r="R138" s="5"/>
      <c r="S138" s="239"/>
    </row>
    <row r="139" spans="1:19" ht="15.75">
      <c r="A139" s="38"/>
      <c r="C139" s="32"/>
      <c r="D139" s="32"/>
      <c r="E139" s="32"/>
      <c r="F139" s="32"/>
      <c r="G139" s="32"/>
      <c r="H139" s="32"/>
      <c r="I139" s="32"/>
      <c r="R139" s="5"/>
      <c r="S139" s="239"/>
    </row>
    <row r="140" spans="1:19" ht="15.75">
      <c r="A140" s="38"/>
      <c r="C140" s="32"/>
      <c r="D140" s="32"/>
      <c r="E140" s="32"/>
      <c r="F140" s="32"/>
      <c r="G140" s="32"/>
      <c r="H140" s="32"/>
      <c r="I140" s="32"/>
      <c r="R140" s="5"/>
      <c r="S140" s="239"/>
    </row>
    <row r="141" spans="1:19" ht="15.75">
      <c r="A141" s="38"/>
      <c r="C141" s="32"/>
      <c r="D141" s="32"/>
      <c r="E141" s="32"/>
      <c r="F141" s="32"/>
      <c r="G141" s="32"/>
      <c r="H141" s="32"/>
      <c r="I141" s="32"/>
      <c r="R141" s="5"/>
      <c r="S141" s="239"/>
    </row>
    <row r="142" spans="1:19" ht="15.75">
      <c r="A142" s="38"/>
      <c r="C142" s="32"/>
      <c r="D142" s="32"/>
      <c r="E142" s="32"/>
      <c r="F142" s="32"/>
      <c r="G142" s="32"/>
      <c r="H142" s="32"/>
      <c r="I142" s="32"/>
      <c r="R142" s="5"/>
      <c r="S142" s="239"/>
    </row>
    <row r="143" spans="1:19" ht="15.75">
      <c r="A143" s="38"/>
      <c r="C143" s="32"/>
      <c r="D143" s="32"/>
      <c r="E143" s="32"/>
      <c r="F143" s="32"/>
      <c r="G143" s="32"/>
      <c r="H143" s="32"/>
      <c r="I143" s="32"/>
      <c r="R143" s="5"/>
      <c r="S143" s="239"/>
    </row>
    <row r="144" spans="1:19" ht="15.75">
      <c r="A144" s="38"/>
      <c r="C144" s="32"/>
      <c r="D144" s="32"/>
      <c r="E144" s="32"/>
      <c r="F144" s="32"/>
      <c r="G144" s="32"/>
      <c r="H144" s="32"/>
      <c r="I144" s="32"/>
      <c r="R144" s="5"/>
      <c r="S144" s="239"/>
    </row>
    <row r="145" spans="1:19" ht="15.75">
      <c r="A145" s="38"/>
      <c r="C145" s="32"/>
      <c r="D145" s="32"/>
      <c r="E145" s="32"/>
      <c r="F145" s="32"/>
      <c r="G145" s="32"/>
      <c r="H145" s="32"/>
      <c r="I145" s="32"/>
      <c r="R145" s="5"/>
      <c r="S145" s="239"/>
    </row>
    <row r="146" spans="1:19" ht="15.75">
      <c r="A146" s="38"/>
      <c r="C146" s="32"/>
      <c r="D146" s="32"/>
      <c r="E146" s="32"/>
      <c r="F146" s="32"/>
      <c r="G146" s="32"/>
      <c r="H146" s="32"/>
      <c r="I146" s="32"/>
      <c r="R146" s="5"/>
      <c r="S146" s="239"/>
    </row>
    <row r="147" spans="1:19" ht="15.75">
      <c r="A147" s="38"/>
      <c r="C147" s="32"/>
      <c r="D147" s="32"/>
      <c r="E147" s="32"/>
      <c r="F147" s="32"/>
      <c r="G147" s="32"/>
      <c r="H147" s="32"/>
      <c r="I147" s="32"/>
      <c r="R147" s="5"/>
      <c r="S147" s="239"/>
    </row>
    <row r="148" spans="1:19" ht="15.75">
      <c r="A148" s="38"/>
      <c r="C148" s="32"/>
      <c r="D148" s="32"/>
      <c r="E148" s="32"/>
      <c r="F148" s="32"/>
      <c r="G148" s="32"/>
      <c r="H148" s="32"/>
      <c r="I148" s="32"/>
      <c r="R148" s="5"/>
      <c r="S148" s="239"/>
    </row>
    <row r="149" spans="1:19" ht="15.75">
      <c r="A149" s="38"/>
      <c r="C149" s="32"/>
      <c r="D149" s="32"/>
      <c r="E149" s="32"/>
      <c r="F149" s="32"/>
      <c r="G149" s="32"/>
      <c r="H149" s="32"/>
      <c r="I149" s="32"/>
      <c r="R149" s="5"/>
      <c r="S149" s="239"/>
    </row>
    <row r="150" spans="1:19" ht="15.75">
      <c r="A150" s="38"/>
      <c r="C150" s="32"/>
      <c r="D150" s="32"/>
      <c r="E150" s="32"/>
      <c r="F150" s="32"/>
      <c r="G150" s="32"/>
      <c r="H150" s="32"/>
      <c r="I150" s="32"/>
      <c r="R150" s="5"/>
      <c r="S150" s="239"/>
    </row>
    <row r="151" spans="1:19" ht="15.75">
      <c r="A151" s="38"/>
      <c r="C151" s="32"/>
      <c r="D151" s="32"/>
      <c r="E151" s="32"/>
      <c r="F151" s="32"/>
      <c r="G151" s="32"/>
      <c r="H151" s="32"/>
      <c r="I151" s="32"/>
      <c r="R151" s="5"/>
      <c r="S151" s="239"/>
    </row>
    <row r="152" spans="1:19" ht="15.75">
      <c r="A152" s="38"/>
      <c r="C152" s="32"/>
      <c r="D152" s="32"/>
      <c r="E152" s="32"/>
      <c r="F152" s="32"/>
      <c r="G152" s="32"/>
      <c r="H152" s="32"/>
      <c r="I152" s="32"/>
      <c r="R152" s="5"/>
      <c r="S152" s="239"/>
    </row>
    <row r="153" spans="1:19" ht="15.75">
      <c r="A153" s="38"/>
      <c r="C153" s="32"/>
      <c r="D153" s="32"/>
      <c r="E153" s="32"/>
      <c r="F153" s="32"/>
      <c r="G153" s="32"/>
      <c r="H153" s="32"/>
      <c r="I153" s="32"/>
      <c r="R153" s="5"/>
      <c r="S153" s="239"/>
    </row>
    <row r="154" spans="1:19" ht="15.75">
      <c r="A154" s="38"/>
      <c r="C154" s="32"/>
      <c r="D154" s="32"/>
      <c r="E154" s="32"/>
      <c r="F154" s="32"/>
      <c r="G154" s="32"/>
      <c r="H154" s="32"/>
      <c r="I154" s="32"/>
      <c r="R154" s="5"/>
      <c r="S154" s="239"/>
    </row>
    <row r="155" spans="1:19" ht="15.75">
      <c r="A155" s="38"/>
      <c r="C155" s="32"/>
      <c r="D155" s="32"/>
      <c r="E155" s="32"/>
      <c r="F155" s="32"/>
      <c r="G155" s="32"/>
      <c r="H155" s="32"/>
      <c r="I155" s="32"/>
      <c r="R155" s="5"/>
      <c r="S155" s="239"/>
    </row>
    <row r="156" spans="1:19" ht="15.75">
      <c r="A156" s="38"/>
      <c r="C156" s="32"/>
      <c r="D156" s="32"/>
      <c r="E156" s="32"/>
      <c r="F156" s="32"/>
      <c r="G156" s="32"/>
      <c r="H156" s="32"/>
      <c r="I156" s="32"/>
      <c r="R156" s="5"/>
      <c r="S156" s="239"/>
    </row>
    <row r="157" spans="1:19" ht="15.75">
      <c r="A157" s="38"/>
      <c r="C157" s="32"/>
      <c r="D157" s="32"/>
      <c r="E157" s="32"/>
      <c r="F157" s="32"/>
      <c r="G157" s="32"/>
      <c r="H157" s="32"/>
      <c r="I157" s="32"/>
      <c r="R157" s="5"/>
      <c r="S157" s="239"/>
    </row>
    <row r="158" spans="1:19" ht="15.75">
      <c r="A158" s="38"/>
      <c r="C158" s="32"/>
      <c r="D158" s="32"/>
      <c r="E158" s="32"/>
      <c r="F158" s="32"/>
      <c r="G158" s="32"/>
      <c r="H158" s="32"/>
      <c r="I158" s="32"/>
      <c r="R158" s="5"/>
      <c r="S158" s="239"/>
    </row>
    <row r="159" spans="1:19" ht="15.75">
      <c r="A159" s="38"/>
      <c r="C159" s="32"/>
      <c r="D159" s="32"/>
      <c r="E159" s="32"/>
      <c r="F159" s="32"/>
      <c r="G159" s="32"/>
      <c r="H159" s="32"/>
      <c r="I159" s="32"/>
      <c r="R159" s="5"/>
      <c r="S159" s="239"/>
    </row>
    <row r="160" spans="1:19" ht="15.75">
      <c r="A160" s="38"/>
      <c r="C160" s="32"/>
      <c r="D160" s="32"/>
      <c r="E160" s="32"/>
      <c r="F160" s="32"/>
      <c r="G160" s="32"/>
      <c r="H160" s="32"/>
      <c r="I160" s="32"/>
      <c r="R160" s="5"/>
      <c r="S160" s="239"/>
    </row>
    <row r="161" spans="1:19" ht="15.75">
      <c r="A161" s="38"/>
      <c r="C161" s="32"/>
      <c r="D161" s="32"/>
      <c r="E161" s="32"/>
      <c r="F161" s="32"/>
      <c r="G161" s="32"/>
      <c r="H161" s="32"/>
      <c r="I161" s="32"/>
      <c r="R161" s="5"/>
      <c r="S161" s="239"/>
    </row>
    <row r="162" spans="1:19" ht="15.75">
      <c r="A162" s="38"/>
      <c r="C162" s="32"/>
      <c r="D162" s="32"/>
      <c r="E162" s="32"/>
      <c r="F162" s="32"/>
      <c r="G162" s="32"/>
      <c r="H162" s="32"/>
      <c r="I162" s="32"/>
      <c r="R162" s="5"/>
      <c r="S162" s="239"/>
    </row>
    <row r="163" spans="1:19" ht="15.75">
      <c r="A163" s="38"/>
      <c r="C163" s="32"/>
      <c r="D163" s="32"/>
      <c r="E163" s="32"/>
      <c r="F163" s="32"/>
      <c r="G163" s="32"/>
      <c r="H163" s="32"/>
      <c r="I163" s="32"/>
      <c r="R163" s="5"/>
      <c r="S163" s="239"/>
    </row>
    <row r="164" spans="1:19" ht="15.75">
      <c r="A164" s="38"/>
      <c r="C164" s="32"/>
      <c r="D164" s="32"/>
      <c r="E164" s="32"/>
      <c r="F164" s="32"/>
      <c r="G164" s="32"/>
      <c r="H164" s="32"/>
      <c r="I164" s="32"/>
      <c r="R164" s="5"/>
      <c r="S164" s="239"/>
    </row>
    <row r="165" spans="1:19" ht="15.75">
      <c r="A165" s="38"/>
      <c r="C165" s="32"/>
      <c r="D165" s="32"/>
      <c r="E165" s="32"/>
      <c r="F165" s="32"/>
      <c r="G165" s="32"/>
      <c r="H165" s="32"/>
      <c r="I165" s="32"/>
      <c r="R165" s="5"/>
      <c r="S165" s="239"/>
    </row>
    <row r="166" spans="1:19" ht="15.75">
      <c r="A166" s="38"/>
      <c r="C166" s="32"/>
      <c r="D166" s="32"/>
      <c r="E166" s="32"/>
      <c r="F166" s="32"/>
      <c r="G166" s="32"/>
      <c r="H166" s="32"/>
      <c r="I166" s="32"/>
      <c r="R166" s="5"/>
      <c r="S166" s="239"/>
    </row>
    <row r="167" spans="1:19" ht="15.75">
      <c r="A167" s="38"/>
      <c r="C167" s="32"/>
      <c r="D167" s="32"/>
      <c r="E167" s="32"/>
      <c r="F167" s="32"/>
      <c r="G167" s="32"/>
      <c r="H167" s="32"/>
      <c r="I167" s="32"/>
      <c r="R167" s="5"/>
      <c r="S167" s="239"/>
    </row>
    <row r="168" spans="1:19" ht="15.75">
      <c r="A168" s="38"/>
      <c r="C168" s="32"/>
      <c r="D168" s="32"/>
      <c r="E168" s="32"/>
      <c r="F168" s="32"/>
      <c r="G168" s="32"/>
      <c r="H168" s="32"/>
      <c r="I168" s="32"/>
      <c r="R168" s="5"/>
      <c r="S168" s="239"/>
    </row>
    <row r="169" spans="1:19" ht="15.75">
      <c r="A169" s="38"/>
      <c r="C169" s="32"/>
      <c r="D169" s="32"/>
      <c r="E169" s="32"/>
      <c r="F169" s="32"/>
      <c r="G169" s="32"/>
      <c r="H169" s="32"/>
      <c r="I169" s="32"/>
      <c r="R169" s="5"/>
      <c r="S169" s="239"/>
    </row>
    <row r="170" spans="1:19" ht="15.75">
      <c r="A170" s="38"/>
      <c r="C170" s="32"/>
      <c r="D170" s="32"/>
      <c r="E170" s="32"/>
      <c r="F170" s="32"/>
      <c r="G170" s="32"/>
      <c r="H170" s="32"/>
      <c r="I170" s="32"/>
      <c r="R170" s="5"/>
      <c r="S170" s="239"/>
    </row>
    <row r="171" spans="1:19" ht="15.75">
      <c r="A171" s="38"/>
      <c r="C171" s="32"/>
      <c r="D171" s="32"/>
      <c r="E171" s="32"/>
      <c r="F171" s="32"/>
      <c r="G171" s="32"/>
      <c r="H171" s="32"/>
      <c r="I171" s="32"/>
      <c r="R171" s="5"/>
      <c r="S171" s="239"/>
    </row>
    <row r="172" spans="1:19" ht="15.75">
      <c r="A172" s="38"/>
      <c r="C172" s="32"/>
      <c r="D172" s="32"/>
      <c r="E172" s="32"/>
      <c r="F172" s="32"/>
      <c r="G172" s="32"/>
      <c r="H172" s="32"/>
      <c r="I172" s="32"/>
      <c r="R172" s="5"/>
      <c r="S172" s="239"/>
    </row>
    <row r="173" spans="1:19" ht="15.75">
      <c r="A173" s="38"/>
      <c r="C173" s="32"/>
      <c r="D173" s="32"/>
      <c r="E173" s="32"/>
      <c r="F173" s="32"/>
      <c r="G173" s="32"/>
      <c r="H173" s="32"/>
      <c r="I173" s="32"/>
      <c r="R173" s="5"/>
      <c r="S173" s="239"/>
    </row>
    <row r="174" spans="1:19" ht="15.75">
      <c r="A174" s="38"/>
      <c r="C174" s="32"/>
      <c r="D174" s="32"/>
      <c r="E174" s="32"/>
      <c r="F174" s="32"/>
      <c r="G174" s="32"/>
      <c r="H174" s="32"/>
      <c r="I174" s="32"/>
      <c r="R174" s="5"/>
      <c r="S174" s="239"/>
    </row>
    <row r="175" spans="1:19" ht="15.75">
      <c r="A175" s="38"/>
      <c r="C175" s="32"/>
      <c r="D175" s="32"/>
      <c r="E175" s="32"/>
      <c r="F175" s="32"/>
      <c r="G175" s="32"/>
      <c r="H175" s="32"/>
      <c r="I175" s="32"/>
      <c r="R175" s="5"/>
      <c r="S175" s="239"/>
    </row>
    <row r="176" spans="1:19" ht="15.75">
      <c r="A176" s="38"/>
      <c r="C176" s="32"/>
      <c r="D176" s="32"/>
      <c r="E176" s="32"/>
      <c r="F176" s="32"/>
      <c r="G176" s="32"/>
      <c r="H176" s="32"/>
      <c r="I176" s="32"/>
      <c r="R176" s="5"/>
      <c r="S176" s="239"/>
    </row>
    <row r="177" spans="1:19" ht="15.75">
      <c r="A177" s="38"/>
      <c r="C177" s="32"/>
      <c r="D177" s="32"/>
      <c r="E177" s="32"/>
      <c r="F177" s="32"/>
      <c r="G177" s="32"/>
      <c r="H177" s="32"/>
      <c r="I177" s="32"/>
      <c r="R177" s="5"/>
      <c r="S177" s="239"/>
    </row>
    <row r="178" spans="1:19" ht="15.75">
      <c r="A178" s="38"/>
      <c r="C178" s="32"/>
      <c r="D178" s="32"/>
      <c r="E178" s="32"/>
      <c r="F178" s="32"/>
      <c r="G178" s="32"/>
      <c r="H178" s="32"/>
      <c r="I178" s="32"/>
      <c r="R178" s="5"/>
      <c r="S178" s="239"/>
    </row>
    <row r="179" spans="1:19" ht="15.75">
      <c r="A179" s="38"/>
      <c r="C179" s="32"/>
      <c r="D179" s="32"/>
      <c r="E179" s="32"/>
      <c r="F179" s="32"/>
      <c r="G179" s="32"/>
      <c r="H179" s="32"/>
      <c r="I179" s="32"/>
      <c r="R179" s="5"/>
      <c r="S179" s="239"/>
    </row>
    <row r="180" spans="1:19" ht="15.75">
      <c r="A180" s="38"/>
      <c r="C180" s="32"/>
      <c r="D180" s="32"/>
      <c r="E180" s="32"/>
      <c r="F180" s="32"/>
      <c r="G180" s="32"/>
      <c r="H180" s="32"/>
      <c r="I180" s="32"/>
      <c r="R180" s="5"/>
      <c r="S180" s="239"/>
    </row>
    <row r="181" spans="1:19" ht="15.75">
      <c r="A181" s="38"/>
      <c r="C181" s="32"/>
      <c r="D181" s="32"/>
      <c r="E181" s="32"/>
      <c r="F181" s="32"/>
      <c r="G181" s="32"/>
      <c r="H181" s="32"/>
      <c r="I181" s="32"/>
      <c r="R181" s="5"/>
      <c r="S181" s="239"/>
    </row>
    <row r="182" spans="1:19" ht="15.75">
      <c r="A182" s="38"/>
      <c r="C182" s="32"/>
      <c r="D182" s="32"/>
      <c r="E182" s="32"/>
      <c r="F182" s="32"/>
      <c r="G182" s="32"/>
      <c r="H182" s="32"/>
      <c r="I182" s="32"/>
      <c r="R182" s="5"/>
      <c r="S182" s="239"/>
    </row>
    <row r="183" spans="1:19" ht="15.75">
      <c r="A183" s="38"/>
      <c r="C183" s="32"/>
      <c r="D183" s="32"/>
      <c r="E183" s="32"/>
      <c r="F183" s="32"/>
      <c r="G183" s="32"/>
      <c r="H183" s="32"/>
      <c r="I183" s="32"/>
      <c r="R183" s="5"/>
      <c r="S183" s="239"/>
    </row>
    <row r="184" spans="1:19" ht="15.75">
      <c r="A184" s="38"/>
      <c r="C184" s="32"/>
      <c r="D184" s="32"/>
      <c r="E184" s="32"/>
      <c r="F184" s="32"/>
      <c r="G184" s="32"/>
      <c r="H184" s="32"/>
      <c r="I184" s="32"/>
      <c r="R184" s="5"/>
      <c r="S184" s="239"/>
    </row>
    <row r="185" spans="1:19" ht="15.75">
      <c r="A185" s="38"/>
      <c r="C185" s="32"/>
      <c r="D185" s="32"/>
      <c r="E185" s="32"/>
      <c r="F185" s="32"/>
      <c r="G185" s="32"/>
      <c r="H185" s="32"/>
      <c r="I185" s="32"/>
      <c r="R185" s="5"/>
      <c r="S185" s="239"/>
    </row>
    <row r="186" spans="1:19" ht="15.75">
      <c r="A186" s="38"/>
      <c r="C186" s="32"/>
      <c r="D186" s="32"/>
      <c r="E186" s="32"/>
      <c r="F186" s="32"/>
      <c r="G186" s="32"/>
      <c r="H186" s="32"/>
      <c r="I186" s="32"/>
      <c r="R186" s="5"/>
      <c r="S186" s="239"/>
    </row>
    <row r="187" spans="1:19" ht="15.75">
      <c r="A187" s="38"/>
      <c r="C187" s="32"/>
      <c r="D187" s="32"/>
      <c r="E187" s="32"/>
      <c r="F187" s="32"/>
      <c r="G187" s="32"/>
      <c r="H187" s="32"/>
      <c r="I187" s="32"/>
      <c r="R187" s="5"/>
      <c r="S187" s="239"/>
    </row>
    <row r="188" spans="1:19" ht="15.75">
      <c r="A188" s="38"/>
      <c r="C188" s="32"/>
      <c r="D188" s="32"/>
      <c r="E188" s="32"/>
      <c r="F188" s="32"/>
      <c r="G188" s="32"/>
      <c r="H188" s="32"/>
      <c r="I188" s="32"/>
      <c r="R188" s="5"/>
      <c r="S188" s="239"/>
    </row>
    <row r="189" spans="1:19" ht="15.75">
      <c r="A189" s="38"/>
      <c r="C189" s="32"/>
      <c r="D189" s="32"/>
      <c r="E189" s="32"/>
      <c r="F189" s="32"/>
      <c r="G189" s="32"/>
      <c r="H189" s="32"/>
      <c r="I189" s="32"/>
      <c r="R189" s="5"/>
      <c r="S189" s="239"/>
    </row>
    <row r="190" spans="1:19" ht="15.75">
      <c r="A190" s="38"/>
      <c r="C190" s="32"/>
      <c r="D190" s="32"/>
      <c r="E190" s="32"/>
      <c r="F190" s="32"/>
      <c r="G190" s="32"/>
      <c r="H190" s="32"/>
      <c r="I190" s="32"/>
      <c r="R190" s="5"/>
      <c r="S190" s="239"/>
    </row>
    <row r="191" spans="1:19" ht="15.75">
      <c r="A191" s="38"/>
      <c r="C191" s="32"/>
      <c r="D191" s="32"/>
      <c r="E191" s="32"/>
      <c r="F191" s="32"/>
      <c r="G191" s="32"/>
      <c r="H191" s="32"/>
      <c r="I191" s="32"/>
      <c r="R191" s="5"/>
      <c r="S191" s="239"/>
    </row>
    <row r="192" spans="1:19" ht="15.75">
      <c r="A192" s="38"/>
      <c r="C192" s="32"/>
      <c r="D192" s="32"/>
      <c r="E192" s="32"/>
      <c r="F192" s="32"/>
      <c r="G192" s="32"/>
      <c r="H192" s="32"/>
      <c r="I192" s="32"/>
      <c r="R192" s="5"/>
      <c r="S192" s="239"/>
    </row>
    <row r="193" spans="1:19" ht="15.75">
      <c r="A193" s="38"/>
      <c r="C193" s="32"/>
      <c r="D193" s="32"/>
      <c r="E193" s="32"/>
      <c r="F193" s="32"/>
      <c r="G193" s="32"/>
      <c r="H193" s="32"/>
      <c r="I193" s="32"/>
      <c r="R193" s="5"/>
      <c r="S193" s="239"/>
    </row>
    <row r="194" spans="1:19" ht="15.75">
      <c r="A194" s="38"/>
      <c r="C194" s="32"/>
      <c r="D194" s="32"/>
      <c r="E194" s="32"/>
      <c r="F194" s="32"/>
      <c r="G194" s="32"/>
      <c r="H194" s="32"/>
      <c r="I194" s="32"/>
      <c r="R194" s="5"/>
      <c r="S194" s="239"/>
    </row>
    <row r="195" spans="1:19" ht="15.75">
      <c r="A195" s="38"/>
      <c r="C195" s="32"/>
      <c r="D195" s="32"/>
      <c r="E195" s="32"/>
      <c r="F195" s="32"/>
      <c r="G195" s="32"/>
      <c r="H195" s="32"/>
      <c r="I195" s="32"/>
      <c r="R195" s="5"/>
      <c r="S195" s="239"/>
    </row>
    <row r="196" spans="1:19" ht="15.75">
      <c r="A196" s="39"/>
      <c r="C196" s="32"/>
      <c r="D196" s="32"/>
      <c r="E196" s="32"/>
      <c r="F196" s="32"/>
      <c r="G196" s="32"/>
      <c r="H196" s="32"/>
      <c r="I196" s="32"/>
      <c r="R196" s="5"/>
      <c r="S196" s="239"/>
    </row>
    <row r="197" spans="1:19" ht="15.75">
      <c r="A197" s="39"/>
      <c r="C197" s="32"/>
      <c r="D197" s="32"/>
      <c r="E197" s="32"/>
      <c r="F197" s="32"/>
      <c r="G197" s="32"/>
      <c r="H197" s="32"/>
      <c r="I197" s="32"/>
      <c r="R197" s="5"/>
      <c r="S197" s="239"/>
    </row>
    <row r="198" spans="1:19" ht="15.75">
      <c r="A198" s="39"/>
      <c r="C198" s="32"/>
      <c r="D198" s="32"/>
      <c r="E198" s="32"/>
      <c r="F198" s="32"/>
      <c r="G198" s="32"/>
      <c r="H198" s="32"/>
      <c r="I198" s="32"/>
      <c r="R198" s="5"/>
      <c r="S198" s="239"/>
    </row>
    <row r="199" spans="1:19" ht="15.75">
      <c r="A199" s="39"/>
      <c r="C199" s="32"/>
      <c r="D199" s="32"/>
      <c r="E199" s="32"/>
      <c r="F199" s="32"/>
      <c r="G199" s="32"/>
      <c r="H199" s="32"/>
      <c r="I199" s="32"/>
      <c r="S199" s="239"/>
    </row>
    <row r="200" spans="1:19" ht="15.75">
      <c r="A200" s="39"/>
      <c r="C200" s="32"/>
      <c r="D200" s="32"/>
      <c r="E200" s="32"/>
      <c r="F200" s="32"/>
      <c r="G200" s="32"/>
      <c r="H200" s="32"/>
      <c r="I200" s="32"/>
    </row>
    <row r="201" spans="1:19" ht="15.75">
      <c r="A201" s="39"/>
      <c r="C201" s="32"/>
      <c r="D201" s="32"/>
      <c r="E201" s="32"/>
      <c r="F201" s="32"/>
      <c r="G201" s="32"/>
      <c r="H201" s="32"/>
      <c r="I201" s="32"/>
    </row>
    <row r="202" spans="1:19" ht="15.75">
      <c r="A202" s="39"/>
      <c r="C202" s="32"/>
      <c r="D202" s="32"/>
      <c r="E202" s="32"/>
      <c r="F202" s="32"/>
      <c r="G202" s="32"/>
      <c r="H202" s="32"/>
      <c r="I202" s="32"/>
    </row>
    <row r="203" spans="1:19" ht="15.75">
      <c r="A203" s="39"/>
      <c r="C203" s="32"/>
      <c r="D203" s="32"/>
      <c r="E203" s="32"/>
      <c r="F203" s="32"/>
      <c r="G203" s="32"/>
      <c r="H203" s="32"/>
      <c r="I203" s="32"/>
    </row>
    <row r="204" spans="1:19" ht="15.75">
      <c r="A204" s="39"/>
      <c r="C204" s="32"/>
      <c r="D204" s="32"/>
      <c r="E204" s="32"/>
      <c r="F204" s="32"/>
      <c r="G204" s="32"/>
      <c r="H204" s="32"/>
      <c r="I204" s="32"/>
    </row>
    <row r="205" spans="1:19" ht="15.75">
      <c r="A205" s="39"/>
      <c r="C205" s="32"/>
      <c r="D205" s="32"/>
      <c r="E205" s="32"/>
      <c r="F205" s="32"/>
      <c r="G205" s="32"/>
      <c r="H205" s="32"/>
      <c r="I205" s="32"/>
    </row>
    <row r="206" spans="1:19" ht="15.75">
      <c r="A206" s="39"/>
      <c r="C206" s="32"/>
      <c r="D206" s="32"/>
      <c r="E206" s="32"/>
      <c r="F206" s="32"/>
      <c r="G206" s="32"/>
      <c r="H206" s="32"/>
      <c r="I206" s="32"/>
    </row>
    <row r="207" spans="1:19" ht="15.75">
      <c r="A207" s="39"/>
      <c r="C207" s="32"/>
      <c r="D207" s="32"/>
      <c r="E207" s="32"/>
      <c r="F207" s="32"/>
      <c r="G207" s="32"/>
      <c r="H207" s="32"/>
      <c r="I207" s="32"/>
    </row>
    <row r="208" spans="1:19" ht="15.75">
      <c r="A208" s="39"/>
      <c r="C208" s="32"/>
      <c r="D208" s="32"/>
      <c r="E208" s="32"/>
      <c r="F208" s="32"/>
      <c r="G208" s="32"/>
      <c r="H208" s="32"/>
      <c r="I208" s="32"/>
    </row>
    <row r="209" spans="1:9" ht="15.75">
      <c r="A209" s="39"/>
      <c r="C209" s="32"/>
      <c r="D209" s="32"/>
      <c r="E209" s="32"/>
      <c r="F209" s="32"/>
      <c r="G209" s="32"/>
      <c r="H209" s="32"/>
      <c r="I209" s="32"/>
    </row>
    <row r="210" spans="1:9" ht="15.75">
      <c r="A210" s="39"/>
      <c r="C210" s="32"/>
      <c r="D210" s="32"/>
      <c r="E210" s="32"/>
      <c r="F210" s="32"/>
      <c r="G210" s="32"/>
      <c r="H210" s="32"/>
      <c r="I210" s="32"/>
    </row>
    <row r="211" spans="1:9" ht="15.75">
      <c r="A211" s="39"/>
      <c r="C211" s="32"/>
      <c r="D211" s="32"/>
      <c r="E211" s="32"/>
      <c r="F211" s="32"/>
      <c r="G211" s="32"/>
      <c r="H211" s="32"/>
      <c r="I211" s="32"/>
    </row>
    <row r="212" spans="1:9" ht="15.75">
      <c r="A212" s="39"/>
      <c r="C212" s="32"/>
      <c r="D212" s="32"/>
      <c r="E212" s="32"/>
      <c r="F212" s="32"/>
      <c r="G212" s="32"/>
      <c r="H212" s="32"/>
      <c r="I212" s="32"/>
    </row>
    <row r="213" spans="1:9" ht="15.75">
      <c r="A213" s="39"/>
      <c r="C213" s="32"/>
      <c r="D213" s="32"/>
      <c r="E213" s="32"/>
      <c r="F213" s="32"/>
      <c r="G213" s="32"/>
      <c r="H213" s="32"/>
      <c r="I213" s="32"/>
    </row>
    <row r="214" spans="1:9" ht="15.75">
      <c r="A214" s="39"/>
      <c r="C214" s="32"/>
      <c r="D214" s="32"/>
      <c r="E214" s="32"/>
      <c r="F214" s="32"/>
      <c r="G214" s="32"/>
      <c r="H214" s="32"/>
      <c r="I214" s="32"/>
    </row>
    <row r="215" spans="1:9" ht="15.75">
      <c r="A215" s="39"/>
      <c r="C215" s="32"/>
      <c r="D215" s="32"/>
      <c r="E215" s="32"/>
      <c r="F215" s="32"/>
      <c r="G215" s="32"/>
      <c r="H215" s="32"/>
      <c r="I215" s="32"/>
    </row>
    <row r="216" spans="1:9" ht="15.75">
      <c r="A216" s="39"/>
      <c r="C216" s="32"/>
      <c r="D216" s="32"/>
      <c r="E216" s="32"/>
      <c r="F216" s="32"/>
      <c r="G216" s="32"/>
      <c r="H216" s="32"/>
      <c r="I216" s="32"/>
    </row>
    <row r="217" spans="1:9" ht="15.75">
      <c r="A217" s="39"/>
      <c r="C217" s="32"/>
      <c r="D217" s="32"/>
      <c r="E217" s="32"/>
      <c r="F217" s="32"/>
      <c r="G217" s="32"/>
      <c r="H217" s="32"/>
      <c r="I217" s="32"/>
    </row>
    <row r="218" spans="1:9" ht="15.75">
      <c r="A218" s="39"/>
      <c r="C218" s="32"/>
      <c r="D218" s="32"/>
      <c r="E218" s="32"/>
      <c r="F218" s="32"/>
      <c r="G218" s="32"/>
      <c r="H218" s="32"/>
      <c r="I218" s="32"/>
    </row>
    <row r="219" spans="1:9" ht="15.75">
      <c r="A219" s="39"/>
      <c r="C219" s="32"/>
      <c r="D219" s="32"/>
      <c r="E219" s="32"/>
      <c r="F219" s="32"/>
      <c r="G219" s="32"/>
      <c r="H219" s="32"/>
      <c r="I219" s="32"/>
    </row>
    <row r="220" spans="1:9" ht="15.75">
      <c r="A220" s="39"/>
      <c r="C220" s="32"/>
      <c r="D220" s="32"/>
      <c r="E220" s="32"/>
      <c r="F220" s="32"/>
      <c r="G220" s="32"/>
      <c r="H220" s="32"/>
      <c r="I220" s="32"/>
    </row>
    <row r="221" spans="1:9" ht="15.75">
      <c r="A221" s="39"/>
      <c r="C221" s="32"/>
      <c r="D221" s="32"/>
      <c r="E221" s="32"/>
      <c r="F221" s="32"/>
      <c r="G221" s="32"/>
      <c r="H221" s="32"/>
      <c r="I221" s="32"/>
    </row>
    <row r="222" spans="1:9" ht="15.75">
      <c r="A222" s="39"/>
      <c r="C222" s="32"/>
      <c r="D222" s="32"/>
      <c r="E222" s="32"/>
      <c r="F222" s="32"/>
      <c r="G222" s="32"/>
      <c r="H222" s="32"/>
      <c r="I222" s="32"/>
    </row>
    <row r="223" spans="1:9" ht="15.75">
      <c r="A223" s="39"/>
      <c r="C223" s="32"/>
      <c r="D223" s="32"/>
      <c r="E223" s="32"/>
      <c r="F223" s="32"/>
      <c r="G223" s="32"/>
      <c r="H223" s="32"/>
      <c r="I223" s="32"/>
    </row>
    <row r="224" spans="1:9" ht="15.75">
      <c r="A224" s="39"/>
      <c r="C224" s="32"/>
      <c r="D224" s="32"/>
      <c r="E224" s="32"/>
      <c r="F224" s="32"/>
      <c r="G224" s="32"/>
      <c r="H224" s="32"/>
      <c r="I224" s="32"/>
    </row>
    <row r="225" spans="1:9" ht="15.75">
      <c r="A225" s="39"/>
      <c r="C225" s="32"/>
      <c r="D225" s="32"/>
      <c r="E225" s="32"/>
      <c r="F225" s="32"/>
      <c r="G225" s="32"/>
      <c r="H225" s="32"/>
      <c r="I225" s="32"/>
    </row>
    <row r="226" spans="1:9" ht="15.75">
      <c r="A226" s="39"/>
      <c r="C226" s="32"/>
      <c r="D226" s="32"/>
      <c r="E226" s="32"/>
      <c r="F226" s="32"/>
      <c r="G226" s="32"/>
      <c r="H226" s="32"/>
      <c r="I226" s="32"/>
    </row>
    <row r="227" spans="1:9" ht="15.75">
      <c r="A227" s="39"/>
      <c r="C227" s="32"/>
      <c r="D227" s="32"/>
      <c r="E227" s="32"/>
      <c r="F227" s="32"/>
      <c r="G227" s="32"/>
      <c r="H227" s="32"/>
      <c r="I227" s="32"/>
    </row>
    <row r="228" spans="1:9" ht="15.75">
      <c r="A228" s="39"/>
      <c r="C228" s="32"/>
      <c r="D228" s="32"/>
      <c r="E228" s="32"/>
      <c r="F228" s="32"/>
      <c r="G228" s="32"/>
      <c r="H228" s="32"/>
      <c r="I228" s="32"/>
    </row>
    <row r="229" spans="1:9" ht="15.75">
      <c r="A229" s="39"/>
      <c r="C229" s="32"/>
      <c r="D229" s="32"/>
      <c r="E229" s="32"/>
      <c r="F229" s="32"/>
      <c r="G229" s="32"/>
      <c r="H229" s="32"/>
      <c r="I229" s="32"/>
    </row>
    <row r="230" spans="1:9" ht="15.75">
      <c r="A230" s="39"/>
      <c r="C230" s="32"/>
      <c r="D230" s="32"/>
      <c r="E230" s="32"/>
      <c r="F230" s="32"/>
      <c r="G230" s="32"/>
      <c r="H230" s="32"/>
      <c r="I230" s="32"/>
    </row>
    <row r="231" spans="1:9" ht="15.75">
      <c r="A231" s="39"/>
      <c r="C231" s="32"/>
      <c r="D231" s="32"/>
      <c r="E231" s="32"/>
      <c r="F231" s="32"/>
      <c r="G231" s="32"/>
      <c r="H231" s="32"/>
      <c r="I231" s="32"/>
    </row>
    <row r="232" spans="1:9" ht="15.75">
      <c r="A232" s="39"/>
      <c r="C232" s="32"/>
      <c r="D232" s="32"/>
      <c r="E232" s="32"/>
      <c r="F232" s="32"/>
      <c r="G232" s="32"/>
      <c r="H232" s="32"/>
      <c r="I232" s="32"/>
    </row>
    <row r="233" spans="1:9" ht="15.75">
      <c r="A233" s="39"/>
      <c r="C233" s="32"/>
      <c r="D233" s="32"/>
      <c r="E233" s="32"/>
      <c r="F233" s="32"/>
      <c r="G233" s="32"/>
      <c r="H233" s="32"/>
      <c r="I233" s="32"/>
    </row>
    <row r="234" spans="1:9" ht="15.75">
      <c r="A234" s="39"/>
      <c r="C234" s="32"/>
      <c r="D234" s="32"/>
      <c r="E234" s="32"/>
      <c r="F234" s="32"/>
      <c r="G234" s="32"/>
      <c r="H234" s="32"/>
      <c r="I234" s="32"/>
    </row>
    <row r="235" spans="1:9" ht="15.75">
      <c r="A235" s="39"/>
      <c r="C235" s="32"/>
      <c r="D235" s="32"/>
      <c r="E235" s="32"/>
      <c r="F235" s="32"/>
      <c r="G235" s="32"/>
      <c r="H235" s="32"/>
      <c r="I235" s="32"/>
    </row>
    <row r="236" spans="1:9" ht="15.75">
      <c r="A236" s="39"/>
      <c r="C236" s="32"/>
      <c r="D236" s="32"/>
      <c r="E236" s="32"/>
      <c r="F236" s="32"/>
      <c r="G236" s="32"/>
      <c r="H236" s="32"/>
      <c r="I236" s="32"/>
    </row>
    <row r="237" spans="1:9" ht="15.75">
      <c r="A237" s="39"/>
      <c r="C237" s="32"/>
      <c r="D237" s="32"/>
      <c r="E237" s="32"/>
      <c r="F237" s="32"/>
      <c r="G237" s="32"/>
      <c r="H237" s="32"/>
      <c r="I237" s="32"/>
    </row>
    <row r="238" spans="1:9" ht="15.75">
      <c r="A238" s="39"/>
      <c r="C238" s="32"/>
      <c r="D238" s="32"/>
      <c r="E238" s="32"/>
      <c r="F238" s="32"/>
      <c r="G238" s="32"/>
      <c r="H238" s="32"/>
      <c r="I238" s="32"/>
    </row>
    <row r="239" spans="1:9" ht="15.75">
      <c r="A239" s="39"/>
      <c r="C239" s="32"/>
      <c r="D239" s="32"/>
      <c r="E239" s="32"/>
      <c r="F239" s="32"/>
      <c r="G239" s="32"/>
      <c r="H239" s="32"/>
      <c r="I239" s="32"/>
    </row>
    <row r="240" spans="1:9" ht="15.75">
      <c r="A240" s="39"/>
      <c r="C240" s="32"/>
      <c r="D240" s="32"/>
      <c r="E240" s="32"/>
      <c r="F240" s="32"/>
      <c r="G240" s="32"/>
      <c r="H240" s="32"/>
      <c r="I240" s="32"/>
    </row>
    <row r="241" spans="1:9" ht="15.75">
      <c r="A241" s="39"/>
      <c r="C241" s="32"/>
      <c r="D241" s="32"/>
      <c r="E241" s="32"/>
      <c r="F241" s="32"/>
      <c r="G241" s="32"/>
      <c r="H241" s="32"/>
      <c r="I241" s="32"/>
    </row>
    <row r="242" spans="1:9" ht="15.75">
      <c r="A242" s="39"/>
      <c r="C242" s="32"/>
      <c r="D242" s="32"/>
      <c r="E242" s="32"/>
      <c r="F242" s="32"/>
      <c r="G242" s="32"/>
      <c r="H242" s="32"/>
      <c r="I242" s="32"/>
    </row>
    <row r="243" spans="1:9" ht="15.75">
      <c r="A243" s="39"/>
      <c r="C243" s="32"/>
      <c r="D243" s="32"/>
      <c r="E243" s="32"/>
      <c r="F243" s="32"/>
      <c r="G243" s="32"/>
      <c r="H243" s="32"/>
      <c r="I243" s="32"/>
    </row>
    <row r="244" spans="1:9" ht="15.75">
      <c r="A244" s="39"/>
      <c r="C244" s="32"/>
      <c r="D244" s="32"/>
      <c r="E244" s="32"/>
      <c r="F244" s="32"/>
      <c r="G244" s="32"/>
      <c r="H244" s="32"/>
      <c r="I244" s="32"/>
    </row>
    <row r="245" spans="1:9" ht="15.75">
      <c r="A245" s="39"/>
      <c r="C245" s="32"/>
      <c r="D245" s="32"/>
      <c r="E245" s="32"/>
      <c r="F245" s="32"/>
      <c r="G245" s="32"/>
      <c r="H245" s="32"/>
      <c r="I245" s="32"/>
    </row>
    <row r="246" spans="1:9" ht="15.75">
      <c r="A246" s="39"/>
      <c r="C246" s="32"/>
      <c r="D246" s="32"/>
      <c r="E246" s="32"/>
      <c r="F246" s="32"/>
      <c r="G246" s="32"/>
      <c r="H246" s="32"/>
      <c r="I246" s="32"/>
    </row>
    <row r="247" spans="1:9" ht="15.75">
      <c r="A247" s="39"/>
      <c r="C247" s="32"/>
      <c r="D247" s="32"/>
      <c r="E247" s="32"/>
      <c r="F247" s="32"/>
      <c r="G247" s="32"/>
      <c r="H247" s="32"/>
      <c r="I247" s="32"/>
    </row>
    <row r="248" spans="1:9" ht="15.75">
      <c r="A248" s="39"/>
      <c r="C248" s="32"/>
      <c r="D248" s="32"/>
      <c r="E248" s="32"/>
      <c r="F248" s="32"/>
      <c r="G248" s="32"/>
      <c r="H248" s="32"/>
      <c r="I248" s="32"/>
    </row>
    <row r="249" spans="1:9" ht="15.75">
      <c r="A249" s="39"/>
      <c r="C249" s="32"/>
      <c r="D249" s="32"/>
      <c r="E249" s="32"/>
      <c r="F249" s="32"/>
      <c r="G249" s="32"/>
      <c r="H249" s="32"/>
      <c r="I249" s="32"/>
    </row>
    <row r="250" spans="1:9" ht="15.75">
      <c r="A250" s="39"/>
      <c r="C250" s="32"/>
      <c r="D250" s="32"/>
      <c r="E250" s="32"/>
      <c r="F250" s="32"/>
      <c r="G250" s="32"/>
      <c r="H250" s="32"/>
      <c r="I250" s="32"/>
    </row>
    <row r="251" spans="1:9" ht="15.75">
      <c r="A251" s="39"/>
      <c r="C251" s="32"/>
      <c r="D251" s="32"/>
      <c r="E251" s="32"/>
      <c r="F251" s="32"/>
      <c r="G251" s="32"/>
      <c r="H251" s="32"/>
      <c r="I251" s="32"/>
    </row>
    <row r="252" spans="1:9" ht="15.75">
      <c r="A252" s="39"/>
      <c r="C252" s="32"/>
      <c r="D252" s="32"/>
      <c r="E252" s="32"/>
      <c r="F252" s="32"/>
      <c r="G252" s="32"/>
      <c r="H252" s="32"/>
      <c r="I252" s="32"/>
    </row>
    <row r="253" spans="1:9" ht="15.75">
      <c r="A253" s="39"/>
      <c r="C253" s="32"/>
      <c r="D253" s="32"/>
      <c r="E253" s="32"/>
      <c r="F253" s="32"/>
      <c r="G253" s="32"/>
      <c r="H253" s="32"/>
      <c r="I253" s="32"/>
    </row>
    <row r="254" spans="1:9" ht="15.75">
      <c r="A254" s="39"/>
      <c r="C254" s="32"/>
      <c r="D254" s="32"/>
      <c r="E254" s="32"/>
      <c r="F254" s="32"/>
      <c r="G254" s="32"/>
      <c r="H254" s="32"/>
      <c r="I254" s="32"/>
    </row>
    <row r="255" spans="1:9" ht="15.75">
      <c r="A255" s="39"/>
      <c r="C255" s="32"/>
      <c r="D255" s="32"/>
      <c r="E255" s="32"/>
      <c r="F255" s="32"/>
      <c r="G255" s="32"/>
      <c r="H255" s="32"/>
      <c r="I255" s="32"/>
    </row>
    <row r="256" spans="1:9" ht="15.75">
      <c r="A256" s="39"/>
      <c r="C256" s="32"/>
      <c r="D256" s="32"/>
      <c r="E256" s="32"/>
      <c r="F256" s="32"/>
      <c r="G256" s="32"/>
      <c r="H256" s="32"/>
      <c r="I256" s="32"/>
    </row>
    <row r="257" spans="1:9" ht="15.75">
      <c r="A257" s="39"/>
      <c r="C257" s="32"/>
      <c r="D257" s="32"/>
      <c r="E257" s="32"/>
      <c r="F257" s="32"/>
      <c r="G257" s="32"/>
      <c r="H257" s="32"/>
      <c r="I257" s="32"/>
    </row>
    <row r="258" spans="1:9" ht="15.75">
      <c r="A258" s="39"/>
      <c r="C258" s="32"/>
      <c r="D258" s="32"/>
      <c r="E258" s="32"/>
      <c r="F258" s="32"/>
      <c r="G258" s="32"/>
      <c r="H258" s="32"/>
      <c r="I258" s="32"/>
    </row>
    <row r="259" spans="1:9" ht="15.75">
      <c r="A259" s="39"/>
      <c r="C259" s="32"/>
      <c r="D259" s="32"/>
      <c r="E259" s="32"/>
      <c r="F259" s="32"/>
      <c r="G259" s="32"/>
      <c r="H259" s="32"/>
      <c r="I259" s="32"/>
    </row>
    <row r="260" spans="1:9" ht="15.75">
      <c r="A260" s="39"/>
      <c r="C260" s="32"/>
      <c r="D260" s="32"/>
      <c r="E260" s="32"/>
      <c r="F260" s="32"/>
      <c r="G260" s="32"/>
      <c r="H260" s="32"/>
      <c r="I260" s="32"/>
    </row>
    <row r="261" spans="1:9" ht="15.75">
      <c r="A261" s="39"/>
      <c r="C261" s="32"/>
      <c r="D261" s="32"/>
      <c r="E261" s="32"/>
      <c r="F261" s="32"/>
      <c r="G261" s="32"/>
      <c r="H261" s="32"/>
      <c r="I261" s="32"/>
    </row>
    <row r="262" spans="1:9" ht="15.75">
      <c r="A262" s="39"/>
      <c r="C262" s="32"/>
      <c r="D262" s="32"/>
      <c r="E262" s="32"/>
      <c r="F262" s="32"/>
      <c r="G262" s="32"/>
      <c r="H262" s="32"/>
      <c r="I262" s="32"/>
    </row>
    <row r="263" spans="1:9" ht="15.75">
      <c r="A263" s="39"/>
      <c r="C263" s="32"/>
      <c r="D263" s="32"/>
      <c r="E263" s="32"/>
      <c r="F263" s="32"/>
      <c r="G263" s="32"/>
      <c r="H263" s="32"/>
      <c r="I263" s="32"/>
    </row>
    <row r="264" spans="1:9" ht="15.75">
      <c r="A264" s="39"/>
      <c r="C264" s="32"/>
      <c r="D264" s="32"/>
      <c r="E264" s="32"/>
      <c r="F264" s="32"/>
      <c r="G264" s="32"/>
      <c r="H264" s="32"/>
      <c r="I264" s="32"/>
    </row>
    <row r="265" spans="1:9" ht="15.75">
      <c r="A265" s="39"/>
      <c r="C265" s="32"/>
      <c r="D265" s="32"/>
      <c r="E265" s="32"/>
      <c r="F265" s="32"/>
      <c r="G265" s="32"/>
      <c r="H265" s="32"/>
      <c r="I265" s="32"/>
    </row>
    <row r="266" spans="1:9" ht="15.75">
      <c r="A266" s="39"/>
      <c r="C266" s="32"/>
      <c r="D266" s="32"/>
      <c r="E266" s="32"/>
      <c r="F266" s="32"/>
      <c r="G266" s="32"/>
      <c r="H266" s="32"/>
      <c r="I266" s="32"/>
    </row>
    <row r="267" spans="1:9" ht="15.75">
      <c r="A267" s="39"/>
      <c r="C267" s="32"/>
      <c r="D267" s="32"/>
      <c r="E267" s="32"/>
      <c r="F267" s="32"/>
      <c r="G267" s="32"/>
      <c r="H267" s="32"/>
      <c r="I267" s="32"/>
    </row>
    <row r="268" spans="1:9" ht="15.75">
      <c r="A268" s="39"/>
    </row>
    <row r="269" spans="1:9" ht="15.75">
      <c r="A269" s="39"/>
    </row>
    <row r="270" spans="1:9" ht="15.75">
      <c r="A270" s="39"/>
    </row>
    <row r="271" spans="1:9" ht="15.75">
      <c r="A271" s="39"/>
    </row>
    <row r="272" spans="1:9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651"/>
  <sheetViews>
    <sheetView topLeftCell="A2" zoomScale="87" zoomScaleNormal="87" workbookViewId="0">
      <selection activeCell="A2" sqref="A2:P2"/>
    </sheetView>
  </sheetViews>
  <sheetFormatPr defaultRowHeight="12.75"/>
  <cols>
    <col min="1" max="1" width="51.140625" style="317" customWidth="1"/>
    <col min="2" max="16" width="10.28515625" style="239" customWidth="1"/>
    <col min="17" max="17" width="2.5703125" style="316" customWidth="1"/>
    <col min="18" max="256" width="11.42578125" style="239" customWidth="1"/>
    <col min="257" max="16384" width="9.140625" style="239"/>
  </cols>
  <sheetData>
    <row r="1" spans="1:17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</row>
    <row r="2" spans="1:17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</row>
    <row r="3" spans="1:17" s="25" customFormat="1" ht="24.75" customHeight="1">
      <c r="A3" s="1251" t="s">
        <v>281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</row>
    <row r="4" spans="1:17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</row>
    <row r="5" spans="1:17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</row>
    <row r="6" spans="1:17" ht="7.5" customHeight="1">
      <c r="A6" s="305"/>
      <c r="Q6" s="239"/>
    </row>
    <row r="7" spans="1:17" s="323" customFormat="1" ht="25.5" customHeight="1">
      <c r="A7" s="934" t="s">
        <v>164</v>
      </c>
      <c r="B7" s="934" t="s">
        <v>244</v>
      </c>
      <c r="C7" s="934" t="s">
        <v>245</v>
      </c>
      <c r="D7" s="934" t="s">
        <v>246</v>
      </c>
      <c r="E7" s="934" t="s">
        <v>247</v>
      </c>
      <c r="F7" s="934" t="s">
        <v>248</v>
      </c>
      <c r="G7" s="934" t="s">
        <v>249</v>
      </c>
      <c r="H7" s="934" t="s">
        <v>250</v>
      </c>
      <c r="I7" s="934" t="s">
        <v>251</v>
      </c>
      <c r="J7" s="934" t="s">
        <v>252</v>
      </c>
      <c r="K7" s="934" t="s">
        <v>253</v>
      </c>
      <c r="L7" s="934" t="s">
        <v>254</v>
      </c>
      <c r="M7" s="934" t="s">
        <v>255</v>
      </c>
      <c r="N7" s="934" t="s">
        <v>256</v>
      </c>
      <c r="O7" s="934" t="s">
        <v>257</v>
      </c>
      <c r="P7" s="935" t="s">
        <v>258</v>
      </c>
    </row>
    <row r="8" spans="1:17" ht="27" customHeight="1">
      <c r="A8" s="579" t="s">
        <v>775</v>
      </c>
      <c r="B8" s="579">
        <v>81538.141189999995</v>
      </c>
      <c r="C8" s="547">
        <v>26533.19</v>
      </c>
      <c r="D8" s="547">
        <v>1506.75342</v>
      </c>
      <c r="E8" s="547">
        <v>678.72020999999995</v>
      </c>
      <c r="F8" s="547">
        <v>2660.0987799999998</v>
      </c>
      <c r="G8" s="547">
        <v>8202.4742200000001</v>
      </c>
      <c r="H8" s="579">
        <v>7926.5910400000002</v>
      </c>
      <c r="I8" s="579">
        <v>5512.2759999999998</v>
      </c>
      <c r="J8" s="579">
        <v>14744.406650000001</v>
      </c>
      <c r="K8" s="579">
        <v>10237.762500000001</v>
      </c>
      <c r="L8" s="579">
        <v>711.12162000000001</v>
      </c>
      <c r="M8" s="579">
        <v>1134.62951</v>
      </c>
      <c r="N8" s="579">
        <v>1941.1008999999999</v>
      </c>
      <c r="O8" s="579">
        <v>28923.38193</v>
      </c>
      <c r="P8" s="579">
        <v>24554.903440000002</v>
      </c>
      <c r="Q8" s="239"/>
    </row>
    <row r="9" spans="1:17" ht="27" customHeight="1">
      <c r="A9" s="579" t="s">
        <v>776</v>
      </c>
      <c r="B9" s="579">
        <v>2489.76541</v>
      </c>
      <c r="C9" s="547">
        <v>791.50148000000002</v>
      </c>
      <c r="D9" s="547">
        <v>0</v>
      </c>
      <c r="E9" s="547">
        <v>0</v>
      </c>
      <c r="F9" s="547">
        <v>131.46251999999998</v>
      </c>
      <c r="G9" s="547">
        <v>45.769300000000001</v>
      </c>
      <c r="H9" s="579">
        <v>552.18376000000001</v>
      </c>
      <c r="I9" s="579">
        <v>0</v>
      </c>
      <c r="J9" s="579">
        <v>97.433619999999991</v>
      </c>
      <c r="K9" s="579">
        <v>52.977679999999999</v>
      </c>
      <c r="L9" s="579">
        <v>0</v>
      </c>
      <c r="M9" s="579">
        <v>0</v>
      </c>
      <c r="N9" s="579">
        <v>0</v>
      </c>
      <c r="O9" s="579">
        <v>0</v>
      </c>
      <c r="P9" s="579">
        <v>0</v>
      </c>
      <c r="Q9" s="239"/>
    </row>
    <row r="10" spans="1:17" ht="27" customHeight="1">
      <c r="A10" s="579" t="s">
        <v>777</v>
      </c>
      <c r="B10" s="579">
        <v>21</v>
      </c>
      <c r="C10" s="547">
        <v>355.67248000000001</v>
      </c>
      <c r="D10" s="547">
        <v>0</v>
      </c>
      <c r="E10" s="547">
        <v>0</v>
      </c>
      <c r="F10" s="547">
        <v>0</v>
      </c>
      <c r="G10" s="547">
        <v>0</v>
      </c>
      <c r="H10" s="579">
        <v>0</v>
      </c>
      <c r="I10" s="579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239"/>
    </row>
    <row r="11" spans="1:17" ht="27" customHeight="1">
      <c r="A11" s="579" t="s">
        <v>137</v>
      </c>
      <c r="B11" s="579">
        <v>1494.6461200000001</v>
      </c>
      <c r="C11" s="547">
        <v>1764.4689900000001</v>
      </c>
      <c r="D11" s="547">
        <v>0</v>
      </c>
      <c r="E11" s="547">
        <v>0</v>
      </c>
      <c r="F11" s="547">
        <v>317.60659999999996</v>
      </c>
      <c r="G11" s="547">
        <v>370.99112000000002</v>
      </c>
      <c r="H11" s="579">
        <v>0</v>
      </c>
      <c r="I11" s="579">
        <v>149.6491</v>
      </c>
      <c r="J11" s="579">
        <v>975.34924000000001</v>
      </c>
      <c r="K11" s="579">
        <v>402.74626000000001</v>
      </c>
      <c r="L11" s="579">
        <v>204.90855999999999</v>
      </c>
      <c r="M11" s="579">
        <v>0</v>
      </c>
      <c r="N11" s="579">
        <v>2695.2576899999999</v>
      </c>
      <c r="O11" s="579">
        <v>0</v>
      </c>
      <c r="P11" s="579">
        <v>656.47564</v>
      </c>
      <c r="Q11" s="239"/>
    </row>
    <row r="12" spans="1:17" ht="27" customHeight="1">
      <c r="A12" s="579" t="s">
        <v>778</v>
      </c>
      <c r="B12" s="579">
        <v>60695.160609999999</v>
      </c>
      <c r="C12" s="547">
        <v>31287.854609999999</v>
      </c>
      <c r="D12" s="547">
        <v>13344.71867</v>
      </c>
      <c r="E12" s="547">
        <v>926.12662999999998</v>
      </c>
      <c r="F12" s="547">
        <v>7746.84501</v>
      </c>
      <c r="G12" s="547">
        <v>11693.571910000001</v>
      </c>
      <c r="H12" s="579">
        <v>5549.3368799999998</v>
      </c>
      <c r="I12" s="579">
        <v>7754.36366</v>
      </c>
      <c r="J12" s="579">
        <v>22142.967329999999</v>
      </c>
      <c r="K12" s="579">
        <v>7478.2617300000002</v>
      </c>
      <c r="L12" s="579">
        <v>866.49880000000007</v>
      </c>
      <c r="M12" s="579">
        <v>771.67759999999998</v>
      </c>
      <c r="N12" s="579">
        <v>5938.47775</v>
      </c>
      <c r="O12" s="579">
        <v>450.33303999999998</v>
      </c>
      <c r="P12" s="579">
        <v>1950.2895900000001</v>
      </c>
      <c r="Q12" s="239"/>
    </row>
    <row r="13" spans="1:17" ht="27" customHeight="1">
      <c r="A13" s="579" t="s">
        <v>138</v>
      </c>
      <c r="B13" s="579">
        <v>602.34309999999994</v>
      </c>
      <c r="C13" s="547">
        <v>150.89937</v>
      </c>
      <c r="D13" s="547">
        <v>0</v>
      </c>
      <c r="E13" s="547">
        <v>0</v>
      </c>
      <c r="F13" s="547">
        <v>196.66665</v>
      </c>
      <c r="G13" s="547">
        <v>0</v>
      </c>
      <c r="H13" s="579">
        <v>103.11693</v>
      </c>
      <c r="I13" s="579">
        <v>437.70585</v>
      </c>
      <c r="J13" s="579">
        <v>182.06143</v>
      </c>
      <c r="K13" s="579">
        <v>210.39671999999999</v>
      </c>
      <c r="L13" s="579">
        <v>145.82445000000001</v>
      </c>
      <c r="M13" s="579">
        <v>0</v>
      </c>
      <c r="N13" s="579">
        <v>0</v>
      </c>
      <c r="O13" s="579">
        <v>0</v>
      </c>
      <c r="P13" s="579">
        <v>82.599860000000007</v>
      </c>
      <c r="Q13" s="239"/>
    </row>
    <row r="14" spans="1:17" ht="27" customHeight="1">
      <c r="A14" s="579" t="s">
        <v>139</v>
      </c>
      <c r="B14" s="579">
        <v>43735.637499999997</v>
      </c>
      <c r="C14" s="547">
        <v>76447.361059999996</v>
      </c>
      <c r="D14" s="547">
        <v>61174.783340000002</v>
      </c>
      <c r="E14" s="547">
        <v>27481.45909</v>
      </c>
      <c r="F14" s="547">
        <v>74299.563750000001</v>
      </c>
      <c r="G14" s="547">
        <v>59085.457920000001</v>
      </c>
      <c r="H14" s="579">
        <v>35521.59433</v>
      </c>
      <c r="I14" s="579">
        <v>36575.857520000005</v>
      </c>
      <c r="J14" s="579">
        <v>23921.128499999999</v>
      </c>
      <c r="K14" s="579">
        <v>34050.238749999997</v>
      </c>
      <c r="L14" s="579">
        <v>21808.072489999999</v>
      </c>
      <c r="M14" s="579">
        <v>6847.9552800000001</v>
      </c>
      <c r="N14" s="579">
        <v>52443.735009999997</v>
      </c>
      <c r="O14" s="579">
        <v>6395.0044900000003</v>
      </c>
      <c r="P14" s="579">
        <v>13445.951580000001</v>
      </c>
      <c r="Q14" s="239"/>
    </row>
    <row r="15" spans="1:17" ht="27" customHeight="1">
      <c r="A15" s="579" t="s">
        <v>140</v>
      </c>
      <c r="B15" s="579">
        <v>678544.68675999995</v>
      </c>
      <c r="C15" s="547">
        <v>371429.16226000001</v>
      </c>
      <c r="D15" s="547">
        <v>132698.29254999998</v>
      </c>
      <c r="E15" s="547">
        <v>15395.47869</v>
      </c>
      <c r="F15" s="547">
        <v>30202.74353</v>
      </c>
      <c r="G15" s="547">
        <v>154573.91625000001</v>
      </c>
      <c r="H15" s="579">
        <v>49955.040369999995</v>
      </c>
      <c r="I15" s="579">
        <v>41058.683360000003</v>
      </c>
      <c r="J15" s="579">
        <v>33783.091289999997</v>
      </c>
      <c r="K15" s="579">
        <v>19202.36635</v>
      </c>
      <c r="L15" s="579">
        <v>65692.423819999996</v>
      </c>
      <c r="M15" s="579">
        <v>40353.634810000003</v>
      </c>
      <c r="N15" s="579">
        <v>64947.692090000004</v>
      </c>
      <c r="O15" s="579">
        <v>35857.107939999994</v>
      </c>
      <c r="P15" s="579">
        <v>20819.837729999999</v>
      </c>
      <c r="Q15" s="239"/>
    </row>
    <row r="16" spans="1:17" ht="27" customHeight="1">
      <c r="A16" s="579" t="s">
        <v>779</v>
      </c>
      <c r="B16" s="579">
        <v>14683.58905</v>
      </c>
      <c r="C16" s="547">
        <v>29430.878559999997</v>
      </c>
      <c r="D16" s="547">
        <v>17448.730520000001</v>
      </c>
      <c r="E16" s="547">
        <v>165.92232999999999</v>
      </c>
      <c r="F16" s="547">
        <v>4052.6291099999999</v>
      </c>
      <c r="G16" s="547">
        <v>6284.4027999999998</v>
      </c>
      <c r="H16" s="579">
        <v>3204.5518199999997</v>
      </c>
      <c r="I16" s="579">
        <v>4161.5645800000002</v>
      </c>
      <c r="J16" s="579">
        <v>9585.04738</v>
      </c>
      <c r="K16" s="579">
        <v>3031.7512000000002</v>
      </c>
      <c r="L16" s="579">
        <v>1001.34403</v>
      </c>
      <c r="M16" s="579">
        <v>1803.0281399999999</v>
      </c>
      <c r="N16" s="579">
        <v>3548.99289</v>
      </c>
      <c r="O16" s="579">
        <v>1008.3512099999999</v>
      </c>
      <c r="P16" s="579">
        <v>844.29169999999999</v>
      </c>
      <c r="Q16" s="239"/>
    </row>
    <row r="17" spans="1:17" ht="27" customHeight="1">
      <c r="A17" s="579" t="s">
        <v>141</v>
      </c>
      <c r="B17" s="579">
        <v>41173.504310000004</v>
      </c>
      <c r="C17" s="547">
        <v>42335.856390000001</v>
      </c>
      <c r="D17" s="547">
        <v>53750.919439999998</v>
      </c>
      <c r="E17" s="547">
        <v>594.12757999999997</v>
      </c>
      <c r="F17" s="547">
        <v>15654.201010000001</v>
      </c>
      <c r="G17" s="547">
        <v>11645.73992</v>
      </c>
      <c r="H17" s="579">
        <v>22200.983130000001</v>
      </c>
      <c r="I17" s="579">
        <v>42548.984700000001</v>
      </c>
      <c r="J17" s="579">
        <v>33654.67368</v>
      </c>
      <c r="K17" s="579">
        <v>30863.465219999998</v>
      </c>
      <c r="L17" s="579">
        <v>5140.7853600000008</v>
      </c>
      <c r="M17" s="579">
        <v>2548.4328799999998</v>
      </c>
      <c r="N17" s="579">
        <v>22066.091760000003</v>
      </c>
      <c r="O17" s="579">
        <v>16440.837810000001</v>
      </c>
      <c r="P17" s="579">
        <v>5875.7004299999999</v>
      </c>
      <c r="Q17" s="239"/>
    </row>
    <row r="18" spans="1:17" ht="27" customHeight="1">
      <c r="A18" s="579" t="s">
        <v>142</v>
      </c>
      <c r="B18" s="579">
        <v>135663.14150999999</v>
      </c>
      <c r="C18" s="547">
        <v>30335.930840000001</v>
      </c>
      <c r="D18" s="547">
        <v>18899.988089999999</v>
      </c>
      <c r="E18" s="547">
        <v>9230.5688000000009</v>
      </c>
      <c r="F18" s="547">
        <v>6890.5179900000003</v>
      </c>
      <c r="G18" s="547">
        <v>22239.071210000002</v>
      </c>
      <c r="H18" s="579">
        <v>41160.53688</v>
      </c>
      <c r="I18" s="579">
        <v>4777.8710999999994</v>
      </c>
      <c r="J18" s="579">
        <v>3401.0490800000002</v>
      </c>
      <c r="K18" s="579">
        <v>12.199579999999999</v>
      </c>
      <c r="L18" s="579">
        <v>0</v>
      </c>
      <c r="M18" s="579">
        <v>41.738939999999999</v>
      </c>
      <c r="N18" s="579">
        <v>0</v>
      </c>
      <c r="O18" s="579">
        <v>13781.00963</v>
      </c>
      <c r="P18" s="579">
        <v>388.93190000000004</v>
      </c>
      <c r="Q18" s="239"/>
    </row>
    <row r="19" spans="1:17" ht="27" customHeight="1">
      <c r="A19" s="579" t="s">
        <v>143</v>
      </c>
      <c r="B19" s="579">
        <v>231567.47106000001</v>
      </c>
      <c r="C19" s="547">
        <v>148088.12843000001</v>
      </c>
      <c r="D19" s="547">
        <v>63953.617460000001</v>
      </c>
      <c r="E19" s="547">
        <v>32774.927009999999</v>
      </c>
      <c r="F19" s="547">
        <v>45216.756170000001</v>
      </c>
      <c r="G19" s="547">
        <v>50530.249080000001</v>
      </c>
      <c r="H19" s="579">
        <v>30609.327819999999</v>
      </c>
      <c r="I19" s="579">
        <v>32575.968370000002</v>
      </c>
      <c r="J19" s="579">
        <v>13760.05487</v>
      </c>
      <c r="K19" s="579">
        <v>15178.02708</v>
      </c>
      <c r="L19" s="579">
        <v>3536.2729199999999</v>
      </c>
      <c r="M19" s="579">
        <v>2409.77108</v>
      </c>
      <c r="N19" s="579">
        <v>53617.805229999998</v>
      </c>
      <c r="O19" s="579">
        <v>9743.3926199999987</v>
      </c>
      <c r="P19" s="579">
        <v>7519.22127</v>
      </c>
      <c r="Q19" s="239"/>
    </row>
    <row r="20" spans="1:17" ht="27" customHeight="1">
      <c r="A20" s="579" t="s">
        <v>144</v>
      </c>
      <c r="B20" s="579">
        <v>2331.0332899999999</v>
      </c>
      <c r="C20" s="547">
        <v>557.96331999999995</v>
      </c>
      <c r="D20" s="547">
        <v>0</v>
      </c>
      <c r="E20" s="547">
        <v>163.19891000000001</v>
      </c>
      <c r="F20" s="547">
        <v>47.044139999999999</v>
      </c>
      <c r="G20" s="547">
        <v>0</v>
      </c>
      <c r="H20" s="579">
        <v>0</v>
      </c>
      <c r="I20" s="579">
        <v>282.46978999999999</v>
      </c>
      <c r="J20" s="579">
        <v>0</v>
      </c>
      <c r="K20" s="579">
        <v>38.269260000000003</v>
      </c>
      <c r="L20" s="579">
        <v>0</v>
      </c>
      <c r="M20" s="579">
        <v>818.85604000000001</v>
      </c>
      <c r="N20" s="579">
        <v>467.41389000000004</v>
      </c>
      <c r="O20" s="579">
        <v>0</v>
      </c>
      <c r="P20" s="579">
        <v>103.13901</v>
      </c>
      <c r="Q20" s="239"/>
    </row>
    <row r="21" spans="1:17" ht="27" customHeight="1">
      <c r="A21" s="579" t="s">
        <v>145</v>
      </c>
      <c r="B21" s="579">
        <v>13289.358910000001</v>
      </c>
      <c r="C21" s="547">
        <v>3390.6228700000001</v>
      </c>
      <c r="D21" s="547">
        <v>916.89418000000001</v>
      </c>
      <c r="E21" s="547">
        <v>617.8818</v>
      </c>
      <c r="F21" s="547">
        <v>640.81041000000005</v>
      </c>
      <c r="G21" s="547">
        <v>396.13342999999998</v>
      </c>
      <c r="H21" s="579">
        <v>160.29545000000002</v>
      </c>
      <c r="I21" s="579">
        <v>1674.4561100000001</v>
      </c>
      <c r="J21" s="579">
        <v>393.42796000000004</v>
      </c>
      <c r="K21" s="579">
        <v>668.78746000000001</v>
      </c>
      <c r="L21" s="579">
        <v>105.04667999999999</v>
      </c>
      <c r="M21" s="579">
        <v>933.07983999999999</v>
      </c>
      <c r="N21" s="579">
        <v>3280.42767</v>
      </c>
      <c r="O21" s="579">
        <v>0</v>
      </c>
      <c r="P21" s="579">
        <v>0.85277999999999998</v>
      </c>
      <c r="Q21" s="239"/>
    </row>
    <row r="22" spans="1:17" ht="27" customHeight="1">
      <c r="A22" s="579" t="s">
        <v>146</v>
      </c>
      <c r="B22" s="579">
        <v>15520.243769999999</v>
      </c>
      <c r="C22" s="547">
        <v>15971.676519999999</v>
      </c>
      <c r="D22" s="547">
        <v>9095.4089499999991</v>
      </c>
      <c r="E22" s="547">
        <v>1260.7751599999999</v>
      </c>
      <c r="F22" s="547">
        <v>3612.5275799999999</v>
      </c>
      <c r="G22" s="547">
        <v>4357.3545300000005</v>
      </c>
      <c r="H22" s="579">
        <v>1788.6448899999998</v>
      </c>
      <c r="I22" s="579">
        <v>6000.4633300000005</v>
      </c>
      <c r="J22" s="579">
        <v>3658.4997100000001</v>
      </c>
      <c r="K22" s="579">
        <v>1986.9238</v>
      </c>
      <c r="L22" s="579">
        <v>916.18981999999994</v>
      </c>
      <c r="M22" s="579">
        <v>2895.0123799999997</v>
      </c>
      <c r="N22" s="579">
        <v>4626.0114800000001</v>
      </c>
      <c r="O22" s="579">
        <v>433.50622999999996</v>
      </c>
      <c r="P22" s="579">
        <v>544.99589000000003</v>
      </c>
      <c r="Q22" s="239"/>
    </row>
    <row r="23" spans="1:17" ht="27" customHeight="1">
      <c r="A23" s="579" t="s">
        <v>147</v>
      </c>
      <c r="B23" s="579">
        <v>0</v>
      </c>
      <c r="C23" s="547">
        <v>0</v>
      </c>
      <c r="D23" s="547">
        <v>323.79617999999999</v>
      </c>
      <c r="E23" s="547">
        <v>0</v>
      </c>
      <c r="F23" s="547">
        <v>1157.1661999999999</v>
      </c>
      <c r="G23" s="547">
        <v>0</v>
      </c>
      <c r="H23" s="579">
        <v>0</v>
      </c>
      <c r="I23" s="579">
        <v>0</v>
      </c>
      <c r="J23" s="579">
        <v>0</v>
      </c>
      <c r="K23" s="579">
        <v>0</v>
      </c>
      <c r="L23" s="579">
        <v>0</v>
      </c>
      <c r="M23" s="579">
        <v>0</v>
      </c>
      <c r="N23" s="579">
        <v>0</v>
      </c>
      <c r="O23" s="579">
        <v>0</v>
      </c>
      <c r="P23" s="579">
        <v>0</v>
      </c>
      <c r="Q23" s="239"/>
    </row>
    <row r="24" spans="1:17" ht="27" customHeight="1">
      <c r="A24" s="579" t="s">
        <v>148</v>
      </c>
      <c r="B24" s="579">
        <v>0</v>
      </c>
      <c r="C24" s="547">
        <v>0</v>
      </c>
      <c r="D24" s="547">
        <v>0</v>
      </c>
      <c r="E24" s="547">
        <v>0</v>
      </c>
      <c r="F24" s="547">
        <v>0</v>
      </c>
      <c r="G24" s="547">
        <v>0</v>
      </c>
      <c r="H24" s="579">
        <v>0</v>
      </c>
      <c r="I24" s="579">
        <v>0</v>
      </c>
      <c r="J24" s="579">
        <v>0</v>
      </c>
      <c r="K24" s="579">
        <v>0</v>
      </c>
      <c r="L24" s="579">
        <v>0</v>
      </c>
      <c r="M24" s="579">
        <v>0</v>
      </c>
      <c r="N24" s="579">
        <v>0</v>
      </c>
      <c r="O24" s="579">
        <v>0</v>
      </c>
      <c r="P24" s="579">
        <v>0</v>
      </c>
      <c r="Q24" s="239"/>
    </row>
    <row r="25" spans="1:17" s="323" customFormat="1" ht="37.5" customHeight="1">
      <c r="A25" s="581" t="s">
        <v>149</v>
      </c>
      <c r="B25" s="581">
        <v>7.4876899999999997</v>
      </c>
      <c r="C25" s="698">
        <v>196.59835999999999</v>
      </c>
      <c r="D25" s="698">
        <v>68.049279999999996</v>
      </c>
      <c r="E25" s="698">
        <v>0</v>
      </c>
      <c r="F25" s="698">
        <v>321.98248999999998</v>
      </c>
      <c r="G25" s="698">
        <v>0</v>
      </c>
      <c r="H25" s="581">
        <v>0</v>
      </c>
      <c r="I25" s="581">
        <v>15</v>
      </c>
      <c r="J25" s="581">
        <v>14.466799999999999</v>
      </c>
      <c r="K25" s="581">
        <v>0</v>
      </c>
      <c r="L25" s="581">
        <v>0</v>
      </c>
      <c r="M25" s="581">
        <v>0</v>
      </c>
      <c r="N25" s="581">
        <v>43.843969999999999</v>
      </c>
      <c r="O25" s="581">
        <v>0</v>
      </c>
      <c r="P25" s="581">
        <v>0</v>
      </c>
    </row>
    <row r="26" spans="1:17" s="896" customFormat="1" ht="24" customHeight="1">
      <c r="A26" s="936" t="s">
        <v>168</v>
      </c>
      <c r="B26" s="937">
        <f>SUM(B8:B25)</f>
        <v>1323357.2102799998</v>
      </c>
      <c r="C26" s="937">
        <f t="shared" ref="C26:P26" si="0">SUM(C8:C25)</f>
        <v>779067.76553999993</v>
      </c>
      <c r="D26" s="937">
        <f t="shared" si="0"/>
        <v>373181.95207999996</v>
      </c>
      <c r="E26" s="937">
        <f t="shared" si="0"/>
        <v>89289.186210000014</v>
      </c>
      <c r="F26" s="937">
        <f t="shared" si="0"/>
        <v>193148.62194000001</v>
      </c>
      <c r="G26" s="937">
        <f t="shared" si="0"/>
        <v>329425.13169000001</v>
      </c>
      <c r="H26" s="937">
        <f t="shared" si="0"/>
        <v>198732.20329999999</v>
      </c>
      <c r="I26" s="937">
        <f t="shared" si="0"/>
        <v>183525.31347000002</v>
      </c>
      <c r="J26" s="937">
        <f t="shared" si="0"/>
        <v>160313.65753999999</v>
      </c>
      <c r="K26" s="937">
        <f t="shared" si="0"/>
        <v>123414.17359000001</v>
      </c>
      <c r="L26" s="937">
        <f t="shared" si="0"/>
        <v>100128.48854999998</v>
      </c>
      <c r="M26" s="937">
        <f t="shared" si="0"/>
        <v>60557.816500000008</v>
      </c>
      <c r="N26" s="937">
        <f>SUM(N8:N25)</f>
        <v>215616.85032999999</v>
      </c>
      <c r="O26" s="937">
        <f>SUM(O8:O25)</f>
        <v>113032.92489999998</v>
      </c>
      <c r="P26" s="937">
        <f t="shared" si="0"/>
        <v>76787.190820000003</v>
      </c>
    </row>
    <row r="27" spans="1:17" ht="27" customHeight="1">
      <c r="A27" s="716" t="s">
        <v>280</v>
      </c>
      <c r="B27" s="580">
        <v>0.19785450484622896</v>
      </c>
      <c r="C27" s="580">
        <v>0.11647804976251337</v>
      </c>
      <c r="D27" s="580">
        <v>5.5794255528872023E-2</v>
      </c>
      <c r="E27" s="580">
        <v>1.3349583610886442E-2</v>
      </c>
      <c r="F27" s="580">
        <v>2.8877558272860027E-2</v>
      </c>
      <c r="G27" s="580">
        <v>4.9252194198298217E-2</v>
      </c>
      <c r="H27" s="580">
        <v>2.9712356856847557E-2</v>
      </c>
      <c r="I27" s="580">
        <v>2.7438782016892441E-2</v>
      </c>
      <c r="J27" s="580">
        <v>2.3968418418148389E-2</v>
      </c>
      <c r="K27" s="580">
        <v>1.8451594185586184E-2</v>
      </c>
      <c r="L27" s="580">
        <v>1.4970162529941489E-2</v>
      </c>
      <c r="M27" s="580">
        <v>9.0539702395554898E-3</v>
      </c>
      <c r="N27" s="580">
        <v>3.2236772374950311E-2</v>
      </c>
      <c r="O27" s="580">
        <v>1.6899498649105199E-2</v>
      </c>
      <c r="P27" s="580">
        <v>1.1480416247559858E-2</v>
      </c>
      <c r="Q27" s="239"/>
    </row>
    <row r="28" spans="1:17" ht="14.25" customHeight="1" thickBot="1">
      <c r="A28" s="324"/>
      <c r="B28" s="325"/>
      <c r="C28" s="326"/>
      <c r="D28" s="326"/>
      <c r="E28" s="326"/>
      <c r="F28" s="326"/>
      <c r="G28" s="326"/>
      <c r="H28" s="327"/>
      <c r="I28" s="327"/>
      <c r="J28" s="327"/>
      <c r="K28" s="327"/>
      <c r="L28" s="327"/>
      <c r="M28" s="327"/>
      <c r="N28" s="327"/>
      <c r="O28" s="327"/>
      <c r="P28" s="327"/>
      <c r="Q28" s="239"/>
    </row>
    <row r="29" spans="1:17" ht="15" customHeight="1" thickTop="1">
      <c r="A29" s="241" t="s">
        <v>152</v>
      </c>
      <c r="B29" s="5"/>
      <c r="C29" s="6"/>
      <c r="D29" s="6"/>
      <c r="E29" s="6"/>
      <c r="F29" s="6"/>
      <c r="G29" s="6"/>
      <c r="H29" s="7"/>
      <c r="I29" s="7"/>
      <c r="J29" s="7"/>
      <c r="K29" s="7"/>
      <c r="L29" s="7"/>
      <c r="M29" s="7"/>
      <c r="N29" s="7"/>
      <c r="O29" s="7"/>
      <c r="P29" s="7"/>
      <c r="Q29" s="239"/>
    </row>
    <row r="30" spans="1:17" ht="9" customHeight="1">
      <c r="C30" s="30"/>
      <c r="D30" s="30"/>
      <c r="E30" s="30"/>
      <c r="F30" s="30"/>
      <c r="G30" s="30"/>
      <c r="H30" s="244"/>
      <c r="I30" s="244"/>
      <c r="J30" s="244"/>
      <c r="K30" s="244"/>
      <c r="L30" s="244"/>
      <c r="M30" s="244"/>
      <c r="N30" s="244"/>
      <c r="O30" s="244"/>
      <c r="P30" s="244"/>
      <c r="Q30" s="239"/>
    </row>
    <row r="31" spans="1:17" ht="9" customHeight="1">
      <c r="A31" s="31"/>
      <c r="C31" s="30"/>
      <c r="D31" s="30"/>
      <c r="E31" s="30"/>
      <c r="F31" s="30"/>
      <c r="G31" s="30"/>
      <c r="H31" s="244"/>
      <c r="I31" s="244"/>
      <c r="J31" s="244"/>
      <c r="K31" s="244"/>
      <c r="L31" s="244"/>
      <c r="M31" s="244"/>
      <c r="N31" s="244"/>
      <c r="O31" s="244"/>
      <c r="P31" s="244"/>
      <c r="Q31" s="239"/>
    </row>
    <row r="32" spans="1:17" ht="9" customHeight="1">
      <c r="A32" s="33"/>
      <c r="C32" s="30"/>
      <c r="D32" s="30"/>
      <c r="E32" s="30"/>
      <c r="F32" s="30"/>
      <c r="G32" s="30"/>
      <c r="H32" s="244"/>
      <c r="I32" s="244"/>
      <c r="J32" s="244"/>
      <c r="K32" s="244"/>
      <c r="L32" s="244"/>
      <c r="M32" s="244"/>
      <c r="N32" s="244"/>
      <c r="O32" s="244"/>
      <c r="P32" s="244"/>
      <c r="Q32" s="239"/>
    </row>
    <row r="33" spans="1:17" ht="9" customHeight="1">
      <c r="A33" s="31"/>
      <c r="C33" s="30"/>
      <c r="D33" s="30"/>
      <c r="E33" s="30"/>
      <c r="F33" s="30"/>
      <c r="G33" s="30"/>
      <c r="H33" s="244"/>
      <c r="I33" s="244"/>
      <c r="J33" s="244"/>
      <c r="K33" s="244"/>
      <c r="L33" s="244"/>
      <c r="M33" s="244"/>
      <c r="N33" s="244"/>
      <c r="O33" s="244"/>
      <c r="P33" s="244"/>
      <c r="Q33" s="239"/>
    </row>
    <row r="34" spans="1:17" ht="9" customHeight="1">
      <c r="A34" s="31"/>
      <c r="C34" s="30"/>
      <c r="D34" s="30"/>
      <c r="E34" s="30"/>
      <c r="F34" s="30"/>
      <c r="G34" s="30"/>
      <c r="H34" s="244"/>
      <c r="I34" s="244"/>
      <c r="J34" s="244"/>
      <c r="K34" s="244"/>
      <c r="L34" s="244"/>
      <c r="M34" s="244"/>
      <c r="N34" s="244"/>
      <c r="O34" s="244"/>
      <c r="P34" s="244"/>
      <c r="Q34" s="239"/>
    </row>
    <row r="35" spans="1:17" ht="9" customHeight="1">
      <c r="A35" s="31"/>
      <c r="B35" s="1"/>
      <c r="C35" s="30"/>
      <c r="D35" s="30"/>
      <c r="E35" s="30"/>
      <c r="F35" s="30"/>
      <c r="G35" s="30"/>
      <c r="H35" s="244"/>
      <c r="I35" s="244"/>
      <c r="J35" s="244"/>
      <c r="K35" s="244"/>
      <c r="L35" s="244"/>
      <c r="M35" s="244"/>
      <c r="N35" s="244"/>
      <c r="O35" s="244"/>
      <c r="P35" s="244"/>
      <c r="Q35" s="239"/>
    </row>
    <row r="36" spans="1:17" ht="9" customHeight="1">
      <c r="A36" s="31"/>
      <c r="B36" s="1"/>
      <c r="C36" s="30"/>
      <c r="D36" s="30"/>
      <c r="E36" s="30"/>
      <c r="F36" s="30"/>
      <c r="G36" s="30"/>
      <c r="H36" s="244"/>
      <c r="I36" s="244"/>
      <c r="J36" s="244"/>
      <c r="K36" s="244"/>
      <c r="L36" s="244"/>
      <c r="M36" s="244"/>
      <c r="N36" s="244"/>
      <c r="O36" s="244"/>
      <c r="P36" s="244"/>
      <c r="Q36" s="239"/>
    </row>
    <row r="37" spans="1:17" ht="9" customHeight="1">
      <c r="A37" s="31"/>
      <c r="B37" s="1"/>
      <c r="C37" s="30"/>
      <c r="D37" s="30"/>
      <c r="E37" s="30"/>
      <c r="F37" s="30"/>
      <c r="G37" s="30"/>
      <c r="H37" s="244"/>
      <c r="I37" s="244"/>
      <c r="J37" s="244"/>
      <c r="K37" s="244"/>
      <c r="L37" s="244"/>
      <c r="M37" s="244"/>
      <c r="N37" s="244"/>
      <c r="O37" s="244"/>
      <c r="P37" s="244"/>
      <c r="Q37" s="239"/>
    </row>
    <row r="38" spans="1:17" ht="9" customHeight="1">
      <c r="A38" s="315"/>
      <c r="B38" s="1"/>
      <c r="C38" s="30"/>
      <c r="D38" s="30"/>
      <c r="E38" s="30"/>
      <c r="F38" s="30"/>
      <c r="G38" s="30"/>
      <c r="H38" s="244"/>
      <c r="I38" s="244"/>
      <c r="J38" s="244"/>
      <c r="K38" s="244"/>
      <c r="L38" s="244"/>
      <c r="M38" s="244"/>
      <c r="N38" s="244"/>
      <c r="O38" s="244"/>
      <c r="P38" s="244"/>
      <c r="Q38" s="239"/>
    </row>
    <row r="39" spans="1:17" ht="9" customHeight="1">
      <c r="A39" s="31"/>
      <c r="B39" s="1"/>
      <c r="C39" s="30"/>
      <c r="D39" s="30"/>
      <c r="E39" s="30"/>
      <c r="F39" s="30"/>
      <c r="G39" s="30"/>
      <c r="H39" s="244"/>
      <c r="I39" s="244"/>
      <c r="J39" s="244"/>
      <c r="K39" s="244"/>
      <c r="L39" s="244"/>
      <c r="M39" s="244"/>
      <c r="N39" s="244"/>
      <c r="O39" s="244"/>
      <c r="P39" s="244"/>
      <c r="Q39" s="239"/>
    </row>
    <row r="40" spans="1:17" ht="9" customHeight="1">
      <c r="A40" s="31"/>
      <c r="B40" s="1"/>
      <c r="C40" s="30"/>
      <c r="D40" s="30"/>
      <c r="E40" s="30"/>
      <c r="F40" s="30"/>
      <c r="G40" s="30"/>
      <c r="H40" s="244"/>
      <c r="I40" s="244"/>
      <c r="J40" s="244"/>
      <c r="K40" s="244"/>
      <c r="L40" s="244"/>
      <c r="M40" s="244"/>
      <c r="N40" s="244"/>
      <c r="O40" s="244"/>
      <c r="P40" s="244"/>
      <c r="Q40" s="239"/>
    </row>
    <row r="41" spans="1:17" ht="9" customHeight="1">
      <c r="A41" s="31"/>
      <c r="B41" s="1"/>
      <c r="C41" s="30"/>
      <c r="D41" s="30"/>
      <c r="E41" s="30"/>
      <c r="F41" s="30"/>
      <c r="G41" s="30"/>
      <c r="H41" s="244"/>
      <c r="I41" s="244"/>
      <c r="J41" s="244"/>
      <c r="K41" s="244"/>
      <c r="L41" s="244"/>
      <c r="M41" s="244"/>
      <c r="N41" s="244"/>
      <c r="O41" s="244"/>
      <c r="P41" s="244"/>
      <c r="Q41" s="239"/>
    </row>
    <row r="42" spans="1:17" ht="9" customHeight="1">
      <c r="A42" s="31"/>
      <c r="C42" s="30"/>
      <c r="D42" s="30"/>
      <c r="E42" s="30"/>
      <c r="F42" s="30"/>
      <c r="G42" s="30"/>
      <c r="H42" s="244"/>
      <c r="I42" s="244"/>
      <c r="J42" s="244"/>
      <c r="K42" s="244"/>
      <c r="L42" s="244"/>
      <c r="M42" s="244"/>
      <c r="N42" s="244"/>
      <c r="O42" s="244"/>
      <c r="P42" s="244"/>
      <c r="Q42" s="239"/>
    </row>
    <row r="43" spans="1:17" ht="9" customHeight="1">
      <c r="A43" s="31"/>
      <c r="C43" s="30"/>
      <c r="D43" s="30"/>
      <c r="E43" s="30"/>
      <c r="F43" s="30"/>
      <c r="G43" s="30"/>
      <c r="H43" s="244"/>
      <c r="I43" s="244"/>
      <c r="J43" s="244"/>
      <c r="K43" s="244"/>
      <c r="L43" s="244"/>
      <c r="M43" s="244"/>
      <c r="N43" s="244"/>
      <c r="O43" s="244"/>
      <c r="P43" s="244"/>
      <c r="Q43" s="239"/>
    </row>
    <row r="44" spans="1:17" ht="9" customHeight="1">
      <c r="A44" s="315"/>
      <c r="C44" s="30"/>
      <c r="D44" s="30"/>
      <c r="E44" s="30"/>
      <c r="F44" s="30"/>
      <c r="G44" s="30"/>
      <c r="H44" s="244"/>
      <c r="I44" s="244"/>
      <c r="J44" s="244"/>
      <c r="K44" s="244"/>
      <c r="L44" s="244"/>
      <c r="M44" s="244"/>
      <c r="N44" s="244"/>
      <c r="O44" s="244"/>
      <c r="P44" s="244"/>
      <c r="Q44" s="239"/>
    </row>
    <row r="45" spans="1:17" ht="9" customHeight="1">
      <c r="A45" s="31"/>
      <c r="C45" s="30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239"/>
    </row>
    <row r="46" spans="1:17" ht="9" customHeight="1">
      <c r="A46" s="31"/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239"/>
    </row>
    <row r="47" spans="1:17" ht="9" customHeight="1">
      <c r="A47" s="31"/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239"/>
    </row>
    <row r="48" spans="1:17" ht="9" customHeight="1">
      <c r="A48" s="31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239"/>
    </row>
    <row r="49" spans="1:17" ht="9" customHeight="1">
      <c r="A49" s="3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239"/>
    </row>
    <row r="50" spans="1:17" ht="9" customHeight="1">
      <c r="A50" s="315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239"/>
    </row>
    <row r="51" spans="1:17" ht="9" customHeight="1">
      <c r="A51" s="3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239"/>
    </row>
    <row r="52" spans="1:17" ht="9" customHeight="1">
      <c r="A52" s="3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239"/>
    </row>
    <row r="53" spans="1:17" ht="9" customHeight="1">
      <c r="A53" s="3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239"/>
    </row>
    <row r="54" spans="1:17" ht="9" customHeight="1">
      <c r="A54" s="3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239"/>
    </row>
    <row r="55" spans="1:17" ht="9" customHeight="1">
      <c r="A55" s="315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239"/>
    </row>
    <row r="56" spans="1:17" ht="9" customHeight="1">
      <c r="A56" s="35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239"/>
    </row>
    <row r="57" spans="1:17" ht="9" customHeight="1">
      <c r="A57" s="35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239"/>
    </row>
    <row r="58" spans="1:17" ht="9" customHeight="1">
      <c r="A58" s="35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239"/>
    </row>
    <row r="59" spans="1:17" ht="9" customHeight="1">
      <c r="A59" s="35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239"/>
    </row>
    <row r="60" spans="1:17" ht="9" customHeight="1">
      <c r="A60" s="36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39"/>
    </row>
    <row r="61" spans="1:17" ht="9" customHeight="1">
      <c r="A61" s="36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39"/>
    </row>
    <row r="62" spans="1:17" ht="9" customHeight="1">
      <c r="A62" s="33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39"/>
    </row>
    <row r="63" spans="1:17" ht="9" customHeight="1">
      <c r="A63" s="3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39"/>
    </row>
    <row r="64" spans="1:17" ht="9" customHeight="1">
      <c r="A64" s="3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39"/>
    </row>
    <row r="65" spans="1:17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39"/>
    </row>
    <row r="66" spans="1:17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39"/>
    </row>
    <row r="67" spans="1:17" ht="9" customHeight="1">
      <c r="A67" s="35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39"/>
    </row>
    <row r="68" spans="1:17" ht="9" customHeight="1">
      <c r="A68" s="33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39"/>
    </row>
    <row r="69" spans="1:17" ht="9" customHeight="1">
      <c r="A69" s="31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39"/>
    </row>
    <row r="70" spans="1:17" ht="9" customHeight="1">
      <c r="A70" s="31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39"/>
    </row>
    <row r="71" spans="1:17" ht="9" customHeight="1">
      <c r="A71" s="31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39"/>
    </row>
    <row r="72" spans="1:17" ht="9" customHeight="1">
      <c r="A72" s="31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39"/>
    </row>
    <row r="73" spans="1:17" ht="9" customHeight="1">
      <c r="A73" s="35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39"/>
    </row>
    <row r="74" spans="1:17" ht="9" customHeight="1">
      <c r="A74" s="33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39"/>
    </row>
    <row r="75" spans="1:17" ht="9" customHeight="1">
      <c r="A75" s="31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39"/>
    </row>
    <row r="76" spans="1:17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39"/>
    </row>
    <row r="77" spans="1:17" ht="9" customHeight="1">
      <c r="A77" s="31"/>
      <c r="C77" s="32"/>
      <c r="D77" s="32"/>
      <c r="E77" s="32"/>
      <c r="F77" s="32"/>
      <c r="G77" s="32"/>
      <c r="Q77" s="239"/>
    </row>
    <row r="78" spans="1:17" ht="9" customHeight="1">
      <c r="A78" s="31"/>
      <c r="C78" s="32"/>
      <c r="D78" s="32"/>
      <c r="E78" s="32"/>
      <c r="F78" s="32"/>
      <c r="G78" s="32"/>
      <c r="Q78" s="239"/>
    </row>
    <row r="79" spans="1:17" ht="9" customHeight="1">
      <c r="A79" s="31"/>
      <c r="C79" s="32"/>
      <c r="D79" s="32"/>
      <c r="E79" s="32"/>
      <c r="F79" s="32"/>
      <c r="G79" s="32"/>
      <c r="Q79" s="239"/>
    </row>
    <row r="80" spans="1:17" ht="9" customHeight="1">
      <c r="A80" s="31"/>
      <c r="C80" s="32"/>
      <c r="D80" s="32"/>
      <c r="E80" s="32"/>
      <c r="F80" s="32"/>
      <c r="G80" s="32"/>
      <c r="Q80" s="239"/>
    </row>
    <row r="81" spans="1:17" ht="9" customHeight="1">
      <c r="A81" s="31"/>
      <c r="C81" s="32"/>
      <c r="D81" s="32"/>
      <c r="E81" s="32"/>
      <c r="F81" s="32"/>
      <c r="G81" s="32"/>
      <c r="Q81" s="239"/>
    </row>
    <row r="82" spans="1:17" ht="9" customHeight="1">
      <c r="A82" s="31"/>
      <c r="C82" s="32"/>
      <c r="D82" s="32"/>
      <c r="E82" s="32"/>
      <c r="F82" s="32"/>
      <c r="G82" s="32"/>
      <c r="Q82" s="239"/>
    </row>
    <row r="83" spans="1:17" ht="9" customHeight="1">
      <c r="A83" s="35"/>
      <c r="C83" s="32"/>
      <c r="D83" s="32"/>
      <c r="E83" s="32"/>
      <c r="F83" s="32"/>
      <c r="G83" s="32"/>
      <c r="Q83" s="239"/>
    </row>
    <row r="84" spans="1:17" ht="9" customHeight="1">
      <c r="A84" s="33"/>
      <c r="C84" s="32"/>
      <c r="D84" s="32"/>
      <c r="E84" s="32"/>
      <c r="F84" s="32"/>
      <c r="G84" s="32"/>
      <c r="Q84" s="239"/>
    </row>
    <row r="85" spans="1:17" ht="9" customHeight="1">
      <c r="A85" s="31"/>
      <c r="C85" s="32"/>
      <c r="D85" s="32"/>
      <c r="E85" s="32"/>
      <c r="F85" s="32"/>
      <c r="G85" s="32"/>
      <c r="Q85" s="239"/>
    </row>
    <row r="86" spans="1:17" ht="9" customHeight="1">
      <c r="A86" s="31"/>
      <c r="C86" s="32"/>
      <c r="D86" s="32"/>
      <c r="E86" s="32"/>
      <c r="F86" s="32"/>
      <c r="G86" s="32"/>
      <c r="Q86" s="239"/>
    </row>
    <row r="87" spans="1:17" ht="9" customHeight="1">
      <c r="A87" s="31"/>
      <c r="C87" s="32"/>
      <c r="D87" s="32"/>
      <c r="E87" s="32"/>
      <c r="F87" s="32"/>
      <c r="G87" s="32"/>
      <c r="Q87" s="239"/>
    </row>
    <row r="88" spans="1:17" ht="9" customHeight="1">
      <c r="A88" s="31"/>
      <c r="C88" s="32"/>
      <c r="D88" s="32"/>
      <c r="E88" s="32"/>
      <c r="F88" s="32"/>
      <c r="G88" s="32"/>
      <c r="Q88" s="239"/>
    </row>
    <row r="89" spans="1:17" ht="9" customHeight="1">
      <c r="A89" s="31"/>
      <c r="C89" s="32"/>
      <c r="D89" s="32"/>
      <c r="E89" s="32"/>
      <c r="F89" s="32"/>
      <c r="G89" s="32"/>
      <c r="Q89" s="239"/>
    </row>
    <row r="90" spans="1:17" ht="9" customHeight="1">
      <c r="A90" s="31"/>
      <c r="C90" s="32"/>
      <c r="D90" s="32"/>
      <c r="E90" s="32"/>
      <c r="F90" s="32"/>
      <c r="G90" s="32"/>
      <c r="Q90" s="239"/>
    </row>
    <row r="91" spans="1:17" ht="9" customHeight="1">
      <c r="A91" s="31"/>
      <c r="C91" s="32"/>
      <c r="D91" s="32"/>
      <c r="E91" s="32"/>
      <c r="F91" s="32"/>
      <c r="G91" s="32"/>
      <c r="Q91" s="239"/>
    </row>
    <row r="92" spans="1:17" ht="9" customHeight="1">
      <c r="A92" s="31"/>
      <c r="C92" s="32"/>
      <c r="D92" s="32"/>
      <c r="E92" s="32"/>
      <c r="F92" s="32"/>
      <c r="G92" s="32"/>
      <c r="Q92" s="239"/>
    </row>
    <row r="93" spans="1:17" ht="9" customHeight="1">
      <c r="A93" s="31"/>
      <c r="C93" s="32"/>
      <c r="D93" s="32"/>
      <c r="E93" s="32"/>
      <c r="F93" s="32"/>
      <c r="G93" s="32"/>
      <c r="Q93" s="239"/>
    </row>
    <row r="94" spans="1:17" ht="9" customHeight="1">
      <c r="A94" s="33"/>
      <c r="C94" s="32"/>
      <c r="D94" s="32"/>
      <c r="E94" s="32"/>
      <c r="F94" s="32"/>
      <c r="G94" s="32"/>
      <c r="Q94" s="239"/>
    </row>
    <row r="95" spans="1:17" ht="9" customHeight="1">
      <c r="A95" s="31"/>
      <c r="C95" s="32"/>
      <c r="D95" s="32"/>
      <c r="E95" s="32"/>
      <c r="F95" s="32"/>
      <c r="G95" s="32"/>
      <c r="Q95" s="239"/>
    </row>
    <row r="96" spans="1:17" ht="9" customHeight="1">
      <c r="A96" s="31"/>
      <c r="C96" s="32"/>
      <c r="D96" s="32"/>
      <c r="E96" s="32"/>
      <c r="F96" s="32"/>
      <c r="G96" s="32"/>
      <c r="Q96" s="239"/>
    </row>
    <row r="97" spans="1:17" ht="9" customHeight="1">
      <c r="A97" s="31"/>
      <c r="C97" s="32"/>
      <c r="D97" s="32"/>
      <c r="E97" s="32"/>
      <c r="F97" s="32"/>
      <c r="G97" s="32"/>
      <c r="Q97" s="239"/>
    </row>
    <row r="98" spans="1:17">
      <c r="A98" s="37"/>
      <c r="C98" s="32"/>
      <c r="D98" s="32"/>
      <c r="E98" s="32"/>
      <c r="F98" s="32"/>
      <c r="G98" s="32"/>
      <c r="Q98" s="239"/>
    </row>
    <row r="99" spans="1:17">
      <c r="A99" s="37"/>
      <c r="C99" s="32"/>
      <c r="D99" s="32"/>
      <c r="E99" s="32"/>
      <c r="F99" s="32"/>
      <c r="G99" s="32"/>
      <c r="Q99" s="239"/>
    </row>
    <row r="100" spans="1:17">
      <c r="A100" s="37"/>
      <c r="C100" s="32"/>
      <c r="D100" s="32"/>
      <c r="E100" s="32"/>
      <c r="F100" s="32"/>
      <c r="G100" s="32"/>
      <c r="Q100" s="239"/>
    </row>
    <row r="101" spans="1:17">
      <c r="A101" s="37"/>
      <c r="C101" s="32"/>
      <c r="D101" s="32"/>
      <c r="E101" s="32"/>
      <c r="F101" s="32"/>
      <c r="G101" s="32"/>
      <c r="Q101" s="239"/>
    </row>
    <row r="102" spans="1:17">
      <c r="A102" s="37"/>
      <c r="C102" s="32"/>
      <c r="D102" s="32"/>
      <c r="E102" s="32"/>
      <c r="F102" s="32"/>
      <c r="G102" s="32"/>
      <c r="Q102" s="239"/>
    </row>
    <row r="103" spans="1:17">
      <c r="A103" s="37"/>
      <c r="C103" s="32"/>
      <c r="D103" s="32"/>
      <c r="E103" s="32"/>
      <c r="F103" s="32"/>
      <c r="G103" s="32"/>
      <c r="Q103" s="239"/>
    </row>
    <row r="104" spans="1:17">
      <c r="A104" s="37"/>
      <c r="C104" s="32"/>
      <c r="D104" s="32"/>
      <c r="E104" s="32"/>
      <c r="F104" s="32"/>
      <c r="G104" s="32"/>
      <c r="Q104" s="239"/>
    </row>
    <row r="105" spans="1:17" ht="15.75">
      <c r="A105" s="38"/>
      <c r="C105" s="32"/>
      <c r="D105" s="32"/>
      <c r="E105" s="32"/>
      <c r="F105" s="32"/>
      <c r="G105" s="32"/>
      <c r="Q105" s="239"/>
    </row>
    <row r="106" spans="1:17" ht="15.75">
      <c r="A106" s="38"/>
      <c r="C106" s="32"/>
      <c r="D106" s="32"/>
      <c r="E106" s="32"/>
      <c r="F106" s="32"/>
      <c r="G106" s="32"/>
      <c r="Q106" s="239"/>
    </row>
    <row r="107" spans="1:17" ht="15.75">
      <c r="A107" s="38"/>
      <c r="C107" s="32"/>
      <c r="D107" s="32"/>
      <c r="E107" s="32"/>
      <c r="F107" s="32"/>
      <c r="G107" s="32"/>
      <c r="Q107" s="239"/>
    </row>
    <row r="108" spans="1:17" ht="15.75">
      <c r="A108" s="38"/>
      <c r="C108" s="32"/>
      <c r="D108" s="32"/>
      <c r="E108" s="32"/>
      <c r="F108" s="32"/>
      <c r="G108" s="32"/>
      <c r="Q108" s="239"/>
    </row>
    <row r="109" spans="1:17" ht="15.75">
      <c r="A109" s="38"/>
      <c r="C109" s="32"/>
      <c r="D109" s="32"/>
      <c r="E109" s="32"/>
      <c r="F109" s="32"/>
      <c r="G109" s="32"/>
      <c r="Q109" s="239"/>
    </row>
    <row r="110" spans="1:17" ht="15.75">
      <c r="A110" s="38"/>
      <c r="C110" s="32"/>
      <c r="D110" s="32"/>
      <c r="E110" s="32"/>
      <c r="F110" s="32"/>
      <c r="G110" s="32"/>
      <c r="Q110" s="239"/>
    </row>
    <row r="111" spans="1:17" ht="15.75">
      <c r="A111" s="38"/>
      <c r="C111" s="32"/>
      <c r="D111" s="32"/>
      <c r="E111" s="32"/>
      <c r="F111" s="32"/>
      <c r="G111" s="32"/>
      <c r="Q111" s="239"/>
    </row>
    <row r="112" spans="1:17" ht="15.75">
      <c r="A112" s="38"/>
      <c r="C112" s="32"/>
      <c r="D112" s="32"/>
      <c r="E112" s="32"/>
      <c r="F112" s="32"/>
      <c r="G112" s="32"/>
      <c r="Q112" s="239"/>
    </row>
    <row r="113" spans="1:17" ht="15.75">
      <c r="A113" s="38"/>
      <c r="C113" s="32"/>
      <c r="D113" s="32"/>
      <c r="E113" s="32"/>
      <c r="F113" s="32"/>
      <c r="G113" s="32"/>
      <c r="Q113" s="239"/>
    </row>
    <row r="114" spans="1:17" ht="15.75">
      <c r="A114" s="38"/>
      <c r="C114" s="32"/>
      <c r="D114" s="32"/>
      <c r="E114" s="32"/>
      <c r="F114" s="32"/>
      <c r="G114" s="32"/>
      <c r="Q114" s="239"/>
    </row>
    <row r="115" spans="1:17" ht="15.75">
      <c r="A115" s="38"/>
      <c r="C115" s="32"/>
      <c r="D115" s="32"/>
      <c r="E115" s="32"/>
      <c r="F115" s="32"/>
      <c r="G115" s="32"/>
      <c r="Q115" s="239"/>
    </row>
    <row r="116" spans="1:17" ht="15.75">
      <c r="A116" s="38"/>
      <c r="C116" s="32"/>
      <c r="D116" s="32"/>
      <c r="E116" s="32"/>
      <c r="F116" s="32"/>
      <c r="G116" s="32"/>
      <c r="Q116" s="239"/>
    </row>
    <row r="117" spans="1:17" ht="15.75">
      <c r="A117" s="38"/>
      <c r="C117" s="32"/>
      <c r="D117" s="32"/>
      <c r="E117" s="32"/>
      <c r="F117" s="32"/>
      <c r="G117" s="32"/>
      <c r="Q117" s="239"/>
    </row>
    <row r="118" spans="1:17" ht="15.75">
      <c r="A118" s="38"/>
      <c r="C118" s="32"/>
      <c r="D118" s="32"/>
      <c r="E118" s="32"/>
      <c r="F118" s="32"/>
      <c r="G118" s="32"/>
      <c r="Q118" s="239"/>
    </row>
    <row r="119" spans="1:17" ht="15.75">
      <c r="A119" s="38"/>
      <c r="C119" s="32"/>
      <c r="D119" s="32"/>
      <c r="E119" s="32"/>
      <c r="F119" s="32"/>
      <c r="G119" s="32"/>
      <c r="Q119" s="239"/>
    </row>
    <row r="120" spans="1:17" ht="15.75">
      <c r="A120" s="38"/>
      <c r="C120" s="32"/>
      <c r="D120" s="32"/>
      <c r="E120" s="32"/>
      <c r="F120" s="32"/>
      <c r="G120" s="32"/>
      <c r="Q120" s="239"/>
    </row>
    <row r="121" spans="1:17" ht="15.75">
      <c r="A121" s="38"/>
      <c r="C121" s="32"/>
      <c r="D121" s="32"/>
      <c r="E121" s="32"/>
      <c r="F121" s="32"/>
      <c r="G121" s="32"/>
      <c r="Q121" s="239"/>
    </row>
    <row r="122" spans="1:17" ht="15.75">
      <c r="A122" s="38"/>
      <c r="C122" s="32"/>
      <c r="D122" s="32"/>
      <c r="E122" s="32"/>
      <c r="F122" s="32"/>
      <c r="G122" s="32"/>
      <c r="Q122" s="239"/>
    </row>
    <row r="123" spans="1:17" ht="15.75">
      <c r="A123" s="38"/>
      <c r="C123" s="32"/>
      <c r="D123" s="32"/>
      <c r="E123" s="32"/>
      <c r="F123" s="32"/>
      <c r="G123" s="32"/>
      <c r="Q123" s="239"/>
    </row>
    <row r="124" spans="1:17" ht="15.75">
      <c r="A124" s="38"/>
      <c r="C124" s="32"/>
      <c r="D124" s="32"/>
      <c r="E124" s="32"/>
      <c r="F124" s="32"/>
      <c r="G124" s="32"/>
      <c r="Q124" s="239"/>
    </row>
    <row r="125" spans="1:17" ht="15.75">
      <c r="A125" s="38"/>
      <c r="C125" s="32"/>
      <c r="D125" s="32"/>
      <c r="E125" s="32"/>
      <c r="F125" s="32"/>
      <c r="G125" s="32"/>
      <c r="Q125" s="239"/>
    </row>
    <row r="126" spans="1:17" ht="15.75">
      <c r="A126" s="38"/>
      <c r="C126" s="32"/>
      <c r="D126" s="32"/>
      <c r="E126" s="32"/>
      <c r="F126" s="32"/>
      <c r="G126" s="32"/>
      <c r="Q126" s="239"/>
    </row>
    <row r="127" spans="1:17" ht="15.75">
      <c r="A127" s="38"/>
      <c r="C127" s="32"/>
      <c r="D127" s="32"/>
      <c r="E127" s="32"/>
      <c r="F127" s="32"/>
      <c r="G127" s="32"/>
      <c r="Q127" s="239"/>
    </row>
    <row r="128" spans="1:17" ht="15.75">
      <c r="A128" s="38"/>
      <c r="C128" s="32"/>
      <c r="D128" s="32"/>
      <c r="E128" s="32"/>
      <c r="F128" s="32"/>
      <c r="G128" s="32"/>
      <c r="Q128" s="239"/>
    </row>
    <row r="129" spans="1:17" ht="15.75">
      <c r="A129" s="38"/>
      <c r="C129" s="32"/>
      <c r="D129" s="32"/>
      <c r="E129" s="32"/>
      <c r="F129" s="32"/>
      <c r="G129" s="32"/>
      <c r="Q129" s="239"/>
    </row>
    <row r="130" spans="1:17" ht="15.75">
      <c r="A130" s="38"/>
      <c r="C130" s="32"/>
      <c r="D130" s="32"/>
      <c r="E130" s="32"/>
      <c r="F130" s="32"/>
      <c r="G130" s="32"/>
      <c r="Q130" s="239"/>
    </row>
    <row r="131" spans="1:17" ht="15.75">
      <c r="A131" s="38"/>
      <c r="C131" s="32"/>
      <c r="D131" s="32"/>
      <c r="E131" s="32"/>
      <c r="F131" s="32"/>
      <c r="G131" s="32"/>
      <c r="Q131" s="239"/>
    </row>
    <row r="132" spans="1:17" ht="15.75">
      <c r="A132" s="38"/>
      <c r="C132" s="32"/>
      <c r="D132" s="32"/>
      <c r="E132" s="32"/>
      <c r="F132" s="32"/>
      <c r="G132" s="32"/>
      <c r="Q132" s="239"/>
    </row>
    <row r="133" spans="1:17" ht="15.75">
      <c r="A133" s="38"/>
      <c r="C133" s="32"/>
      <c r="D133" s="32"/>
      <c r="E133" s="32"/>
      <c r="F133" s="32"/>
      <c r="G133" s="32"/>
      <c r="Q133" s="239"/>
    </row>
    <row r="134" spans="1:17" ht="15.75">
      <c r="A134" s="38"/>
      <c r="C134" s="32"/>
      <c r="D134" s="32"/>
      <c r="E134" s="32"/>
      <c r="F134" s="32"/>
      <c r="G134" s="32"/>
      <c r="Q134" s="239"/>
    </row>
    <row r="135" spans="1:17" ht="15.75">
      <c r="A135" s="38"/>
      <c r="C135" s="32"/>
      <c r="D135" s="32"/>
      <c r="E135" s="32"/>
      <c r="F135" s="32"/>
      <c r="G135" s="32"/>
      <c r="Q135" s="239"/>
    </row>
    <row r="136" spans="1:17" ht="15.75">
      <c r="A136" s="38"/>
      <c r="C136" s="32"/>
      <c r="D136" s="32"/>
      <c r="E136" s="32"/>
      <c r="F136" s="32"/>
      <c r="G136" s="32"/>
      <c r="Q136" s="239"/>
    </row>
    <row r="137" spans="1:17" ht="15.75">
      <c r="A137" s="38"/>
      <c r="C137" s="32"/>
      <c r="D137" s="32"/>
      <c r="E137" s="32"/>
      <c r="F137" s="32"/>
      <c r="G137" s="32"/>
      <c r="Q137" s="239"/>
    </row>
    <row r="138" spans="1:17" ht="15.75">
      <c r="A138" s="38"/>
      <c r="C138" s="32"/>
      <c r="D138" s="32"/>
      <c r="E138" s="32"/>
      <c r="F138" s="32"/>
      <c r="G138" s="32"/>
      <c r="Q138" s="239"/>
    </row>
    <row r="139" spans="1:17" ht="15.75">
      <c r="A139" s="38"/>
      <c r="C139" s="32"/>
      <c r="D139" s="32"/>
      <c r="E139" s="32"/>
      <c r="F139" s="32"/>
      <c r="G139" s="32"/>
      <c r="Q139" s="239"/>
    </row>
    <row r="140" spans="1:17" ht="15.75">
      <c r="A140" s="38"/>
      <c r="C140" s="32"/>
      <c r="D140" s="32"/>
      <c r="E140" s="32"/>
      <c r="F140" s="32"/>
      <c r="G140" s="32"/>
      <c r="Q140" s="239"/>
    </row>
    <row r="141" spans="1:17" ht="15.75">
      <c r="A141" s="38"/>
      <c r="C141" s="32"/>
      <c r="D141" s="32"/>
      <c r="E141" s="32"/>
      <c r="F141" s="32"/>
      <c r="G141" s="32"/>
      <c r="Q141" s="239"/>
    </row>
    <row r="142" spans="1:17" ht="15.75">
      <c r="A142" s="38"/>
      <c r="C142" s="32"/>
      <c r="D142" s="32"/>
      <c r="E142" s="32"/>
      <c r="F142" s="32"/>
      <c r="G142" s="32"/>
      <c r="Q142" s="239"/>
    </row>
    <row r="143" spans="1:17" ht="15.75">
      <c r="A143" s="38"/>
      <c r="C143" s="32"/>
      <c r="D143" s="32"/>
      <c r="E143" s="32"/>
      <c r="F143" s="32"/>
      <c r="G143" s="32"/>
      <c r="Q143" s="239"/>
    </row>
    <row r="144" spans="1:17" ht="15.75">
      <c r="A144" s="38"/>
      <c r="C144" s="32"/>
      <c r="D144" s="32"/>
      <c r="E144" s="32"/>
      <c r="F144" s="32"/>
      <c r="G144" s="32"/>
      <c r="Q144" s="239"/>
    </row>
    <row r="145" spans="1:17" ht="15.75">
      <c r="A145" s="38"/>
      <c r="C145" s="32"/>
      <c r="D145" s="32"/>
      <c r="E145" s="32"/>
      <c r="F145" s="32"/>
      <c r="G145" s="32"/>
      <c r="Q145" s="239"/>
    </row>
    <row r="146" spans="1:17" ht="15.75">
      <c r="A146" s="38"/>
      <c r="C146" s="32"/>
      <c r="D146" s="32"/>
      <c r="E146" s="32"/>
      <c r="F146" s="32"/>
      <c r="G146" s="32"/>
      <c r="Q146" s="239"/>
    </row>
    <row r="147" spans="1:17" ht="15.75">
      <c r="A147" s="38"/>
      <c r="C147" s="32"/>
      <c r="D147" s="32"/>
      <c r="E147" s="32"/>
      <c r="F147" s="32"/>
      <c r="G147" s="32"/>
      <c r="Q147" s="239"/>
    </row>
    <row r="148" spans="1:17" ht="15.75">
      <c r="A148" s="38"/>
      <c r="C148" s="32"/>
      <c r="D148" s="32"/>
      <c r="E148" s="32"/>
      <c r="F148" s="32"/>
      <c r="G148" s="32"/>
      <c r="Q148" s="239"/>
    </row>
    <row r="149" spans="1:17" ht="15.75">
      <c r="A149" s="38"/>
      <c r="C149" s="32"/>
      <c r="D149" s="32"/>
      <c r="E149" s="32"/>
      <c r="F149" s="32"/>
      <c r="G149" s="32"/>
      <c r="Q149" s="239"/>
    </row>
    <row r="150" spans="1:17" ht="15.75">
      <c r="A150" s="38"/>
      <c r="C150" s="32"/>
      <c r="D150" s="32"/>
      <c r="E150" s="32"/>
      <c r="F150" s="32"/>
      <c r="G150" s="32"/>
      <c r="Q150" s="239"/>
    </row>
    <row r="151" spans="1:17" ht="15.75">
      <c r="A151" s="38"/>
      <c r="C151" s="32"/>
      <c r="D151" s="32"/>
      <c r="E151" s="32"/>
      <c r="F151" s="32"/>
      <c r="G151" s="32"/>
      <c r="Q151" s="239"/>
    </row>
    <row r="152" spans="1:17" ht="15.75">
      <c r="A152" s="38"/>
      <c r="C152" s="32"/>
      <c r="D152" s="32"/>
      <c r="E152" s="32"/>
      <c r="F152" s="32"/>
      <c r="G152" s="32"/>
      <c r="Q152" s="239"/>
    </row>
    <row r="153" spans="1:17" ht="15.75">
      <c r="A153" s="38"/>
      <c r="C153" s="32"/>
      <c r="D153" s="32"/>
      <c r="E153" s="32"/>
      <c r="F153" s="32"/>
      <c r="G153" s="32"/>
      <c r="Q153" s="239"/>
    </row>
    <row r="154" spans="1:17" ht="15.75">
      <c r="A154" s="38"/>
      <c r="C154" s="32"/>
      <c r="D154" s="32"/>
      <c r="E154" s="32"/>
      <c r="F154" s="32"/>
      <c r="G154" s="32"/>
      <c r="Q154" s="239"/>
    </row>
    <row r="155" spans="1:17" ht="15.75">
      <c r="A155" s="38"/>
      <c r="C155" s="32"/>
      <c r="D155" s="32"/>
      <c r="E155" s="32"/>
      <c r="F155" s="32"/>
      <c r="G155" s="32"/>
      <c r="Q155" s="239"/>
    </row>
    <row r="156" spans="1:17" ht="15.75">
      <c r="A156" s="38"/>
      <c r="C156" s="32"/>
      <c r="D156" s="32"/>
      <c r="E156" s="32"/>
      <c r="F156" s="32"/>
      <c r="G156" s="32"/>
      <c r="Q156" s="239"/>
    </row>
    <row r="157" spans="1:17" ht="15.75">
      <c r="A157" s="38"/>
      <c r="C157" s="32"/>
      <c r="D157" s="32"/>
      <c r="E157" s="32"/>
      <c r="F157" s="32"/>
      <c r="G157" s="32"/>
      <c r="Q157" s="239"/>
    </row>
    <row r="158" spans="1:17" ht="15.75">
      <c r="A158" s="38"/>
      <c r="C158" s="32"/>
      <c r="D158" s="32"/>
      <c r="E158" s="32"/>
      <c r="F158" s="32"/>
      <c r="G158" s="32"/>
      <c r="Q158" s="239"/>
    </row>
    <row r="159" spans="1:17" ht="15.75">
      <c r="A159" s="38"/>
      <c r="C159" s="32"/>
      <c r="D159" s="32"/>
      <c r="E159" s="32"/>
      <c r="F159" s="32"/>
      <c r="G159" s="32"/>
      <c r="Q159" s="239"/>
    </row>
    <row r="160" spans="1:17" ht="15.75">
      <c r="A160" s="38"/>
      <c r="C160" s="32"/>
      <c r="D160" s="32"/>
      <c r="E160" s="32"/>
      <c r="F160" s="32"/>
      <c r="G160" s="32"/>
      <c r="Q160" s="239"/>
    </row>
    <row r="161" spans="1:17" ht="15.75">
      <c r="A161" s="38"/>
      <c r="C161" s="32"/>
      <c r="D161" s="32"/>
      <c r="E161" s="32"/>
      <c r="F161" s="32"/>
      <c r="G161" s="32"/>
      <c r="Q161" s="239"/>
    </row>
    <row r="162" spans="1:17" ht="15.75">
      <c r="A162" s="38"/>
      <c r="C162" s="32"/>
      <c r="D162" s="32"/>
      <c r="E162" s="32"/>
      <c r="F162" s="32"/>
      <c r="G162" s="32"/>
      <c r="Q162" s="239"/>
    </row>
    <row r="163" spans="1:17" ht="15.75">
      <c r="A163" s="38"/>
      <c r="C163" s="32"/>
      <c r="D163" s="32"/>
      <c r="E163" s="32"/>
      <c r="F163" s="32"/>
      <c r="G163" s="32"/>
      <c r="Q163" s="239"/>
    </row>
    <row r="164" spans="1:17" ht="15.75">
      <c r="A164" s="38"/>
      <c r="C164" s="32"/>
      <c r="D164" s="32"/>
      <c r="E164" s="32"/>
      <c r="F164" s="32"/>
      <c r="G164" s="32"/>
      <c r="Q164" s="239"/>
    </row>
    <row r="165" spans="1:17" ht="15.75">
      <c r="A165" s="38"/>
      <c r="C165" s="32"/>
      <c r="D165" s="32"/>
      <c r="E165" s="32"/>
      <c r="F165" s="32"/>
      <c r="G165" s="32"/>
      <c r="Q165" s="239"/>
    </row>
    <row r="166" spans="1:17" ht="15.75">
      <c r="A166" s="38"/>
      <c r="C166" s="32"/>
      <c r="D166" s="32"/>
      <c r="E166" s="32"/>
      <c r="F166" s="32"/>
      <c r="G166" s="32"/>
      <c r="Q166" s="239"/>
    </row>
    <row r="167" spans="1:17" ht="15.75">
      <c r="A167" s="38"/>
      <c r="C167" s="32"/>
      <c r="D167" s="32"/>
      <c r="E167" s="32"/>
      <c r="F167" s="32"/>
      <c r="G167" s="32"/>
      <c r="Q167" s="239"/>
    </row>
    <row r="168" spans="1:17" ht="15.75">
      <c r="A168" s="38"/>
      <c r="C168" s="32"/>
      <c r="D168" s="32"/>
      <c r="E168" s="32"/>
      <c r="F168" s="32"/>
      <c r="G168" s="32"/>
      <c r="Q168" s="239"/>
    </row>
    <row r="169" spans="1:17" ht="15.75">
      <c r="A169" s="38"/>
      <c r="C169" s="32"/>
      <c r="D169" s="32"/>
      <c r="E169" s="32"/>
      <c r="F169" s="32"/>
      <c r="G169" s="32"/>
      <c r="Q169" s="239"/>
    </row>
    <row r="170" spans="1:17" ht="15.75">
      <c r="A170" s="38"/>
      <c r="C170" s="32"/>
      <c r="D170" s="32"/>
      <c r="E170" s="32"/>
      <c r="F170" s="32"/>
      <c r="G170" s="32"/>
      <c r="Q170" s="239"/>
    </row>
    <row r="171" spans="1:17" ht="15.75">
      <c r="A171" s="38"/>
      <c r="C171" s="32"/>
      <c r="D171" s="32"/>
      <c r="E171" s="32"/>
      <c r="F171" s="32"/>
      <c r="G171" s="32"/>
      <c r="Q171" s="239"/>
    </row>
    <row r="172" spans="1:17" ht="15.75">
      <c r="A172" s="38"/>
      <c r="C172" s="32"/>
      <c r="D172" s="32"/>
      <c r="E172" s="32"/>
      <c r="F172" s="32"/>
      <c r="G172" s="32"/>
      <c r="Q172" s="239"/>
    </row>
    <row r="173" spans="1:17" ht="15.75">
      <c r="A173" s="38"/>
      <c r="C173" s="32"/>
      <c r="D173" s="32"/>
      <c r="E173" s="32"/>
      <c r="F173" s="32"/>
      <c r="G173" s="32"/>
      <c r="Q173" s="239"/>
    </row>
    <row r="174" spans="1:17" ht="15.75">
      <c r="A174" s="38"/>
      <c r="C174" s="32"/>
      <c r="D174" s="32"/>
      <c r="E174" s="32"/>
      <c r="F174" s="32"/>
      <c r="G174" s="32"/>
      <c r="Q174" s="239"/>
    </row>
    <row r="175" spans="1:17" ht="15.75">
      <c r="A175" s="38"/>
      <c r="C175" s="32"/>
      <c r="D175" s="32"/>
      <c r="E175" s="32"/>
      <c r="F175" s="32"/>
      <c r="G175" s="32"/>
      <c r="Q175" s="239"/>
    </row>
    <row r="176" spans="1:17" ht="15.75">
      <c r="A176" s="38"/>
      <c r="C176" s="32"/>
      <c r="D176" s="32"/>
      <c r="E176" s="32"/>
      <c r="F176" s="32"/>
      <c r="G176" s="32"/>
      <c r="Q176" s="239"/>
    </row>
    <row r="177" spans="1:17" ht="15.75">
      <c r="A177" s="38"/>
      <c r="C177" s="32"/>
      <c r="D177" s="32"/>
      <c r="E177" s="32"/>
      <c r="F177" s="32"/>
      <c r="G177" s="32"/>
      <c r="Q177" s="239"/>
    </row>
    <row r="178" spans="1:17" ht="15.75">
      <c r="A178" s="38"/>
      <c r="C178" s="32"/>
      <c r="D178" s="32"/>
      <c r="E178" s="32"/>
      <c r="F178" s="32"/>
      <c r="G178" s="32"/>
      <c r="Q178" s="239"/>
    </row>
    <row r="179" spans="1:17" ht="15.75">
      <c r="A179" s="38"/>
      <c r="C179" s="32"/>
      <c r="D179" s="32"/>
      <c r="E179" s="32"/>
      <c r="F179" s="32"/>
      <c r="G179" s="32"/>
      <c r="Q179" s="239"/>
    </row>
    <row r="180" spans="1:17" ht="15.75">
      <c r="A180" s="38"/>
      <c r="C180" s="32"/>
      <c r="D180" s="32"/>
      <c r="E180" s="32"/>
      <c r="F180" s="32"/>
      <c r="G180" s="32"/>
      <c r="Q180" s="239"/>
    </row>
    <row r="181" spans="1:17" ht="15.75">
      <c r="A181" s="38"/>
      <c r="C181" s="32"/>
      <c r="D181" s="32"/>
      <c r="E181" s="32"/>
      <c r="F181" s="32"/>
      <c r="G181" s="32"/>
      <c r="Q181" s="239"/>
    </row>
    <row r="182" spans="1:17" ht="15.75">
      <c r="A182" s="38"/>
      <c r="C182" s="32"/>
      <c r="D182" s="32"/>
      <c r="E182" s="32"/>
      <c r="F182" s="32"/>
      <c r="G182" s="32"/>
      <c r="Q182" s="239"/>
    </row>
    <row r="183" spans="1:17" ht="15.75">
      <c r="A183" s="38"/>
      <c r="C183" s="32"/>
      <c r="D183" s="32"/>
      <c r="E183" s="32"/>
      <c r="F183" s="32"/>
      <c r="G183" s="32"/>
      <c r="Q183" s="239"/>
    </row>
    <row r="184" spans="1:17" ht="15.75">
      <c r="A184" s="38"/>
      <c r="C184" s="32"/>
      <c r="D184" s="32"/>
      <c r="E184" s="32"/>
      <c r="F184" s="32"/>
      <c r="G184" s="32"/>
      <c r="Q184" s="239"/>
    </row>
    <row r="185" spans="1:17" ht="15.75">
      <c r="A185" s="38"/>
      <c r="C185" s="32"/>
      <c r="D185" s="32"/>
      <c r="E185" s="32"/>
      <c r="F185" s="32"/>
      <c r="G185" s="32"/>
      <c r="Q185" s="239"/>
    </row>
    <row r="186" spans="1:17" ht="15.75">
      <c r="A186" s="38"/>
      <c r="C186" s="32"/>
      <c r="D186" s="32"/>
      <c r="E186" s="32"/>
      <c r="F186" s="32"/>
      <c r="G186" s="32"/>
      <c r="Q186" s="239"/>
    </row>
    <row r="187" spans="1:17" ht="15.75">
      <c r="A187" s="38"/>
      <c r="C187" s="32"/>
      <c r="D187" s="32"/>
      <c r="E187" s="32"/>
      <c r="F187" s="32"/>
      <c r="G187" s="32"/>
      <c r="Q187" s="239"/>
    </row>
    <row r="188" spans="1:17" ht="15.75">
      <c r="A188" s="38"/>
      <c r="C188" s="32"/>
      <c r="D188" s="32"/>
      <c r="E188" s="32"/>
      <c r="F188" s="32"/>
      <c r="G188" s="32"/>
      <c r="Q188" s="239"/>
    </row>
    <row r="189" spans="1:17" ht="15.75">
      <c r="A189" s="38"/>
      <c r="C189" s="32"/>
      <c r="D189" s="32"/>
      <c r="E189" s="32"/>
      <c r="F189" s="32"/>
      <c r="G189" s="32"/>
      <c r="Q189" s="239"/>
    </row>
    <row r="190" spans="1:17" ht="15.75">
      <c r="A190" s="38"/>
      <c r="C190" s="32"/>
      <c r="D190" s="32"/>
      <c r="E190" s="32"/>
      <c r="F190" s="32"/>
      <c r="G190" s="32"/>
      <c r="Q190" s="239"/>
    </row>
    <row r="191" spans="1:17" ht="15.75">
      <c r="A191" s="38"/>
      <c r="C191" s="32"/>
      <c r="D191" s="32"/>
      <c r="E191" s="32"/>
      <c r="F191" s="32"/>
      <c r="G191" s="32"/>
      <c r="Q191" s="239"/>
    </row>
    <row r="192" spans="1:17" ht="15.75">
      <c r="A192" s="38"/>
      <c r="C192" s="32"/>
      <c r="D192" s="32"/>
      <c r="E192" s="32"/>
      <c r="F192" s="32"/>
      <c r="G192" s="32"/>
      <c r="Q192" s="239"/>
    </row>
    <row r="193" spans="1:17" ht="15.75">
      <c r="A193" s="38"/>
      <c r="C193" s="32"/>
      <c r="D193" s="32"/>
      <c r="E193" s="32"/>
      <c r="F193" s="32"/>
      <c r="G193" s="32"/>
      <c r="Q193" s="239"/>
    </row>
    <row r="194" spans="1:17" ht="15.75">
      <c r="A194" s="38"/>
      <c r="C194" s="32"/>
      <c r="D194" s="32"/>
      <c r="E194" s="32"/>
      <c r="F194" s="32"/>
      <c r="G194" s="32"/>
      <c r="Q194" s="239"/>
    </row>
    <row r="195" spans="1:17" ht="15.75">
      <c r="A195" s="38"/>
      <c r="C195" s="32"/>
      <c r="D195" s="32"/>
      <c r="E195" s="32"/>
      <c r="F195" s="32"/>
      <c r="G195" s="32"/>
      <c r="Q195" s="239"/>
    </row>
    <row r="196" spans="1:17" ht="15.75">
      <c r="A196" s="39"/>
      <c r="C196" s="32"/>
      <c r="D196" s="32"/>
      <c r="E196" s="32"/>
      <c r="F196" s="32"/>
      <c r="G196" s="32"/>
      <c r="Q196" s="239"/>
    </row>
    <row r="197" spans="1:17" ht="15.75">
      <c r="A197" s="39"/>
      <c r="C197" s="32"/>
      <c r="D197" s="32"/>
      <c r="E197" s="32"/>
      <c r="F197" s="32"/>
      <c r="G197" s="32"/>
      <c r="Q197" s="239"/>
    </row>
    <row r="198" spans="1:17" ht="15.75">
      <c r="A198" s="39"/>
      <c r="C198" s="32"/>
      <c r="D198" s="32"/>
      <c r="E198" s="32"/>
      <c r="F198" s="32"/>
      <c r="G198" s="32"/>
      <c r="Q198" s="239"/>
    </row>
    <row r="199" spans="1:17" ht="15.75">
      <c r="A199" s="39"/>
      <c r="C199" s="32"/>
      <c r="D199" s="32"/>
      <c r="E199" s="32"/>
      <c r="F199" s="32"/>
      <c r="G199" s="32"/>
      <c r="Q199" s="239"/>
    </row>
    <row r="200" spans="1:17" ht="15.75">
      <c r="A200" s="39"/>
      <c r="C200" s="32"/>
      <c r="D200" s="32"/>
      <c r="E200" s="32"/>
      <c r="F200" s="32"/>
      <c r="G200" s="32"/>
    </row>
    <row r="201" spans="1:17" ht="15.75">
      <c r="A201" s="39"/>
      <c r="C201" s="32"/>
      <c r="D201" s="32"/>
      <c r="E201" s="32"/>
      <c r="F201" s="32"/>
      <c r="G201" s="32"/>
    </row>
    <row r="202" spans="1:17" ht="15.75">
      <c r="A202" s="39"/>
      <c r="C202" s="32"/>
      <c r="D202" s="32"/>
      <c r="E202" s="32"/>
      <c r="F202" s="32"/>
      <c r="G202" s="32"/>
    </row>
    <row r="203" spans="1:17" ht="15.75">
      <c r="A203" s="39"/>
      <c r="C203" s="32"/>
      <c r="D203" s="32"/>
      <c r="E203" s="32"/>
      <c r="F203" s="32"/>
      <c r="G203" s="32"/>
    </row>
    <row r="204" spans="1:17" ht="15.75">
      <c r="A204" s="39"/>
      <c r="C204" s="32"/>
      <c r="D204" s="32"/>
      <c r="E204" s="32"/>
      <c r="F204" s="32"/>
      <c r="G204" s="32"/>
    </row>
    <row r="205" spans="1:17" ht="15.75">
      <c r="A205" s="39"/>
      <c r="C205" s="32"/>
      <c r="D205" s="32"/>
      <c r="E205" s="32"/>
      <c r="F205" s="32"/>
      <c r="G205" s="32"/>
    </row>
    <row r="206" spans="1:17" ht="15.75">
      <c r="A206" s="39"/>
      <c r="C206" s="32"/>
      <c r="D206" s="32"/>
      <c r="E206" s="32"/>
      <c r="F206" s="32"/>
      <c r="G206" s="32"/>
    </row>
    <row r="207" spans="1:17" ht="15.75">
      <c r="A207" s="39"/>
      <c r="C207" s="32"/>
      <c r="D207" s="32"/>
      <c r="E207" s="32"/>
      <c r="F207" s="32"/>
      <c r="G207" s="32"/>
    </row>
    <row r="208" spans="1:17" ht="15.75">
      <c r="A208" s="39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S651"/>
  <sheetViews>
    <sheetView topLeftCell="A2" zoomScale="66" zoomScaleNormal="66" workbookViewId="0">
      <selection activeCell="A2" sqref="A2:R2"/>
    </sheetView>
  </sheetViews>
  <sheetFormatPr defaultRowHeight="12.75"/>
  <cols>
    <col min="1" max="1" width="74.85546875" style="317" bestFit="1" customWidth="1"/>
    <col min="2" max="16" width="10.7109375" style="239" customWidth="1"/>
    <col min="17" max="17" width="12" style="239" customWidth="1"/>
    <col min="18" max="18" width="10.7109375" style="239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  <c r="Q1" s="933"/>
      <c r="R1" s="933"/>
    </row>
    <row r="2" spans="1:19" s="25" customFormat="1" ht="39" customHeight="1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1251"/>
      <c r="R2" s="1251"/>
    </row>
    <row r="3" spans="1:19" s="25" customFormat="1" ht="24.75" customHeight="1">
      <c r="A3" s="1251" t="s">
        <v>281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1251"/>
      <c r="R3" s="1251"/>
    </row>
    <row r="4" spans="1:19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1251"/>
      <c r="R4" s="1251"/>
    </row>
    <row r="5" spans="1:19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1252"/>
      <c r="R5" s="1252"/>
    </row>
    <row r="6" spans="1:19" ht="7.5" customHeight="1">
      <c r="A6" s="305"/>
      <c r="S6" s="239"/>
    </row>
    <row r="7" spans="1:19" ht="34.5" customHeight="1">
      <c r="A7" s="322" t="s">
        <v>164</v>
      </c>
      <c r="B7" s="322" t="s">
        <v>263</v>
      </c>
      <c r="C7" s="322" t="s">
        <v>264</v>
      </c>
      <c r="D7" s="322" t="s">
        <v>265</v>
      </c>
      <c r="E7" s="322" t="s">
        <v>266</v>
      </c>
      <c r="F7" s="322" t="s">
        <v>267</v>
      </c>
      <c r="G7" s="322" t="s">
        <v>268</v>
      </c>
      <c r="H7" s="322" t="s">
        <v>269</v>
      </c>
      <c r="I7" s="322" t="s">
        <v>270</v>
      </c>
      <c r="J7" s="322" t="s">
        <v>271</v>
      </c>
      <c r="K7" s="322" t="s">
        <v>272</v>
      </c>
      <c r="L7" s="322" t="s">
        <v>273</v>
      </c>
      <c r="M7" s="322" t="s">
        <v>274</v>
      </c>
      <c r="N7" s="322" t="s">
        <v>276</v>
      </c>
      <c r="O7" s="322" t="s">
        <v>275</v>
      </c>
      <c r="P7" s="322" t="s">
        <v>277</v>
      </c>
      <c r="Q7" s="616" t="s">
        <v>115</v>
      </c>
      <c r="R7" s="712" t="s">
        <v>116</v>
      </c>
      <c r="S7" s="239"/>
    </row>
    <row r="8" spans="1:19" ht="27" customHeight="1">
      <c r="A8" s="579" t="s">
        <v>775</v>
      </c>
      <c r="B8" s="579">
        <v>1432.20029</v>
      </c>
      <c r="C8" s="547">
        <v>792.80646000000002</v>
      </c>
      <c r="D8" s="547">
        <v>1858.08529</v>
      </c>
      <c r="E8" s="547">
        <v>3925.01521</v>
      </c>
      <c r="F8" s="547">
        <v>843.08948999999996</v>
      </c>
      <c r="G8" s="547">
        <v>61.71096</v>
      </c>
      <c r="H8" s="547">
        <v>518.49117000000001</v>
      </c>
      <c r="I8" s="547">
        <v>2005.0946000000001</v>
      </c>
      <c r="J8" s="579">
        <v>2621.1469200000001</v>
      </c>
      <c r="K8" s="579">
        <v>15701.869409999999</v>
      </c>
      <c r="L8" s="579">
        <v>10832.750109999999</v>
      </c>
      <c r="M8" s="579">
        <v>56681.459459999998</v>
      </c>
      <c r="N8" s="579">
        <v>16.593900000000001</v>
      </c>
      <c r="O8" s="579">
        <v>19333.89014</v>
      </c>
      <c r="P8" s="579">
        <v>11017.31595</v>
      </c>
      <c r="Q8" s="579">
        <v>344447.07076999999</v>
      </c>
      <c r="R8" s="580">
        <f>+Q8/$Q$26</f>
        <v>5.1498124839361295E-2</v>
      </c>
      <c r="S8" s="239"/>
    </row>
    <row r="9" spans="1:19" ht="27" customHeight="1">
      <c r="A9" s="579" t="s">
        <v>776</v>
      </c>
      <c r="B9" s="579">
        <v>40.322559999999996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47">
        <v>0</v>
      </c>
      <c r="I9" s="547">
        <v>0</v>
      </c>
      <c r="J9" s="579">
        <v>0</v>
      </c>
      <c r="K9" s="579">
        <v>756.53933999999992</v>
      </c>
      <c r="L9" s="579">
        <v>0</v>
      </c>
      <c r="M9" s="579">
        <v>140.31681</v>
      </c>
      <c r="N9" s="579">
        <v>35.913269999999997</v>
      </c>
      <c r="O9" s="579">
        <v>19.59984</v>
      </c>
      <c r="P9" s="579">
        <v>0</v>
      </c>
      <c r="Q9" s="579">
        <v>5153.7855899999995</v>
      </c>
      <c r="R9" s="580">
        <f t="shared" ref="R9:R26" si="0">+Q9/$Q$26</f>
        <v>7.7054013876734495E-4</v>
      </c>
      <c r="S9" s="239"/>
    </row>
    <row r="10" spans="1:19" ht="27" customHeight="1">
      <c r="A10" s="579" t="s">
        <v>777</v>
      </c>
      <c r="B10" s="579">
        <v>0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47">
        <v>0</v>
      </c>
      <c r="I10" s="547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579">
        <v>376.67248000000001</v>
      </c>
      <c r="R10" s="580">
        <f t="shared" si="0"/>
        <v>5.6316131111895945E-5</v>
      </c>
      <c r="S10" s="239"/>
    </row>
    <row r="11" spans="1:19" ht="27" customHeight="1">
      <c r="A11" s="579" t="s">
        <v>137</v>
      </c>
      <c r="B11" s="579">
        <v>44.531779999999998</v>
      </c>
      <c r="C11" s="547">
        <v>0</v>
      </c>
      <c r="D11" s="547">
        <v>126.24025999999999</v>
      </c>
      <c r="E11" s="547">
        <v>0</v>
      </c>
      <c r="F11" s="547">
        <v>1330.01243</v>
      </c>
      <c r="G11" s="547">
        <v>2475.5565499999998</v>
      </c>
      <c r="H11" s="547">
        <v>0</v>
      </c>
      <c r="I11" s="547">
        <v>208.17617000000001</v>
      </c>
      <c r="J11" s="579">
        <v>66.639179999999996</v>
      </c>
      <c r="K11" s="579">
        <v>1655.29168</v>
      </c>
      <c r="L11" s="579">
        <v>217.56913</v>
      </c>
      <c r="M11" s="579">
        <v>653.70054000000005</v>
      </c>
      <c r="N11" s="579">
        <v>69.026359999999997</v>
      </c>
      <c r="O11" s="579">
        <v>110.73322</v>
      </c>
      <c r="P11" s="579">
        <v>320.72251</v>
      </c>
      <c r="Q11" s="579">
        <v>16310.299130000001</v>
      </c>
      <c r="R11" s="580">
        <f t="shared" si="0"/>
        <v>2.4385454023063283E-3</v>
      </c>
      <c r="S11" s="239"/>
    </row>
    <row r="12" spans="1:19" ht="27" customHeight="1">
      <c r="A12" s="579" t="s">
        <v>778</v>
      </c>
      <c r="B12" s="579">
        <v>753.05452000000002</v>
      </c>
      <c r="C12" s="547">
        <v>8864.1223100000007</v>
      </c>
      <c r="D12" s="547">
        <v>870.03863000000001</v>
      </c>
      <c r="E12" s="547">
        <v>1125.81502</v>
      </c>
      <c r="F12" s="547">
        <v>8800.9068399999996</v>
      </c>
      <c r="G12" s="547">
        <v>3319.01964</v>
      </c>
      <c r="H12" s="547">
        <v>1283.8959299999999</v>
      </c>
      <c r="I12" s="547">
        <v>974.19651999999996</v>
      </c>
      <c r="J12" s="579">
        <v>1124.1996100000001</v>
      </c>
      <c r="K12" s="579">
        <v>6058.2373799999996</v>
      </c>
      <c r="L12" s="579">
        <v>3671.6134500000003</v>
      </c>
      <c r="M12" s="579">
        <v>5036.6809899999998</v>
      </c>
      <c r="N12" s="579">
        <v>5466.3113400000002</v>
      </c>
      <c r="O12" s="579">
        <v>1629.60347</v>
      </c>
      <c r="P12" s="579">
        <v>1113.5440800000001</v>
      </c>
      <c r="Q12" s="579">
        <v>228687.72355000002</v>
      </c>
      <c r="R12" s="580">
        <f t="shared" si="0"/>
        <v>3.4190997502984065E-2</v>
      </c>
      <c r="S12" s="239"/>
    </row>
    <row r="13" spans="1:19" ht="27" customHeight="1">
      <c r="A13" s="579" t="s">
        <v>138</v>
      </c>
      <c r="B13" s="579">
        <v>15.36698</v>
      </c>
      <c r="C13" s="547">
        <v>57.199539999999999</v>
      </c>
      <c r="D13" s="547">
        <v>0</v>
      </c>
      <c r="E13" s="547">
        <v>0</v>
      </c>
      <c r="F13" s="547">
        <v>0</v>
      </c>
      <c r="G13" s="547">
        <v>3.4633499999999997</v>
      </c>
      <c r="H13" s="547">
        <v>0</v>
      </c>
      <c r="I13" s="547">
        <v>0</v>
      </c>
      <c r="J13" s="579">
        <v>0</v>
      </c>
      <c r="K13" s="579">
        <v>0</v>
      </c>
      <c r="L13" s="579">
        <v>0</v>
      </c>
      <c r="M13" s="579">
        <v>0</v>
      </c>
      <c r="N13" s="579">
        <v>0</v>
      </c>
      <c r="O13" s="579">
        <v>0</v>
      </c>
      <c r="P13" s="579">
        <v>0</v>
      </c>
      <c r="Q13" s="579">
        <v>2187.6442299999999</v>
      </c>
      <c r="R13" s="580">
        <f t="shared" si="0"/>
        <v>3.270736935251087E-4</v>
      </c>
      <c r="S13" s="239"/>
    </row>
    <row r="14" spans="1:19" ht="27" customHeight="1">
      <c r="A14" s="579" t="s">
        <v>139</v>
      </c>
      <c r="B14" s="579">
        <v>19381.853719999999</v>
      </c>
      <c r="C14" s="547">
        <v>25177.846420000002</v>
      </c>
      <c r="D14" s="547">
        <v>72414.246480000002</v>
      </c>
      <c r="E14" s="547">
        <v>6508.7103499999994</v>
      </c>
      <c r="F14" s="547">
        <v>71562.729560000007</v>
      </c>
      <c r="G14" s="547">
        <v>119462.88443000001</v>
      </c>
      <c r="H14" s="547">
        <v>33223.994930000001</v>
      </c>
      <c r="I14" s="547">
        <v>30214.069190000002</v>
      </c>
      <c r="J14" s="579">
        <v>36706.596219999999</v>
      </c>
      <c r="K14" s="579">
        <v>3218.6113399999999</v>
      </c>
      <c r="L14" s="579">
        <v>32105.909190000002</v>
      </c>
      <c r="M14" s="579">
        <v>5868.4102599999997</v>
      </c>
      <c r="N14" s="579">
        <v>1652.4411100000002</v>
      </c>
      <c r="O14" s="579">
        <v>22918.150100000003</v>
      </c>
      <c r="P14" s="579">
        <v>109374.36904999999</v>
      </c>
      <c r="Q14" s="579">
        <v>1163024.6229600001</v>
      </c>
      <c r="R14" s="580">
        <f t="shared" si="0"/>
        <v>0.17388328224291488</v>
      </c>
      <c r="S14" s="239"/>
    </row>
    <row r="15" spans="1:19" ht="27" customHeight="1">
      <c r="A15" s="579" t="s">
        <v>140</v>
      </c>
      <c r="B15" s="579">
        <v>13224.813050000001</v>
      </c>
      <c r="C15" s="547">
        <v>16460.658490000002</v>
      </c>
      <c r="D15" s="547">
        <v>37593.19644</v>
      </c>
      <c r="E15" s="547">
        <v>33123.276180000001</v>
      </c>
      <c r="F15" s="547">
        <v>46612.963109999997</v>
      </c>
      <c r="G15" s="547">
        <v>36651.422009999995</v>
      </c>
      <c r="H15" s="547">
        <v>31651.80011</v>
      </c>
      <c r="I15" s="547">
        <v>51232.019310000003</v>
      </c>
      <c r="J15" s="579">
        <v>35252.742590000002</v>
      </c>
      <c r="K15" s="579">
        <v>123901.10229000001</v>
      </c>
      <c r="L15" s="579">
        <v>23686.238920000003</v>
      </c>
      <c r="M15" s="579">
        <v>86884.372889999999</v>
      </c>
      <c r="N15" s="579">
        <v>24900.434819999999</v>
      </c>
      <c r="O15" s="579">
        <v>87717.485280000008</v>
      </c>
      <c r="P15" s="579">
        <v>37524.248240000001</v>
      </c>
      <c r="Q15" s="579">
        <v>2440930.9315300002</v>
      </c>
      <c r="R15" s="580">
        <f t="shared" si="0"/>
        <v>0.36494247303420146</v>
      </c>
      <c r="S15" s="239"/>
    </row>
    <row r="16" spans="1:19" ht="27" customHeight="1">
      <c r="A16" s="579" t="s">
        <v>779</v>
      </c>
      <c r="B16" s="579">
        <v>1791.3722299999999</v>
      </c>
      <c r="C16" s="547">
        <v>3659.0662699999998</v>
      </c>
      <c r="D16" s="547">
        <v>480.27933000000002</v>
      </c>
      <c r="E16" s="547">
        <v>999.32389999999998</v>
      </c>
      <c r="F16" s="547">
        <v>3034.0327900000002</v>
      </c>
      <c r="G16" s="547">
        <v>1354.0819099999999</v>
      </c>
      <c r="H16" s="547">
        <v>416.62473</v>
      </c>
      <c r="I16" s="547">
        <v>3030.2246</v>
      </c>
      <c r="J16" s="579">
        <v>609.37138000000004</v>
      </c>
      <c r="K16" s="579">
        <v>10197.675499999999</v>
      </c>
      <c r="L16" s="579">
        <v>2103.0852300000001</v>
      </c>
      <c r="M16" s="579">
        <v>631.76592000000005</v>
      </c>
      <c r="N16" s="579">
        <v>2543.4058300000002</v>
      </c>
      <c r="O16" s="579">
        <v>3199.76505</v>
      </c>
      <c r="P16" s="579">
        <v>2293.0095799999999</v>
      </c>
      <c r="Q16" s="579">
        <v>136598.15956999999</v>
      </c>
      <c r="R16" s="580">
        <f t="shared" si="0"/>
        <v>2.0422728689889431E-2</v>
      </c>
      <c r="S16" s="239"/>
    </row>
    <row r="17" spans="1:19" ht="27" customHeight="1">
      <c r="A17" s="579" t="s">
        <v>141</v>
      </c>
      <c r="B17" s="579">
        <v>1577.6065700000001</v>
      </c>
      <c r="C17" s="547">
        <v>13717.122009999999</v>
      </c>
      <c r="D17" s="547">
        <v>12722.856119999999</v>
      </c>
      <c r="E17" s="547">
        <v>5522.1848300000001</v>
      </c>
      <c r="F17" s="547">
        <v>19201.553170000003</v>
      </c>
      <c r="G17" s="547">
        <v>23915.18708</v>
      </c>
      <c r="H17" s="547">
        <v>6968.0480399999997</v>
      </c>
      <c r="I17" s="547">
        <v>17170.51511</v>
      </c>
      <c r="J17" s="579">
        <v>2150.09096</v>
      </c>
      <c r="K17" s="579">
        <v>13986.74979</v>
      </c>
      <c r="L17" s="579">
        <v>17440.500459999999</v>
      </c>
      <c r="M17" s="579">
        <v>31630.91632</v>
      </c>
      <c r="N17" s="579">
        <v>7621.8661500000007</v>
      </c>
      <c r="O17" s="579">
        <v>39709.540939999999</v>
      </c>
      <c r="P17" s="579">
        <v>3024.5732200000002</v>
      </c>
      <c r="Q17" s="579">
        <v>562853.61439</v>
      </c>
      <c r="R17" s="580">
        <f t="shared" si="0"/>
        <v>8.4151987808591067E-2</v>
      </c>
      <c r="S17" s="239"/>
    </row>
    <row r="18" spans="1:19" ht="27" customHeight="1">
      <c r="A18" s="579" t="s">
        <v>142</v>
      </c>
      <c r="B18" s="579">
        <v>8684.7828399999999</v>
      </c>
      <c r="C18" s="547">
        <v>11976.201519999999</v>
      </c>
      <c r="D18" s="547">
        <v>13933.86153</v>
      </c>
      <c r="E18" s="547">
        <v>14128.86023</v>
      </c>
      <c r="F18" s="547">
        <v>25721.516079999998</v>
      </c>
      <c r="G18" s="547">
        <v>10679.195099999999</v>
      </c>
      <c r="H18" s="547">
        <v>11046.862640000001</v>
      </c>
      <c r="I18" s="547">
        <v>17222.937460000001</v>
      </c>
      <c r="J18" s="579">
        <v>0</v>
      </c>
      <c r="K18" s="579">
        <v>4527.9632199999996</v>
      </c>
      <c r="L18" s="579">
        <v>6238.7382099999995</v>
      </c>
      <c r="M18" s="579">
        <v>23167.00605</v>
      </c>
      <c r="N18" s="579">
        <v>134.33767</v>
      </c>
      <c r="O18" s="579">
        <v>483.2953</v>
      </c>
      <c r="P18" s="579">
        <v>894.92184999999995</v>
      </c>
      <c r="Q18" s="579">
        <v>435663.03525000002</v>
      </c>
      <c r="R18" s="580">
        <f t="shared" si="0"/>
        <v>6.5135782188668376E-2</v>
      </c>
      <c r="S18" s="239"/>
    </row>
    <row r="19" spans="1:19" ht="27" customHeight="1">
      <c r="A19" s="579" t="s">
        <v>143</v>
      </c>
      <c r="B19" s="579">
        <v>10825.37701</v>
      </c>
      <c r="C19" s="547">
        <v>11130.349759999999</v>
      </c>
      <c r="D19" s="547">
        <v>18463.511320000001</v>
      </c>
      <c r="E19" s="547">
        <v>3794.6677599999998</v>
      </c>
      <c r="F19" s="547">
        <v>41257.099759999997</v>
      </c>
      <c r="G19" s="547">
        <v>50067.859109999998</v>
      </c>
      <c r="H19" s="547">
        <v>24883.768899999999</v>
      </c>
      <c r="I19" s="547">
        <v>49679.294849999998</v>
      </c>
      <c r="J19" s="579">
        <v>18493.067179999998</v>
      </c>
      <c r="K19" s="579">
        <v>58686.325899999996</v>
      </c>
      <c r="L19" s="579">
        <v>13838.33215</v>
      </c>
      <c r="M19" s="579">
        <v>37048.944960000001</v>
      </c>
      <c r="N19" s="579">
        <v>6520.8368200000004</v>
      </c>
      <c r="O19" s="579">
        <v>55652.22148</v>
      </c>
      <c r="P19" s="579">
        <v>43650.513049999994</v>
      </c>
      <c r="Q19" s="579">
        <v>1185073.1604800001</v>
      </c>
      <c r="R19" s="580">
        <f t="shared" si="0"/>
        <v>0.17717974905621081</v>
      </c>
      <c r="S19" s="239"/>
    </row>
    <row r="20" spans="1:19" ht="27" customHeight="1">
      <c r="A20" s="579" t="s">
        <v>144</v>
      </c>
      <c r="B20" s="579">
        <v>0</v>
      </c>
      <c r="C20" s="547">
        <v>0</v>
      </c>
      <c r="D20" s="547">
        <v>212.48585</v>
      </c>
      <c r="E20" s="547">
        <v>36.431190000000001</v>
      </c>
      <c r="F20" s="547">
        <v>40.889769999999999</v>
      </c>
      <c r="G20" s="547">
        <v>298.65264000000002</v>
      </c>
      <c r="H20" s="547">
        <v>123.99769000000001</v>
      </c>
      <c r="I20" s="547">
        <v>387.37446999999997</v>
      </c>
      <c r="J20" s="579">
        <v>118.86297</v>
      </c>
      <c r="K20" s="579">
        <v>203.18485999999999</v>
      </c>
      <c r="L20" s="579">
        <v>0</v>
      </c>
      <c r="M20" s="579">
        <v>29.044830000000001</v>
      </c>
      <c r="N20" s="579">
        <v>39.33952</v>
      </c>
      <c r="O20" s="579">
        <v>0</v>
      </c>
      <c r="P20" s="579">
        <v>16.514659999999999</v>
      </c>
      <c r="Q20" s="579">
        <v>6316.1660999999995</v>
      </c>
      <c r="R20" s="580">
        <f t="shared" si="0"/>
        <v>9.4432711997465924E-4</v>
      </c>
      <c r="S20" s="239"/>
    </row>
    <row r="21" spans="1:19" ht="27" customHeight="1">
      <c r="A21" s="579" t="s">
        <v>145</v>
      </c>
      <c r="B21" s="579">
        <v>618.40021000000002</v>
      </c>
      <c r="C21" s="547">
        <v>147.66776999999999</v>
      </c>
      <c r="D21" s="547">
        <v>1387.6387999999999</v>
      </c>
      <c r="E21" s="547">
        <v>45.746510000000001</v>
      </c>
      <c r="F21" s="547">
        <v>597.05581999999993</v>
      </c>
      <c r="G21" s="547">
        <v>1528.7509</v>
      </c>
      <c r="H21" s="547">
        <v>1348.2489399999999</v>
      </c>
      <c r="I21" s="547">
        <v>1291.7889499999999</v>
      </c>
      <c r="J21" s="579">
        <v>575.47527000000002</v>
      </c>
      <c r="K21" s="579">
        <v>717.15863999999999</v>
      </c>
      <c r="L21" s="579">
        <v>181.56038000000001</v>
      </c>
      <c r="M21" s="579">
        <v>197.97291000000001</v>
      </c>
      <c r="N21" s="579">
        <v>916.72232999999994</v>
      </c>
      <c r="O21" s="579">
        <v>218.28958</v>
      </c>
      <c r="P21" s="579">
        <v>1454.20768</v>
      </c>
      <c r="Q21" s="579">
        <v>37694.760240000003</v>
      </c>
      <c r="R21" s="580">
        <f t="shared" si="0"/>
        <v>5.6357264536748804E-3</v>
      </c>
      <c r="S21" s="239"/>
    </row>
    <row r="22" spans="1:19" ht="27" customHeight="1">
      <c r="A22" s="579" t="s">
        <v>146</v>
      </c>
      <c r="B22" s="579">
        <v>1035.5864999999999</v>
      </c>
      <c r="C22" s="547">
        <v>2274.3124400000002</v>
      </c>
      <c r="D22" s="547">
        <v>2840.8364300000003</v>
      </c>
      <c r="E22" s="547">
        <v>623.12772999999993</v>
      </c>
      <c r="F22" s="547">
        <v>9300.463310000001</v>
      </c>
      <c r="G22" s="547">
        <v>2042.29153</v>
      </c>
      <c r="H22" s="547">
        <v>3600.0129300000003</v>
      </c>
      <c r="I22" s="547">
        <v>5395.5203899999997</v>
      </c>
      <c r="J22" s="579">
        <v>2312.3697099999999</v>
      </c>
      <c r="K22" s="579">
        <v>5978.4981100000005</v>
      </c>
      <c r="L22" s="579">
        <v>856.78799000000004</v>
      </c>
      <c r="M22" s="579">
        <v>1188.9459299999999</v>
      </c>
      <c r="N22" s="579">
        <v>1674.78513</v>
      </c>
      <c r="O22" s="579">
        <v>5538.6752400000005</v>
      </c>
      <c r="P22" s="579">
        <v>3317.6508399999998</v>
      </c>
      <c r="Q22" s="579">
        <v>120648.09825</v>
      </c>
      <c r="R22" s="580">
        <f t="shared" si="0"/>
        <v>1.8038042278660505E-2</v>
      </c>
      <c r="S22" s="239"/>
    </row>
    <row r="23" spans="1:19" ht="27" customHeight="1">
      <c r="A23" s="579" t="s">
        <v>147</v>
      </c>
      <c r="B23" s="579">
        <v>0</v>
      </c>
      <c r="C23" s="547">
        <v>10.999879999999999</v>
      </c>
      <c r="D23" s="547">
        <v>0</v>
      </c>
      <c r="E23" s="547">
        <v>0</v>
      </c>
      <c r="F23" s="547">
        <v>0</v>
      </c>
      <c r="G23" s="547">
        <v>30.487470000000002</v>
      </c>
      <c r="H23" s="547">
        <v>0</v>
      </c>
      <c r="I23" s="547">
        <v>0</v>
      </c>
      <c r="J23" s="579">
        <v>0</v>
      </c>
      <c r="K23" s="579">
        <v>0</v>
      </c>
      <c r="L23" s="579">
        <v>0</v>
      </c>
      <c r="M23" s="579">
        <v>12.74038</v>
      </c>
      <c r="N23" s="579">
        <v>0.93992999999999993</v>
      </c>
      <c r="O23" s="579">
        <v>0</v>
      </c>
      <c r="P23" s="579">
        <v>0</v>
      </c>
      <c r="Q23" s="579">
        <v>1536.13004</v>
      </c>
      <c r="R23" s="580">
        <f t="shared" si="0"/>
        <v>2.2966610339455104E-4</v>
      </c>
      <c r="S23" s="239"/>
    </row>
    <row r="24" spans="1:19" ht="27" customHeight="1">
      <c r="A24" s="579" t="s">
        <v>148</v>
      </c>
      <c r="B24" s="579">
        <v>0</v>
      </c>
      <c r="C24" s="547">
        <v>249.05283</v>
      </c>
      <c r="D24" s="547">
        <v>0</v>
      </c>
      <c r="E24" s="547">
        <v>0</v>
      </c>
      <c r="F24" s="547">
        <v>0</v>
      </c>
      <c r="G24" s="547">
        <v>0</v>
      </c>
      <c r="H24" s="547">
        <v>0</v>
      </c>
      <c r="I24" s="547">
        <v>0</v>
      </c>
      <c r="J24" s="579">
        <v>0</v>
      </c>
      <c r="K24" s="579">
        <v>0</v>
      </c>
      <c r="L24" s="579">
        <v>0</v>
      </c>
      <c r="M24" s="579">
        <v>0</v>
      </c>
      <c r="N24" s="579">
        <v>0</v>
      </c>
      <c r="O24" s="579">
        <v>0</v>
      </c>
      <c r="P24" s="579">
        <v>0</v>
      </c>
      <c r="Q24" s="579">
        <v>249.05283</v>
      </c>
      <c r="R24" s="580">
        <f t="shared" si="0"/>
        <v>3.7235775302906997E-5</v>
      </c>
      <c r="S24" s="239"/>
    </row>
    <row r="25" spans="1:19" s="323" customFormat="1" ht="37.5" customHeight="1">
      <c r="A25" s="581" t="s">
        <v>149</v>
      </c>
      <c r="B25" s="581">
        <v>0</v>
      </c>
      <c r="C25" s="698">
        <v>21.904199999999999</v>
      </c>
      <c r="D25" s="698">
        <v>57.072989999999997</v>
      </c>
      <c r="E25" s="698">
        <v>0</v>
      </c>
      <c r="F25" s="698">
        <v>4.9348999999999998</v>
      </c>
      <c r="G25" s="698">
        <v>7.59687</v>
      </c>
      <c r="H25" s="698">
        <v>0</v>
      </c>
      <c r="I25" s="698">
        <v>0</v>
      </c>
      <c r="J25" s="581">
        <v>26.306900000000002</v>
      </c>
      <c r="K25" s="581">
        <v>0</v>
      </c>
      <c r="L25" s="581">
        <v>0</v>
      </c>
      <c r="M25" s="581">
        <v>0</v>
      </c>
      <c r="N25" s="581">
        <v>0</v>
      </c>
      <c r="O25" s="581">
        <v>0</v>
      </c>
      <c r="P25" s="581">
        <v>0</v>
      </c>
      <c r="Q25" s="581">
        <v>785.24444999999992</v>
      </c>
      <c r="R25" s="713">
        <f t="shared" si="0"/>
        <v>1.1740154046053116E-4</v>
      </c>
    </row>
    <row r="26" spans="1:19" s="323" customFormat="1" ht="24" customHeight="1">
      <c r="A26" s="921" t="s">
        <v>168</v>
      </c>
      <c r="B26" s="922">
        <v>59425.268259999997</v>
      </c>
      <c r="C26" s="922">
        <v>94539.309900000007</v>
      </c>
      <c r="D26" s="922">
        <v>162960.34946999996</v>
      </c>
      <c r="E26" s="922">
        <v>69833.158909999998</v>
      </c>
      <c r="F26" s="922">
        <v>228307.24703</v>
      </c>
      <c r="G26" s="922">
        <v>251898.15954999998</v>
      </c>
      <c r="H26" s="922">
        <v>115065.74601</v>
      </c>
      <c r="I26" s="922">
        <v>178811.21161999999</v>
      </c>
      <c r="J26" s="922">
        <v>100056.86888999998</v>
      </c>
      <c r="K26" s="922">
        <v>245589.20746000006</v>
      </c>
      <c r="L26" s="922">
        <v>111173.08521999998</v>
      </c>
      <c r="M26" s="922">
        <v>249172.27824999997</v>
      </c>
      <c r="N26" s="922">
        <v>51592.954180000001</v>
      </c>
      <c r="O26" s="922">
        <v>236531.24964000002</v>
      </c>
      <c r="P26" s="922">
        <v>214001.59070999999</v>
      </c>
      <c r="Q26" s="922">
        <v>6688536.17184</v>
      </c>
      <c r="R26" s="938">
        <f t="shared" si="0"/>
        <v>1</v>
      </c>
    </row>
    <row r="27" spans="1:19" ht="27" customHeight="1">
      <c r="A27" s="716" t="s">
        <v>280</v>
      </c>
      <c r="B27" s="580">
        <v>8.8846448211181983E-3</v>
      </c>
      <c r="C27" s="580">
        <v>1.4134529211044466E-2</v>
      </c>
      <c r="D27" s="580">
        <v>2.4364127707957057E-2</v>
      </c>
      <c r="E27" s="580">
        <v>1.0440723816970712E-2</v>
      </c>
      <c r="F27" s="580">
        <v>3.4134112631582468E-2</v>
      </c>
      <c r="G27" s="580">
        <v>3.7661179229401313E-2</v>
      </c>
      <c r="H27" s="580">
        <v>1.7203427335034611E-2</v>
      </c>
      <c r="I27" s="580">
        <v>2.6733982896411466E-2</v>
      </c>
      <c r="J27" s="580">
        <v>1.4959456945341537E-2</v>
      </c>
      <c r="K27" s="580">
        <v>3.671793067277964E-2</v>
      </c>
      <c r="L27" s="580">
        <v>1.6621437391347253E-2</v>
      </c>
      <c r="M27" s="580">
        <v>3.7253633956419688E-2</v>
      </c>
      <c r="N27" s="580">
        <v>7.7136391064484451E-3</v>
      </c>
      <c r="O27" s="580">
        <v>3.5363679520167841E-2</v>
      </c>
      <c r="P27" s="580">
        <v>3.199528046375634E-2</v>
      </c>
      <c r="Q27" s="580">
        <v>1</v>
      </c>
      <c r="R27" s="580"/>
      <c r="S27" s="239"/>
    </row>
    <row r="28" spans="1:19" ht="14.25" customHeight="1" thickBot="1">
      <c r="A28" s="324"/>
      <c r="B28" s="325"/>
      <c r="C28" s="326"/>
      <c r="D28" s="326"/>
      <c r="E28" s="326"/>
      <c r="F28" s="326"/>
      <c r="G28" s="326"/>
      <c r="H28" s="326"/>
      <c r="I28" s="326"/>
      <c r="J28" s="327"/>
      <c r="K28" s="327"/>
      <c r="L28" s="327"/>
      <c r="M28" s="327"/>
      <c r="N28" s="327"/>
      <c r="O28" s="327"/>
      <c r="P28" s="327"/>
      <c r="Q28" s="327"/>
      <c r="R28" s="328"/>
      <c r="S28" s="239"/>
    </row>
    <row r="29" spans="1:19" ht="15" customHeight="1" thickTop="1">
      <c r="A29" s="241" t="s">
        <v>152</v>
      </c>
      <c r="B29" s="5"/>
      <c r="C29" s="6"/>
      <c r="D29" s="6"/>
      <c r="E29" s="6"/>
      <c r="F29" s="6"/>
      <c r="G29" s="6"/>
      <c r="H29" s="6"/>
      <c r="I29" s="6"/>
      <c r="J29" s="7"/>
      <c r="K29" s="7"/>
      <c r="L29" s="7"/>
      <c r="M29" s="7"/>
      <c r="N29" s="7"/>
      <c r="O29" s="7"/>
      <c r="P29" s="7"/>
      <c r="Q29" s="7"/>
      <c r="R29" s="7"/>
      <c r="S29" s="239"/>
    </row>
    <row r="30" spans="1:19" ht="9" customHeight="1">
      <c r="C30" s="30"/>
      <c r="D30" s="30"/>
      <c r="E30" s="30"/>
      <c r="F30" s="30"/>
      <c r="G30" s="30"/>
      <c r="H30" s="30"/>
      <c r="I30" s="30"/>
      <c r="J30" s="244"/>
      <c r="K30" s="244"/>
      <c r="L30" s="244"/>
      <c r="M30" s="244"/>
      <c r="N30" s="244"/>
      <c r="O30" s="244"/>
      <c r="P30" s="244"/>
      <c r="Q30" s="244"/>
      <c r="R30" s="7"/>
      <c r="S30" s="239"/>
    </row>
    <row r="31" spans="1:19" ht="9" customHeight="1">
      <c r="A31" s="31"/>
      <c r="C31" s="30"/>
      <c r="D31" s="30"/>
      <c r="E31" s="30"/>
      <c r="F31" s="30"/>
      <c r="G31" s="30"/>
      <c r="H31" s="30"/>
      <c r="I31" s="30"/>
      <c r="J31" s="244"/>
      <c r="K31" s="244"/>
      <c r="L31" s="244"/>
      <c r="M31" s="244"/>
      <c r="N31" s="244"/>
      <c r="O31" s="244"/>
      <c r="P31" s="244"/>
      <c r="Q31" s="244"/>
      <c r="R31" s="7"/>
      <c r="S31" s="239"/>
    </row>
    <row r="32" spans="1:19" ht="9" customHeight="1">
      <c r="A32" s="33"/>
      <c r="C32" s="30"/>
      <c r="D32" s="30"/>
      <c r="E32" s="30"/>
      <c r="F32" s="30"/>
      <c r="G32" s="30"/>
      <c r="H32" s="30"/>
      <c r="I32" s="30"/>
      <c r="J32" s="244"/>
      <c r="K32" s="244"/>
      <c r="L32" s="244"/>
      <c r="M32" s="244"/>
      <c r="N32" s="244"/>
      <c r="O32" s="244"/>
      <c r="P32" s="244"/>
      <c r="Q32" s="244"/>
      <c r="R32" s="7"/>
      <c r="S32" s="239"/>
    </row>
    <row r="33" spans="1:19" ht="9" customHeight="1">
      <c r="A33" s="31"/>
      <c r="C33" s="30"/>
      <c r="D33" s="30"/>
      <c r="E33" s="30"/>
      <c r="F33" s="30"/>
      <c r="G33" s="30"/>
      <c r="H33" s="30"/>
      <c r="I33" s="30"/>
      <c r="J33" s="244"/>
      <c r="K33" s="244"/>
      <c r="L33" s="244"/>
      <c r="M33" s="244"/>
      <c r="N33" s="244"/>
      <c r="O33" s="244"/>
      <c r="P33" s="244"/>
      <c r="Q33" s="244"/>
      <c r="R33" s="7"/>
      <c r="S33" s="239"/>
    </row>
    <row r="34" spans="1:19" ht="9" customHeight="1">
      <c r="A34" s="31"/>
      <c r="C34" s="30"/>
      <c r="D34" s="30"/>
      <c r="E34" s="30"/>
      <c r="F34" s="30"/>
      <c r="G34" s="30"/>
      <c r="H34" s="30"/>
      <c r="I34" s="30"/>
      <c r="J34" s="244"/>
      <c r="K34" s="244"/>
      <c r="L34" s="244"/>
      <c r="M34" s="244"/>
      <c r="N34" s="244"/>
      <c r="O34" s="244"/>
      <c r="P34" s="244"/>
      <c r="Q34" s="244"/>
      <c r="R34" s="7"/>
      <c r="S34" s="239"/>
    </row>
    <row r="35" spans="1:19" ht="9" customHeight="1">
      <c r="A35" s="31"/>
      <c r="B35" s="1"/>
      <c r="C35" s="30"/>
      <c r="D35" s="30"/>
      <c r="E35" s="30"/>
      <c r="F35" s="30"/>
      <c r="G35" s="30"/>
      <c r="H35" s="30"/>
      <c r="I35" s="30"/>
      <c r="J35" s="244"/>
      <c r="K35" s="244"/>
      <c r="L35" s="244"/>
      <c r="M35" s="244"/>
      <c r="N35" s="244"/>
      <c r="O35" s="244"/>
      <c r="P35" s="244"/>
      <c r="Q35" s="244"/>
      <c r="R35" s="7"/>
      <c r="S35" s="239"/>
    </row>
    <row r="36" spans="1:19" ht="9" customHeight="1">
      <c r="A36" s="31"/>
      <c r="B36" s="1"/>
      <c r="C36" s="30"/>
      <c r="D36" s="30"/>
      <c r="E36" s="30"/>
      <c r="F36" s="30"/>
      <c r="G36" s="30"/>
      <c r="H36" s="30"/>
      <c r="I36" s="30"/>
      <c r="J36" s="244"/>
      <c r="K36" s="244"/>
      <c r="L36" s="244"/>
      <c r="M36" s="244"/>
      <c r="N36" s="244"/>
      <c r="O36" s="244"/>
      <c r="P36" s="244"/>
      <c r="Q36" s="244"/>
      <c r="R36" s="7"/>
      <c r="S36" s="239"/>
    </row>
    <row r="37" spans="1:19" ht="9" customHeight="1">
      <c r="A37" s="31"/>
      <c r="B37" s="1"/>
      <c r="C37" s="30"/>
      <c r="D37" s="30"/>
      <c r="E37" s="30"/>
      <c r="F37" s="30"/>
      <c r="G37" s="30"/>
      <c r="H37" s="30"/>
      <c r="I37" s="30"/>
      <c r="J37" s="244"/>
      <c r="K37" s="244"/>
      <c r="L37" s="244"/>
      <c r="M37" s="244"/>
      <c r="N37" s="244"/>
      <c r="O37" s="244"/>
      <c r="P37" s="244"/>
      <c r="Q37" s="244"/>
      <c r="R37" s="7"/>
      <c r="S37" s="239"/>
    </row>
    <row r="38" spans="1:19" ht="9" customHeight="1">
      <c r="A38" s="315"/>
      <c r="B38" s="1"/>
      <c r="C38" s="30"/>
      <c r="D38" s="30"/>
      <c r="E38" s="30"/>
      <c r="F38" s="30"/>
      <c r="G38" s="30"/>
      <c r="H38" s="30"/>
      <c r="I38" s="30"/>
      <c r="J38" s="244"/>
      <c r="K38" s="244"/>
      <c r="L38" s="244"/>
      <c r="M38" s="244"/>
      <c r="N38" s="244"/>
      <c r="O38" s="244"/>
      <c r="P38" s="244"/>
      <c r="Q38" s="244"/>
      <c r="R38" s="7"/>
      <c r="S38" s="239"/>
    </row>
    <row r="39" spans="1:19" ht="9" customHeight="1">
      <c r="A39" s="31"/>
      <c r="B39" s="1"/>
      <c r="C39" s="30"/>
      <c r="D39" s="30"/>
      <c r="E39" s="30"/>
      <c r="F39" s="30"/>
      <c r="G39" s="30"/>
      <c r="H39" s="30"/>
      <c r="I39" s="30"/>
      <c r="J39" s="244"/>
      <c r="K39" s="244"/>
      <c r="L39" s="244"/>
      <c r="M39" s="244"/>
      <c r="N39" s="244"/>
      <c r="O39" s="244"/>
      <c r="P39" s="244"/>
      <c r="Q39" s="244"/>
      <c r="R39" s="7"/>
      <c r="S39" s="239"/>
    </row>
    <row r="40" spans="1:19" ht="9" customHeight="1">
      <c r="A40" s="31"/>
      <c r="B40" s="1"/>
      <c r="C40" s="30"/>
      <c r="D40" s="30"/>
      <c r="E40" s="30"/>
      <c r="F40" s="30"/>
      <c r="G40" s="30"/>
      <c r="H40" s="30"/>
      <c r="I40" s="30"/>
      <c r="J40" s="244"/>
      <c r="K40" s="244"/>
      <c r="L40" s="244"/>
      <c r="M40" s="244"/>
      <c r="N40" s="244"/>
      <c r="O40" s="244"/>
      <c r="P40" s="244"/>
      <c r="Q40" s="244"/>
      <c r="R40" s="7"/>
      <c r="S40" s="239"/>
    </row>
    <row r="41" spans="1:19" ht="9" customHeight="1">
      <c r="A41" s="31"/>
      <c r="B41" s="1"/>
      <c r="C41" s="30"/>
      <c r="D41" s="30"/>
      <c r="E41" s="30"/>
      <c r="F41" s="30"/>
      <c r="G41" s="30"/>
      <c r="H41" s="30"/>
      <c r="I41" s="30"/>
      <c r="J41" s="244"/>
      <c r="K41" s="244"/>
      <c r="L41" s="244"/>
      <c r="M41" s="244"/>
      <c r="N41" s="244"/>
      <c r="O41" s="244"/>
      <c r="P41" s="244"/>
      <c r="Q41" s="244"/>
      <c r="R41" s="7"/>
      <c r="S41" s="239"/>
    </row>
    <row r="42" spans="1:19" ht="9" customHeight="1">
      <c r="A42" s="31"/>
      <c r="C42" s="30"/>
      <c r="D42" s="30"/>
      <c r="E42" s="30"/>
      <c r="F42" s="30"/>
      <c r="G42" s="30"/>
      <c r="H42" s="30"/>
      <c r="I42" s="30"/>
      <c r="J42" s="244"/>
      <c r="K42" s="244"/>
      <c r="L42" s="244"/>
      <c r="M42" s="244"/>
      <c r="N42" s="244"/>
      <c r="O42" s="244"/>
      <c r="P42" s="244"/>
      <c r="Q42" s="244"/>
      <c r="R42" s="7"/>
      <c r="S42" s="239"/>
    </row>
    <row r="43" spans="1:19" ht="9" customHeight="1">
      <c r="A43" s="31"/>
      <c r="C43" s="30"/>
      <c r="D43" s="30"/>
      <c r="E43" s="30"/>
      <c r="F43" s="30"/>
      <c r="G43" s="30"/>
      <c r="H43" s="30"/>
      <c r="I43" s="30"/>
      <c r="J43" s="244"/>
      <c r="K43" s="244"/>
      <c r="L43" s="244"/>
      <c r="M43" s="244"/>
      <c r="N43" s="244"/>
      <c r="O43" s="244"/>
      <c r="P43" s="244"/>
      <c r="Q43" s="244"/>
      <c r="R43" s="7"/>
      <c r="S43" s="239"/>
    </row>
    <row r="44" spans="1:19" ht="9" customHeight="1">
      <c r="A44" s="315"/>
      <c r="C44" s="30"/>
      <c r="D44" s="30"/>
      <c r="E44" s="30"/>
      <c r="F44" s="30"/>
      <c r="G44" s="30"/>
      <c r="H44" s="30"/>
      <c r="I44" s="30"/>
      <c r="J44" s="244"/>
      <c r="K44" s="244"/>
      <c r="L44" s="244"/>
      <c r="M44" s="244"/>
      <c r="N44" s="244"/>
      <c r="O44" s="244"/>
      <c r="P44" s="244"/>
      <c r="Q44" s="244"/>
      <c r="R44" s="7"/>
      <c r="S44" s="239"/>
    </row>
    <row r="45" spans="1:19" ht="9" customHeight="1">
      <c r="A45" s="31"/>
      <c r="C45" s="30"/>
      <c r="D45" s="30"/>
      <c r="E45" s="30"/>
      <c r="F45" s="30"/>
      <c r="G45" s="30"/>
      <c r="H45" s="30"/>
      <c r="I45" s="30"/>
      <c r="J45" s="244"/>
      <c r="K45" s="244"/>
      <c r="L45" s="244"/>
      <c r="M45" s="244"/>
      <c r="N45" s="244"/>
      <c r="O45" s="244"/>
      <c r="P45" s="244"/>
      <c r="Q45" s="244"/>
      <c r="R45" s="7"/>
      <c r="S45" s="239"/>
    </row>
    <row r="46" spans="1:19" ht="9" customHeight="1">
      <c r="A46" s="31"/>
      <c r="C46" s="30"/>
      <c r="D46" s="30"/>
      <c r="E46" s="30"/>
      <c r="F46" s="30"/>
      <c r="G46" s="30"/>
      <c r="H46" s="30"/>
      <c r="I46" s="30"/>
      <c r="J46" s="244"/>
      <c r="K46" s="244"/>
      <c r="L46" s="244"/>
      <c r="M46" s="244"/>
      <c r="N46" s="244"/>
      <c r="O46" s="244"/>
      <c r="P46" s="244"/>
      <c r="Q46" s="244"/>
      <c r="R46" s="7"/>
      <c r="S46" s="239"/>
    </row>
    <row r="47" spans="1:19" ht="9" customHeight="1">
      <c r="A47" s="31"/>
      <c r="C47" s="30"/>
      <c r="D47" s="30"/>
      <c r="E47" s="30"/>
      <c r="F47" s="30"/>
      <c r="G47" s="30"/>
      <c r="H47" s="30"/>
      <c r="I47" s="30"/>
      <c r="J47" s="244"/>
      <c r="K47" s="244"/>
      <c r="L47" s="244"/>
      <c r="M47" s="244"/>
      <c r="N47" s="244"/>
      <c r="O47" s="244"/>
      <c r="P47" s="244"/>
      <c r="Q47" s="244"/>
      <c r="R47" s="7"/>
      <c r="S47" s="239"/>
    </row>
    <row r="48" spans="1:19" ht="9" customHeight="1">
      <c r="A48" s="31"/>
      <c r="C48" s="30"/>
      <c r="D48" s="30"/>
      <c r="E48" s="30"/>
      <c r="F48" s="30"/>
      <c r="G48" s="30"/>
      <c r="H48" s="30"/>
      <c r="I48" s="30"/>
      <c r="J48" s="244"/>
      <c r="K48" s="244"/>
      <c r="L48" s="244"/>
      <c r="M48" s="244"/>
      <c r="N48" s="244"/>
      <c r="O48" s="244"/>
      <c r="P48" s="244"/>
      <c r="Q48" s="244"/>
      <c r="R48" s="7"/>
      <c r="S48" s="239"/>
    </row>
    <row r="49" spans="1:19" ht="9" customHeight="1">
      <c r="A49" s="31"/>
      <c r="C49" s="30"/>
      <c r="D49" s="30"/>
      <c r="E49" s="30"/>
      <c r="F49" s="30"/>
      <c r="G49" s="30"/>
      <c r="H49" s="30"/>
      <c r="I49" s="30"/>
      <c r="J49" s="244"/>
      <c r="K49" s="244"/>
      <c r="L49" s="244"/>
      <c r="M49" s="244"/>
      <c r="N49" s="244"/>
      <c r="O49" s="244"/>
      <c r="P49" s="244"/>
      <c r="Q49" s="244"/>
      <c r="R49" s="7"/>
      <c r="S49" s="239"/>
    </row>
    <row r="50" spans="1:19" ht="9" customHeight="1">
      <c r="A50" s="315"/>
      <c r="C50" s="30"/>
      <c r="D50" s="30"/>
      <c r="E50" s="30"/>
      <c r="F50" s="30"/>
      <c r="G50" s="30"/>
      <c r="H50" s="30"/>
      <c r="I50" s="30"/>
      <c r="J50" s="244"/>
      <c r="K50" s="244"/>
      <c r="L50" s="244"/>
      <c r="M50" s="244"/>
      <c r="N50" s="244"/>
      <c r="O50" s="244"/>
      <c r="P50" s="244"/>
      <c r="Q50" s="244"/>
      <c r="R50" s="7"/>
      <c r="S50" s="239"/>
    </row>
    <row r="51" spans="1:19" ht="9" customHeight="1">
      <c r="A51" s="31"/>
      <c r="C51" s="30"/>
      <c r="D51" s="30"/>
      <c r="E51" s="30"/>
      <c r="F51" s="30"/>
      <c r="G51" s="30"/>
      <c r="H51" s="30"/>
      <c r="I51" s="30"/>
      <c r="J51" s="244"/>
      <c r="K51" s="244"/>
      <c r="L51" s="244"/>
      <c r="M51" s="244"/>
      <c r="N51" s="244"/>
      <c r="O51" s="244"/>
      <c r="P51" s="244"/>
      <c r="Q51" s="244"/>
      <c r="R51" s="7"/>
      <c r="S51" s="239"/>
    </row>
    <row r="52" spans="1:19" ht="9" customHeight="1">
      <c r="A52" s="31"/>
      <c r="C52" s="30"/>
      <c r="D52" s="30"/>
      <c r="E52" s="30"/>
      <c r="F52" s="30"/>
      <c r="G52" s="30"/>
      <c r="H52" s="30"/>
      <c r="I52" s="30"/>
      <c r="J52" s="244"/>
      <c r="K52" s="244"/>
      <c r="L52" s="244"/>
      <c r="M52" s="244"/>
      <c r="N52" s="244"/>
      <c r="O52" s="244"/>
      <c r="P52" s="244"/>
      <c r="Q52" s="244"/>
      <c r="R52" s="7"/>
      <c r="S52" s="239"/>
    </row>
    <row r="53" spans="1:19" ht="9" customHeight="1">
      <c r="A53" s="31"/>
      <c r="C53" s="30"/>
      <c r="D53" s="30"/>
      <c r="E53" s="30"/>
      <c r="F53" s="30"/>
      <c r="G53" s="30"/>
      <c r="H53" s="30"/>
      <c r="I53" s="30"/>
      <c r="J53" s="244"/>
      <c r="K53" s="244"/>
      <c r="L53" s="244"/>
      <c r="M53" s="244"/>
      <c r="N53" s="244"/>
      <c r="O53" s="244"/>
      <c r="P53" s="244"/>
      <c r="Q53" s="244"/>
      <c r="R53" s="7"/>
      <c r="S53" s="239"/>
    </row>
    <row r="54" spans="1:19" ht="9" customHeight="1">
      <c r="A54" s="31"/>
      <c r="C54" s="30"/>
      <c r="D54" s="30"/>
      <c r="E54" s="30"/>
      <c r="F54" s="30"/>
      <c r="G54" s="30"/>
      <c r="H54" s="30"/>
      <c r="I54" s="30"/>
      <c r="J54" s="244"/>
      <c r="K54" s="244"/>
      <c r="L54" s="244"/>
      <c r="M54" s="244"/>
      <c r="N54" s="244"/>
      <c r="O54" s="244"/>
      <c r="P54" s="244"/>
      <c r="Q54" s="244"/>
      <c r="R54" s="7"/>
      <c r="S54" s="239"/>
    </row>
    <row r="55" spans="1:19" ht="9" customHeight="1">
      <c r="A55" s="315"/>
      <c r="C55" s="30"/>
      <c r="D55" s="30"/>
      <c r="E55" s="30"/>
      <c r="F55" s="30"/>
      <c r="G55" s="30"/>
      <c r="H55" s="30"/>
      <c r="I55" s="30"/>
      <c r="J55" s="244"/>
      <c r="K55" s="244"/>
      <c r="L55" s="244"/>
      <c r="M55" s="244"/>
      <c r="N55" s="244"/>
      <c r="O55" s="244"/>
      <c r="P55" s="244"/>
      <c r="Q55" s="244"/>
      <c r="R55" s="7"/>
      <c r="S55" s="239"/>
    </row>
    <row r="56" spans="1:19" ht="9" customHeight="1">
      <c r="A56" s="35"/>
      <c r="C56" s="30"/>
      <c r="D56" s="30"/>
      <c r="E56" s="30"/>
      <c r="F56" s="30"/>
      <c r="G56" s="30"/>
      <c r="H56" s="30"/>
      <c r="I56" s="30"/>
      <c r="J56" s="244"/>
      <c r="K56" s="244"/>
      <c r="L56" s="244"/>
      <c r="M56" s="244"/>
      <c r="N56" s="244"/>
      <c r="O56" s="244"/>
      <c r="P56" s="244"/>
      <c r="Q56" s="244"/>
      <c r="R56" s="7"/>
      <c r="S56" s="239"/>
    </row>
    <row r="57" spans="1:19" ht="9" customHeight="1">
      <c r="A57" s="35"/>
      <c r="C57" s="30"/>
      <c r="D57" s="30"/>
      <c r="E57" s="30"/>
      <c r="F57" s="30"/>
      <c r="G57" s="30"/>
      <c r="H57" s="30"/>
      <c r="I57" s="30"/>
      <c r="J57" s="244"/>
      <c r="K57" s="244"/>
      <c r="L57" s="244"/>
      <c r="M57" s="244"/>
      <c r="N57" s="244"/>
      <c r="O57" s="244"/>
      <c r="P57" s="244"/>
      <c r="Q57" s="244"/>
      <c r="R57" s="7"/>
      <c r="S57" s="239"/>
    </row>
    <row r="58" spans="1:19" ht="9" customHeight="1">
      <c r="A58" s="35"/>
      <c r="C58" s="30"/>
      <c r="D58" s="30"/>
      <c r="E58" s="30"/>
      <c r="F58" s="30"/>
      <c r="G58" s="30"/>
      <c r="H58" s="30"/>
      <c r="I58" s="30"/>
      <c r="J58" s="244"/>
      <c r="K58" s="244"/>
      <c r="L58" s="244"/>
      <c r="M58" s="244"/>
      <c r="N58" s="244"/>
      <c r="O58" s="244"/>
      <c r="P58" s="244"/>
      <c r="Q58" s="244"/>
      <c r="R58" s="7"/>
      <c r="S58" s="239"/>
    </row>
    <row r="59" spans="1:19" ht="9" customHeight="1">
      <c r="A59" s="35"/>
      <c r="C59" s="30"/>
      <c r="D59" s="30"/>
      <c r="E59" s="30"/>
      <c r="F59" s="30"/>
      <c r="G59" s="30"/>
      <c r="H59" s="30"/>
      <c r="I59" s="30"/>
      <c r="J59" s="244"/>
      <c r="K59" s="244"/>
      <c r="L59" s="244"/>
      <c r="M59" s="244"/>
      <c r="N59" s="244"/>
      <c r="O59" s="244"/>
      <c r="P59" s="244"/>
      <c r="Q59" s="244"/>
      <c r="R59" s="7"/>
      <c r="S59" s="239"/>
    </row>
    <row r="60" spans="1:19" ht="9" customHeight="1">
      <c r="A60" s="36"/>
      <c r="C60" s="30"/>
      <c r="D60" s="30"/>
      <c r="E60" s="30"/>
      <c r="F60" s="30"/>
      <c r="G60" s="30"/>
      <c r="H60" s="30"/>
      <c r="I60" s="30"/>
      <c r="J60" s="244"/>
      <c r="K60" s="244"/>
      <c r="L60" s="244"/>
      <c r="M60" s="244"/>
      <c r="N60" s="244"/>
      <c r="O60" s="244"/>
      <c r="P60" s="244"/>
      <c r="Q60" s="244"/>
      <c r="R60" s="7"/>
      <c r="S60" s="239"/>
    </row>
    <row r="61" spans="1:19" ht="9" customHeight="1">
      <c r="A61" s="36"/>
      <c r="C61" s="30"/>
      <c r="D61" s="30"/>
      <c r="E61" s="30"/>
      <c r="F61" s="30"/>
      <c r="G61" s="30"/>
      <c r="H61" s="30"/>
      <c r="I61" s="30"/>
      <c r="J61" s="244"/>
      <c r="K61" s="244"/>
      <c r="L61" s="244"/>
      <c r="M61" s="244"/>
      <c r="N61" s="244"/>
      <c r="O61" s="244"/>
      <c r="P61" s="244"/>
      <c r="Q61" s="244"/>
      <c r="R61" s="7"/>
      <c r="S61" s="239"/>
    </row>
    <row r="62" spans="1:19" ht="9" customHeight="1">
      <c r="A62" s="33"/>
      <c r="C62" s="30"/>
      <c r="D62" s="30"/>
      <c r="E62" s="30"/>
      <c r="F62" s="30"/>
      <c r="G62" s="30"/>
      <c r="H62" s="30"/>
      <c r="I62" s="30"/>
      <c r="J62" s="244"/>
      <c r="K62" s="244"/>
      <c r="L62" s="244"/>
      <c r="M62" s="244"/>
      <c r="N62" s="244"/>
      <c r="O62" s="244"/>
      <c r="P62" s="244"/>
      <c r="Q62" s="244"/>
      <c r="R62" s="7"/>
      <c r="S62" s="239"/>
    </row>
    <row r="63" spans="1:19" ht="9" customHeight="1">
      <c r="A63" s="31"/>
      <c r="C63" s="30"/>
      <c r="D63" s="30"/>
      <c r="E63" s="30"/>
      <c r="F63" s="30"/>
      <c r="G63" s="30"/>
      <c r="H63" s="30"/>
      <c r="I63" s="30"/>
      <c r="J63" s="244"/>
      <c r="K63" s="244"/>
      <c r="L63" s="244"/>
      <c r="M63" s="244"/>
      <c r="N63" s="244"/>
      <c r="O63" s="244"/>
      <c r="P63" s="244"/>
      <c r="Q63" s="244"/>
      <c r="R63" s="7"/>
      <c r="S63" s="239"/>
    </row>
    <row r="64" spans="1:19" ht="9" customHeight="1">
      <c r="A64" s="31"/>
      <c r="C64" s="30"/>
      <c r="D64" s="30"/>
      <c r="E64" s="30"/>
      <c r="F64" s="30"/>
      <c r="G64" s="30"/>
      <c r="H64" s="30"/>
      <c r="I64" s="30"/>
      <c r="J64" s="244"/>
      <c r="K64" s="244"/>
      <c r="L64" s="244"/>
      <c r="M64" s="244"/>
      <c r="N64" s="244"/>
      <c r="O64" s="244"/>
      <c r="P64" s="244"/>
      <c r="Q64" s="244"/>
      <c r="R64" s="7"/>
      <c r="S64" s="239"/>
    </row>
    <row r="65" spans="1:19" ht="9" customHeight="1">
      <c r="A65" s="31"/>
      <c r="C65" s="30"/>
      <c r="D65" s="30"/>
      <c r="E65" s="30"/>
      <c r="F65" s="30"/>
      <c r="G65" s="30"/>
      <c r="H65" s="30"/>
      <c r="I65" s="30"/>
      <c r="J65" s="244"/>
      <c r="K65" s="244"/>
      <c r="L65" s="244"/>
      <c r="M65" s="244"/>
      <c r="N65" s="244"/>
      <c r="O65" s="244"/>
      <c r="P65" s="244"/>
      <c r="Q65" s="244"/>
      <c r="R65" s="7"/>
      <c r="S65" s="239"/>
    </row>
    <row r="66" spans="1:19" ht="9" customHeight="1">
      <c r="A66" s="31"/>
      <c r="C66" s="30"/>
      <c r="D66" s="30"/>
      <c r="E66" s="30"/>
      <c r="F66" s="30"/>
      <c r="G66" s="30"/>
      <c r="H66" s="30"/>
      <c r="I66" s="30"/>
      <c r="J66" s="244"/>
      <c r="K66" s="244"/>
      <c r="L66" s="244"/>
      <c r="M66" s="244"/>
      <c r="N66" s="244"/>
      <c r="O66" s="244"/>
      <c r="P66" s="244"/>
      <c r="Q66" s="244"/>
      <c r="R66" s="7"/>
      <c r="S66" s="239"/>
    </row>
    <row r="67" spans="1:19" ht="9" customHeight="1">
      <c r="A67" s="35"/>
      <c r="C67" s="30"/>
      <c r="D67" s="30"/>
      <c r="E67" s="30"/>
      <c r="F67" s="30"/>
      <c r="G67" s="30"/>
      <c r="H67" s="30"/>
      <c r="I67" s="30"/>
      <c r="J67" s="244"/>
      <c r="K67" s="244"/>
      <c r="L67" s="244"/>
      <c r="M67" s="244"/>
      <c r="N67" s="244"/>
      <c r="O67" s="244"/>
      <c r="P67" s="244"/>
      <c r="Q67" s="244"/>
      <c r="R67" s="7"/>
      <c r="S67" s="239"/>
    </row>
    <row r="68" spans="1:19" ht="9" customHeight="1">
      <c r="A68" s="33"/>
      <c r="C68" s="30"/>
      <c r="D68" s="30"/>
      <c r="E68" s="30"/>
      <c r="F68" s="30"/>
      <c r="G68" s="30"/>
      <c r="H68" s="30"/>
      <c r="I68" s="30"/>
      <c r="J68" s="244"/>
      <c r="K68" s="244"/>
      <c r="L68" s="244"/>
      <c r="M68" s="244"/>
      <c r="N68" s="244"/>
      <c r="O68" s="244"/>
      <c r="P68" s="244"/>
      <c r="Q68" s="244"/>
      <c r="R68" s="7"/>
      <c r="S68" s="239"/>
    </row>
    <row r="69" spans="1:19" ht="9" customHeight="1">
      <c r="A69" s="31"/>
      <c r="C69" s="30"/>
      <c r="D69" s="30"/>
      <c r="E69" s="30"/>
      <c r="F69" s="30"/>
      <c r="G69" s="30"/>
      <c r="H69" s="30"/>
      <c r="I69" s="30"/>
      <c r="J69" s="244"/>
      <c r="K69" s="244"/>
      <c r="L69" s="244"/>
      <c r="M69" s="244"/>
      <c r="N69" s="244"/>
      <c r="O69" s="244"/>
      <c r="P69" s="244"/>
      <c r="Q69" s="244"/>
      <c r="R69" s="7"/>
      <c r="S69" s="239"/>
    </row>
    <row r="70" spans="1:19" ht="9" customHeight="1">
      <c r="A70" s="31"/>
      <c r="C70" s="30"/>
      <c r="D70" s="30"/>
      <c r="E70" s="30"/>
      <c r="F70" s="30"/>
      <c r="G70" s="30"/>
      <c r="H70" s="30"/>
      <c r="I70" s="30"/>
      <c r="J70" s="244"/>
      <c r="K70" s="244"/>
      <c r="L70" s="244"/>
      <c r="M70" s="244"/>
      <c r="N70" s="244"/>
      <c r="O70" s="244"/>
      <c r="P70" s="244"/>
      <c r="Q70" s="244"/>
      <c r="R70" s="7"/>
      <c r="S70" s="239"/>
    </row>
    <row r="71" spans="1:19" ht="9" customHeight="1">
      <c r="A71" s="31"/>
      <c r="C71" s="30"/>
      <c r="D71" s="30"/>
      <c r="E71" s="30"/>
      <c r="F71" s="30"/>
      <c r="G71" s="30"/>
      <c r="H71" s="30"/>
      <c r="I71" s="30"/>
      <c r="J71" s="244"/>
      <c r="K71" s="244"/>
      <c r="L71" s="244"/>
      <c r="M71" s="244"/>
      <c r="N71" s="244"/>
      <c r="O71" s="244"/>
      <c r="P71" s="244"/>
      <c r="Q71" s="244"/>
      <c r="R71" s="7"/>
      <c r="S71" s="239"/>
    </row>
    <row r="72" spans="1:19" ht="9" customHeight="1">
      <c r="A72" s="31"/>
      <c r="C72" s="30"/>
      <c r="D72" s="30"/>
      <c r="E72" s="30"/>
      <c r="F72" s="30"/>
      <c r="G72" s="30"/>
      <c r="H72" s="30"/>
      <c r="I72" s="30"/>
      <c r="J72" s="244"/>
      <c r="K72" s="244"/>
      <c r="L72" s="244"/>
      <c r="M72" s="244"/>
      <c r="N72" s="244"/>
      <c r="O72" s="244"/>
      <c r="P72" s="244"/>
      <c r="Q72" s="244"/>
      <c r="R72" s="7"/>
      <c r="S72" s="239"/>
    </row>
    <row r="73" spans="1:19" ht="9" customHeight="1">
      <c r="A73" s="35"/>
      <c r="C73" s="30"/>
      <c r="D73" s="30"/>
      <c r="E73" s="30"/>
      <c r="F73" s="30"/>
      <c r="G73" s="30"/>
      <c r="H73" s="30"/>
      <c r="I73" s="30"/>
      <c r="J73" s="244"/>
      <c r="K73" s="244"/>
      <c r="L73" s="244"/>
      <c r="M73" s="244"/>
      <c r="N73" s="244"/>
      <c r="O73" s="244"/>
      <c r="P73" s="244"/>
      <c r="Q73" s="244"/>
      <c r="R73" s="7"/>
      <c r="S73" s="239"/>
    </row>
    <row r="74" spans="1:19" ht="9" customHeight="1">
      <c r="A74" s="33"/>
      <c r="C74" s="30"/>
      <c r="D74" s="30"/>
      <c r="E74" s="30"/>
      <c r="F74" s="30"/>
      <c r="G74" s="30"/>
      <c r="H74" s="30"/>
      <c r="I74" s="30"/>
      <c r="J74" s="244"/>
      <c r="K74" s="244"/>
      <c r="L74" s="244"/>
      <c r="M74" s="244"/>
      <c r="N74" s="244"/>
      <c r="O74" s="244"/>
      <c r="P74" s="244"/>
      <c r="Q74" s="244"/>
      <c r="R74" s="7"/>
      <c r="S74" s="239"/>
    </row>
    <row r="75" spans="1:19" ht="9" customHeight="1">
      <c r="A75" s="31"/>
      <c r="C75" s="30"/>
      <c r="D75" s="30"/>
      <c r="E75" s="30"/>
      <c r="F75" s="30"/>
      <c r="G75" s="30"/>
      <c r="H75" s="30"/>
      <c r="I75" s="30"/>
      <c r="J75" s="244"/>
      <c r="K75" s="244"/>
      <c r="L75" s="244"/>
      <c r="M75" s="244"/>
      <c r="N75" s="244"/>
      <c r="O75" s="244"/>
      <c r="P75" s="244"/>
      <c r="Q75" s="244"/>
      <c r="R75" s="7"/>
      <c r="S75" s="239"/>
    </row>
    <row r="76" spans="1:19" ht="9" customHeight="1">
      <c r="A76" s="31"/>
      <c r="C76" s="30"/>
      <c r="D76" s="30"/>
      <c r="E76" s="30"/>
      <c r="F76" s="30"/>
      <c r="G76" s="30"/>
      <c r="H76" s="30"/>
      <c r="I76" s="30"/>
      <c r="J76" s="244"/>
      <c r="K76" s="244"/>
      <c r="L76" s="244"/>
      <c r="M76" s="244"/>
      <c r="N76" s="244"/>
      <c r="O76" s="244"/>
      <c r="P76" s="244"/>
      <c r="Q76" s="244"/>
      <c r="R76" s="7"/>
      <c r="S76" s="239"/>
    </row>
    <row r="77" spans="1:19" ht="9" customHeight="1">
      <c r="A77" s="31"/>
      <c r="C77" s="32"/>
      <c r="D77" s="32"/>
      <c r="E77" s="32"/>
      <c r="F77" s="32"/>
      <c r="G77" s="32"/>
      <c r="H77" s="32"/>
      <c r="I77" s="32"/>
      <c r="R77" s="5"/>
      <c r="S77" s="239"/>
    </row>
    <row r="78" spans="1:19" ht="9" customHeight="1">
      <c r="A78" s="31"/>
      <c r="C78" s="32"/>
      <c r="D78" s="32"/>
      <c r="E78" s="32"/>
      <c r="F78" s="32"/>
      <c r="G78" s="32"/>
      <c r="H78" s="32"/>
      <c r="I78" s="32"/>
      <c r="R78" s="5"/>
      <c r="S78" s="239"/>
    </row>
    <row r="79" spans="1:19" ht="9" customHeight="1">
      <c r="A79" s="31"/>
      <c r="C79" s="32"/>
      <c r="D79" s="32"/>
      <c r="E79" s="32"/>
      <c r="F79" s="32"/>
      <c r="G79" s="32"/>
      <c r="H79" s="32"/>
      <c r="I79" s="32"/>
      <c r="R79" s="5"/>
      <c r="S79" s="239"/>
    </row>
    <row r="80" spans="1:19" ht="9" customHeight="1">
      <c r="A80" s="31"/>
      <c r="C80" s="32"/>
      <c r="D80" s="32"/>
      <c r="E80" s="32"/>
      <c r="F80" s="32"/>
      <c r="G80" s="32"/>
      <c r="H80" s="32"/>
      <c r="I80" s="32"/>
      <c r="R80" s="5"/>
      <c r="S80" s="239"/>
    </row>
    <row r="81" spans="1:19" ht="9" customHeight="1">
      <c r="A81" s="31"/>
      <c r="C81" s="32"/>
      <c r="D81" s="32"/>
      <c r="E81" s="32"/>
      <c r="F81" s="32"/>
      <c r="G81" s="32"/>
      <c r="H81" s="32"/>
      <c r="I81" s="32"/>
      <c r="R81" s="5"/>
      <c r="S81" s="239"/>
    </row>
    <row r="82" spans="1:19" ht="9" customHeight="1">
      <c r="A82" s="31"/>
      <c r="C82" s="32"/>
      <c r="D82" s="32"/>
      <c r="E82" s="32"/>
      <c r="F82" s="32"/>
      <c r="G82" s="32"/>
      <c r="H82" s="32"/>
      <c r="I82" s="32"/>
      <c r="R82" s="5"/>
      <c r="S82" s="239"/>
    </row>
    <row r="83" spans="1:19" ht="9" customHeight="1">
      <c r="A83" s="35"/>
      <c r="C83" s="32"/>
      <c r="D83" s="32"/>
      <c r="E83" s="32"/>
      <c r="F83" s="32"/>
      <c r="G83" s="32"/>
      <c r="H83" s="32"/>
      <c r="I83" s="32"/>
      <c r="R83" s="5"/>
      <c r="S83" s="239"/>
    </row>
    <row r="84" spans="1:19" ht="9" customHeight="1">
      <c r="A84" s="33"/>
      <c r="C84" s="32"/>
      <c r="D84" s="32"/>
      <c r="E84" s="32"/>
      <c r="F84" s="32"/>
      <c r="G84" s="32"/>
      <c r="H84" s="32"/>
      <c r="I84" s="32"/>
      <c r="R84" s="5"/>
      <c r="S84" s="239"/>
    </row>
    <row r="85" spans="1:19" ht="9" customHeight="1">
      <c r="A85" s="31"/>
      <c r="C85" s="32"/>
      <c r="D85" s="32"/>
      <c r="E85" s="32"/>
      <c r="F85" s="32"/>
      <c r="G85" s="32"/>
      <c r="H85" s="32"/>
      <c r="I85" s="32"/>
      <c r="R85" s="5"/>
      <c r="S85" s="239"/>
    </row>
    <row r="86" spans="1:19" ht="9" customHeight="1">
      <c r="A86" s="31"/>
      <c r="C86" s="32"/>
      <c r="D86" s="32"/>
      <c r="E86" s="32"/>
      <c r="F86" s="32"/>
      <c r="G86" s="32"/>
      <c r="H86" s="32"/>
      <c r="I86" s="32"/>
      <c r="R86" s="5"/>
      <c r="S86" s="239"/>
    </row>
    <row r="87" spans="1:19" ht="9" customHeight="1">
      <c r="A87" s="31"/>
      <c r="C87" s="32"/>
      <c r="D87" s="32"/>
      <c r="E87" s="32"/>
      <c r="F87" s="32"/>
      <c r="G87" s="32"/>
      <c r="H87" s="32"/>
      <c r="I87" s="32"/>
      <c r="R87" s="5"/>
      <c r="S87" s="239"/>
    </row>
    <row r="88" spans="1:19" ht="9" customHeight="1">
      <c r="A88" s="31"/>
      <c r="C88" s="32"/>
      <c r="D88" s="32"/>
      <c r="E88" s="32"/>
      <c r="F88" s="32"/>
      <c r="G88" s="32"/>
      <c r="H88" s="32"/>
      <c r="I88" s="32"/>
      <c r="R88" s="5"/>
      <c r="S88" s="239"/>
    </row>
    <row r="89" spans="1:19" ht="9" customHeight="1">
      <c r="A89" s="31"/>
      <c r="C89" s="32"/>
      <c r="D89" s="32"/>
      <c r="E89" s="32"/>
      <c r="F89" s="32"/>
      <c r="G89" s="32"/>
      <c r="H89" s="32"/>
      <c r="I89" s="32"/>
      <c r="R89" s="5"/>
      <c r="S89" s="239"/>
    </row>
    <row r="90" spans="1:19" ht="9" customHeight="1">
      <c r="A90" s="31"/>
      <c r="C90" s="32"/>
      <c r="D90" s="32"/>
      <c r="E90" s="32"/>
      <c r="F90" s="32"/>
      <c r="G90" s="32"/>
      <c r="H90" s="32"/>
      <c r="I90" s="32"/>
      <c r="R90" s="5"/>
      <c r="S90" s="239"/>
    </row>
    <row r="91" spans="1:19" ht="9" customHeight="1">
      <c r="A91" s="31"/>
      <c r="C91" s="32"/>
      <c r="D91" s="32"/>
      <c r="E91" s="32"/>
      <c r="F91" s="32"/>
      <c r="G91" s="32"/>
      <c r="H91" s="32"/>
      <c r="I91" s="32"/>
      <c r="R91" s="5"/>
      <c r="S91" s="239"/>
    </row>
    <row r="92" spans="1:19" ht="9" customHeight="1">
      <c r="A92" s="31"/>
      <c r="C92" s="32"/>
      <c r="D92" s="32"/>
      <c r="E92" s="32"/>
      <c r="F92" s="32"/>
      <c r="G92" s="32"/>
      <c r="H92" s="32"/>
      <c r="I92" s="32"/>
      <c r="R92" s="5"/>
      <c r="S92" s="239"/>
    </row>
    <row r="93" spans="1:19" ht="9" customHeight="1">
      <c r="A93" s="31"/>
      <c r="C93" s="32"/>
      <c r="D93" s="32"/>
      <c r="E93" s="32"/>
      <c r="F93" s="32"/>
      <c r="G93" s="32"/>
      <c r="H93" s="32"/>
      <c r="I93" s="32"/>
      <c r="R93" s="5"/>
      <c r="S93" s="239"/>
    </row>
    <row r="94" spans="1:19" ht="9" customHeight="1">
      <c r="A94" s="33"/>
      <c r="C94" s="32"/>
      <c r="D94" s="32"/>
      <c r="E94" s="32"/>
      <c r="F94" s="32"/>
      <c r="G94" s="32"/>
      <c r="H94" s="32"/>
      <c r="I94" s="32"/>
      <c r="R94" s="5"/>
      <c r="S94" s="239"/>
    </row>
    <row r="95" spans="1:19" ht="9" customHeight="1">
      <c r="A95" s="31"/>
      <c r="C95" s="32"/>
      <c r="D95" s="32"/>
      <c r="E95" s="32"/>
      <c r="F95" s="32"/>
      <c r="G95" s="32"/>
      <c r="H95" s="32"/>
      <c r="I95" s="32"/>
      <c r="R95" s="5"/>
      <c r="S95" s="239"/>
    </row>
    <row r="96" spans="1:19" ht="9" customHeight="1">
      <c r="A96" s="31"/>
      <c r="C96" s="32"/>
      <c r="D96" s="32"/>
      <c r="E96" s="32"/>
      <c r="F96" s="32"/>
      <c r="G96" s="32"/>
      <c r="H96" s="32"/>
      <c r="I96" s="32"/>
      <c r="R96" s="5"/>
      <c r="S96" s="239"/>
    </row>
    <row r="97" spans="1:19" ht="9" customHeight="1">
      <c r="A97" s="31"/>
      <c r="C97" s="32"/>
      <c r="D97" s="32"/>
      <c r="E97" s="32"/>
      <c r="F97" s="32"/>
      <c r="G97" s="32"/>
      <c r="H97" s="32"/>
      <c r="I97" s="32"/>
      <c r="R97" s="5"/>
      <c r="S97" s="239"/>
    </row>
    <row r="98" spans="1:19">
      <c r="A98" s="37"/>
      <c r="C98" s="32"/>
      <c r="D98" s="32"/>
      <c r="E98" s="32"/>
      <c r="F98" s="32"/>
      <c r="G98" s="32"/>
      <c r="H98" s="32"/>
      <c r="I98" s="32"/>
      <c r="R98" s="5"/>
      <c r="S98" s="239"/>
    </row>
    <row r="99" spans="1:19">
      <c r="A99" s="37"/>
      <c r="C99" s="32"/>
      <c r="D99" s="32"/>
      <c r="E99" s="32"/>
      <c r="F99" s="32"/>
      <c r="G99" s="32"/>
      <c r="H99" s="32"/>
      <c r="I99" s="32"/>
      <c r="R99" s="5"/>
      <c r="S99" s="239"/>
    </row>
    <row r="100" spans="1:19">
      <c r="A100" s="37"/>
      <c r="C100" s="32"/>
      <c r="D100" s="32"/>
      <c r="E100" s="32"/>
      <c r="F100" s="32"/>
      <c r="G100" s="32"/>
      <c r="H100" s="32"/>
      <c r="I100" s="32"/>
      <c r="R100" s="5"/>
      <c r="S100" s="239"/>
    </row>
    <row r="101" spans="1:19">
      <c r="A101" s="37"/>
      <c r="C101" s="32"/>
      <c r="D101" s="32"/>
      <c r="E101" s="32"/>
      <c r="F101" s="32"/>
      <c r="G101" s="32"/>
      <c r="H101" s="32"/>
      <c r="I101" s="32"/>
      <c r="R101" s="5"/>
      <c r="S101" s="239"/>
    </row>
    <row r="102" spans="1:19">
      <c r="A102" s="37"/>
      <c r="C102" s="32"/>
      <c r="D102" s="32"/>
      <c r="E102" s="32"/>
      <c r="F102" s="32"/>
      <c r="G102" s="32"/>
      <c r="H102" s="32"/>
      <c r="I102" s="32"/>
      <c r="R102" s="5"/>
      <c r="S102" s="239"/>
    </row>
    <row r="103" spans="1:19">
      <c r="A103" s="37"/>
      <c r="C103" s="32"/>
      <c r="D103" s="32"/>
      <c r="E103" s="32"/>
      <c r="F103" s="32"/>
      <c r="G103" s="32"/>
      <c r="H103" s="32"/>
      <c r="I103" s="32"/>
      <c r="R103" s="5"/>
      <c r="S103" s="239"/>
    </row>
    <row r="104" spans="1:19">
      <c r="A104" s="37"/>
      <c r="C104" s="32"/>
      <c r="D104" s="32"/>
      <c r="E104" s="32"/>
      <c r="F104" s="32"/>
      <c r="G104" s="32"/>
      <c r="H104" s="32"/>
      <c r="I104" s="32"/>
      <c r="R104" s="5"/>
      <c r="S104" s="239"/>
    </row>
    <row r="105" spans="1:19" ht="15.75">
      <c r="A105" s="38"/>
      <c r="C105" s="32"/>
      <c r="D105" s="32"/>
      <c r="E105" s="32"/>
      <c r="F105" s="32"/>
      <c r="G105" s="32"/>
      <c r="H105" s="32"/>
      <c r="I105" s="32"/>
      <c r="R105" s="5"/>
      <c r="S105" s="239"/>
    </row>
    <row r="106" spans="1:19" ht="15.75">
      <c r="A106" s="38"/>
      <c r="C106" s="32"/>
      <c r="D106" s="32"/>
      <c r="E106" s="32"/>
      <c r="F106" s="32"/>
      <c r="G106" s="32"/>
      <c r="H106" s="32"/>
      <c r="I106" s="32"/>
      <c r="R106" s="5"/>
      <c r="S106" s="239"/>
    </row>
    <row r="107" spans="1:19" ht="15.75">
      <c r="A107" s="38"/>
      <c r="C107" s="32"/>
      <c r="D107" s="32"/>
      <c r="E107" s="32"/>
      <c r="F107" s="32"/>
      <c r="G107" s="32"/>
      <c r="H107" s="32"/>
      <c r="I107" s="32"/>
      <c r="R107" s="5"/>
      <c r="S107" s="239"/>
    </row>
    <row r="108" spans="1:19" ht="15.75">
      <c r="A108" s="38"/>
      <c r="C108" s="32"/>
      <c r="D108" s="32"/>
      <c r="E108" s="32"/>
      <c r="F108" s="32"/>
      <c r="G108" s="32"/>
      <c r="H108" s="32"/>
      <c r="I108" s="32"/>
      <c r="R108" s="5"/>
      <c r="S108" s="239"/>
    </row>
    <row r="109" spans="1:19" ht="15.75">
      <c r="A109" s="38"/>
      <c r="C109" s="32"/>
      <c r="D109" s="32"/>
      <c r="E109" s="32"/>
      <c r="F109" s="32"/>
      <c r="G109" s="32"/>
      <c r="H109" s="32"/>
      <c r="I109" s="32"/>
      <c r="R109" s="5"/>
      <c r="S109" s="239"/>
    </row>
    <row r="110" spans="1:19" ht="15.75">
      <c r="A110" s="38"/>
      <c r="C110" s="32"/>
      <c r="D110" s="32"/>
      <c r="E110" s="32"/>
      <c r="F110" s="32"/>
      <c r="G110" s="32"/>
      <c r="H110" s="32"/>
      <c r="I110" s="32"/>
      <c r="R110" s="5"/>
      <c r="S110" s="239"/>
    </row>
    <row r="111" spans="1:19" ht="15.75">
      <c r="A111" s="38"/>
      <c r="C111" s="32"/>
      <c r="D111" s="32"/>
      <c r="E111" s="32"/>
      <c r="F111" s="32"/>
      <c r="G111" s="32"/>
      <c r="H111" s="32"/>
      <c r="I111" s="32"/>
      <c r="R111" s="5"/>
      <c r="S111" s="239"/>
    </row>
    <row r="112" spans="1:19" ht="15.75">
      <c r="A112" s="38"/>
      <c r="C112" s="32"/>
      <c r="D112" s="32"/>
      <c r="E112" s="32"/>
      <c r="F112" s="32"/>
      <c r="G112" s="32"/>
      <c r="H112" s="32"/>
      <c r="I112" s="32"/>
      <c r="R112" s="5"/>
      <c r="S112" s="239"/>
    </row>
    <row r="113" spans="1:19" ht="15.75">
      <c r="A113" s="38"/>
      <c r="C113" s="32"/>
      <c r="D113" s="32"/>
      <c r="E113" s="32"/>
      <c r="F113" s="32"/>
      <c r="G113" s="32"/>
      <c r="H113" s="32"/>
      <c r="I113" s="32"/>
      <c r="R113" s="5"/>
      <c r="S113" s="239"/>
    </row>
    <row r="114" spans="1:19" ht="15.75">
      <c r="A114" s="38"/>
      <c r="C114" s="32"/>
      <c r="D114" s="32"/>
      <c r="E114" s="32"/>
      <c r="F114" s="32"/>
      <c r="G114" s="32"/>
      <c r="H114" s="32"/>
      <c r="I114" s="32"/>
      <c r="R114" s="5"/>
      <c r="S114" s="239"/>
    </row>
    <row r="115" spans="1:19" ht="15.75">
      <c r="A115" s="38"/>
      <c r="C115" s="32"/>
      <c r="D115" s="32"/>
      <c r="E115" s="32"/>
      <c r="F115" s="32"/>
      <c r="G115" s="32"/>
      <c r="H115" s="32"/>
      <c r="I115" s="32"/>
      <c r="R115" s="5"/>
      <c r="S115" s="239"/>
    </row>
    <row r="116" spans="1:19" ht="15.75">
      <c r="A116" s="38"/>
      <c r="C116" s="32"/>
      <c r="D116" s="32"/>
      <c r="E116" s="32"/>
      <c r="F116" s="32"/>
      <c r="G116" s="32"/>
      <c r="H116" s="32"/>
      <c r="I116" s="32"/>
      <c r="R116" s="5"/>
      <c r="S116" s="239"/>
    </row>
    <row r="117" spans="1:19" ht="15.75">
      <c r="A117" s="38"/>
      <c r="C117" s="32"/>
      <c r="D117" s="32"/>
      <c r="E117" s="32"/>
      <c r="F117" s="32"/>
      <c r="G117" s="32"/>
      <c r="H117" s="32"/>
      <c r="I117" s="32"/>
      <c r="R117" s="5"/>
      <c r="S117" s="239"/>
    </row>
    <row r="118" spans="1:19" ht="15.75">
      <c r="A118" s="38"/>
      <c r="C118" s="32"/>
      <c r="D118" s="32"/>
      <c r="E118" s="32"/>
      <c r="F118" s="32"/>
      <c r="G118" s="32"/>
      <c r="H118" s="32"/>
      <c r="I118" s="32"/>
      <c r="R118" s="5"/>
      <c r="S118" s="239"/>
    </row>
    <row r="119" spans="1:19" ht="15.75">
      <c r="A119" s="38"/>
      <c r="C119" s="32"/>
      <c r="D119" s="32"/>
      <c r="E119" s="32"/>
      <c r="F119" s="32"/>
      <c r="G119" s="32"/>
      <c r="H119" s="32"/>
      <c r="I119" s="32"/>
      <c r="R119" s="5"/>
      <c r="S119" s="239"/>
    </row>
    <row r="120" spans="1:19" ht="15.75">
      <c r="A120" s="38"/>
      <c r="C120" s="32"/>
      <c r="D120" s="32"/>
      <c r="E120" s="32"/>
      <c r="F120" s="32"/>
      <c r="G120" s="32"/>
      <c r="H120" s="32"/>
      <c r="I120" s="32"/>
      <c r="R120" s="5"/>
      <c r="S120" s="239"/>
    </row>
    <row r="121" spans="1:19" ht="15.75">
      <c r="A121" s="38"/>
      <c r="C121" s="32"/>
      <c r="D121" s="32"/>
      <c r="E121" s="32"/>
      <c r="F121" s="32"/>
      <c r="G121" s="32"/>
      <c r="H121" s="32"/>
      <c r="I121" s="32"/>
      <c r="R121" s="5"/>
      <c r="S121" s="239"/>
    </row>
    <row r="122" spans="1:19" ht="15.75">
      <c r="A122" s="38"/>
      <c r="C122" s="32"/>
      <c r="D122" s="32"/>
      <c r="E122" s="32"/>
      <c r="F122" s="32"/>
      <c r="G122" s="32"/>
      <c r="H122" s="32"/>
      <c r="I122" s="32"/>
      <c r="R122" s="5"/>
      <c r="S122" s="239"/>
    </row>
    <row r="123" spans="1:19" ht="15.75">
      <c r="A123" s="38"/>
      <c r="C123" s="32"/>
      <c r="D123" s="32"/>
      <c r="E123" s="32"/>
      <c r="F123" s="32"/>
      <c r="G123" s="32"/>
      <c r="H123" s="32"/>
      <c r="I123" s="32"/>
      <c r="R123" s="5"/>
      <c r="S123" s="239"/>
    </row>
    <row r="124" spans="1:19" ht="15.75">
      <c r="A124" s="38"/>
      <c r="C124" s="32"/>
      <c r="D124" s="32"/>
      <c r="E124" s="32"/>
      <c r="F124" s="32"/>
      <c r="G124" s="32"/>
      <c r="H124" s="32"/>
      <c r="I124" s="32"/>
      <c r="R124" s="5"/>
      <c r="S124" s="239"/>
    </row>
    <row r="125" spans="1:19" ht="15.75">
      <c r="A125" s="38"/>
      <c r="C125" s="32"/>
      <c r="D125" s="32"/>
      <c r="E125" s="32"/>
      <c r="F125" s="32"/>
      <c r="G125" s="32"/>
      <c r="H125" s="32"/>
      <c r="I125" s="32"/>
      <c r="R125" s="5"/>
      <c r="S125" s="239"/>
    </row>
    <row r="126" spans="1:19" ht="15.75">
      <c r="A126" s="38"/>
      <c r="C126" s="32"/>
      <c r="D126" s="32"/>
      <c r="E126" s="32"/>
      <c r="F126" s="32"/>
      <c r="G126" s="32"/>
      <c r="H126" s="32"/>
      <c r="I126" s="32"/>
      <c r="R126" s="5"/>
      <c r="S126" s="239"/>
    </row>
    <row r="127" spans="1:19" ht="15.75">
      <c r="A127" s="38"/>
      <c r="C127" s="32"/>
      <c r="D127" s="32"/>
      <c r="E127" s="32"/>
      <c r="F127" s="32"/>
      <c r="G127" s="32"/>
      <c r="H127" s="32"/>
      <c r="I127" s="32"/>
      <c r="R127" s="5"/>
      <c r="S127" s="239"/>
    </row>
    <row r="128" spans="1:19" ht="15.75">
      <c r="A128" s="38"/>
      <c r="C128" s="32"/>
      <c r="D128" s="32"/>
      <c r="E128" s="32"/>
      <c r="F128" s="32"/>
      <c r="G128" s="32"/>
      <c r="H128" s="32"/>
      <c r="I128" s="32"/>
      <c r="R128" s="5"/>
      <c r="S128" s="239"/>
    </row>
    <row r="129" spans="1:19" ht="15.75">
      <c r="A129" s="38"/>
      <c r="C129" s="32"/>
      <c r="D129" s="32"/>
      <c r="E129" s="32"/>
      <c r="F129" s="32"/>
      <c r="G129" s="32"/>
      <c r="H129" s="32"/>
      <c r="I129" s="32"/>
      <c r="R129" s="5"/>
      <c r="S129" s="239"/>
    </row>
    <row r="130" spans="1:19" ht="15.75">
      <c r="A130" s="38"/>
      <c r="C130" s="32"/>
      <c r="D130" s="32"/>
      <c r="E130" s="32"/>
      <c r="F130" s="32"/>
      <c r="G130" s="32"/>
      <c r="H130" s="32"/>
      <c r="I130" s="32"/>
      <c r="R130" s="5"/>
      <c r="S130" s="239"/>
    </row>
    <row r="131" spans="1:19" ht="15.75">
      <c r="A131" s="38"/>
      <c r="C131" s="32"/>
      <c r="D131" s="32"/>
      <c r="E131" s="32"/>
      <c r="F131" s="32"/>
      <c r="G131" s="32"/>
      <c r="H131" s="32"/>
      <c r="I131" s="32"/>
      <c r="R131" s="5"/>
      <c r="S131" s="239"/>
    </row>
    <row r="132" spans="1:19" ht="15.75">
      <c r="A132" s="38"/>
      <c r="C132" s="32"/>
      <c r="D132" s="32"/>
      <c r="E132" s="32"/>
      <c r="F132" s="32"/>
      <c r="G132" s="32"/>
      <c r="H132" s="32"/>
      <c r="I132" s="32"/>
      <c r="R132" s="5"/>
      <c r="S132" s="239"/>
    </row>
    <row r="133" spans="1:19" ht="15.75">
      <c r="A133" s="38"/>
      <c r="C133" s="32"/>
      <c r="D133" s="32"/>
      <c r="E133" s="32"/>
      <c r="F133" s="32"/>
      <c r="G133" s="32"/>
      <c r="H133" s="32"/>
      <c r="I133" s="32"/>
      <c r="R133" s="5"/>
      <c r="S133" s="239"/>
    </row>
    <row r="134" spans="1:19" ht="15.75">
      <c r="A134" s="38"/>
      <c r="C134" s="32"/>
      <c r="D134" s="32"/>
      <c r="E134" s="32"/>
      <c r="F134" s="32"/>
      <c r="G134" s="32"/>
      <c r="H134" s="32"/>
      <c r="I134" s="32"/>
      <c r="R134" s="5"/>
      <c r="S134" s="239"/>
    </row>
    <row r="135" spans="1:19" ht="15.75">
      <c r="A135" s="38"/>
      <c r="C135" s="32"/>
      <c r="D135" s="32"/>
      <c r="E135" s="32"/>
      <c r="F135" s="32"/>
      <c r="G135" s="32"/>
      <c r="H135" s="32"/>
      <c r="I135" s="32"/>
      <c r="R135" s="5"/>
      <c r="S135" s="239"/>
    </row>
    <row r="136" spans="1:19" ht="15.75">
      <c r="A136" s="38"/>
      <c r="C136" s="32"/>
      <c r="D136" s="32"/>
      <c r="E136" s="32"/>
      <c r="F136" s="32"/>
      <c r="G136" s="32"/>
      <c r="H136" s="32"/>
      <c r="I136" s="32"/>
      <c r="R136" s="5"/>
      <c r="S136" s="239"/>
    </row>
    <row r="137" spans="1:19" ht="15.75">
      <c r="A137" s="38"/>
      <c r="C137" s="32"/>
      <c r="D137" s="32"/>
      <c r="E137" s="32"/>
      <c r="F137" s="32"/>
      <c r="G137" s="32"/>
      <c r="H137" s="32"/>
      <c r="I137" s="32"/>
      <c r="R137" s="5"/>
      <c r="S137" s="239"/>
    </row>
    <row r="138" spans="1:19" ht="15.75">
      <c r="A138" s="38"/>
      <c r="C138" s="32"/>
      <c r="D138" s="32"/>
      <c r="E138" s="32"/>
      <c r="F138" s="32"/>
      <c r="G138" s="32"/>
      <c r="H138" s="32"/>
      <c r="I138" s="32"/>
      <c r="R138" s="5"/>
      <c r="S138" s="239"/>
    </row>
    <row r="139" spans="1:19" ht="15.75">
      <c r="A139" s="38"/>
      <c r="C139" s="32"/>
      <c r="D139" s="32"/>
      <c r="E139" s="32"/>
      <c r="F139" s="32"/>
      <c r="G139" s="32"/>
      <c r="H139" s="32"/>
      <c r="I139" s="32"/>
      <c r="R139" s="5"/>
      <c r="S139" s="239"/>
    </row>
    <row r="140" spans="1:19" ht="15.75">
      <c r="A140" s="38"/>
      <c r="C140" s="32"/>
      <c r="D140" s="32"/>
      <c r="E140" s="32"/>
      <c r="F140" s="32"/>
      <c r="G140" s="32"/>
      <c r="H140" s="32"/>
      <c r="I140" s="32"/>
      <c r="R140" s="5"/>
      <c r="S140" s="239"/>
    </row>
    <row r="141" spans="1:19" ht="15.75">
      <c r="A141" s="38"/>
      <c r="C141" s="32"/>
      <c r="D141" s="32"/>
      <c r="E141" s="32"/>
      <c r="F141" s="32"/>
      <c r="G141" s="32"/>
      <c r="H141" s="32"/>
      <c r="I141" s="32"/>
      <c r="R141" s="5"/>
      <c r="S141" s="239"/>
    </row>
    <row r="142" spans="1:19" ht="15.75">
      <c r="A142" s="38"/>
      <c r="C142" s="32"/>
      <c r="D142" s="32"/>
      <c r="E142" s="32"/>
      <c r="F142" s="32"/>
      <c r="G142" s="32"/>
      <c r="H142" s="32"/>
      <c r="I142" s="32"/>
      <c r="R142" s="5"/>
      <c r="S142" s="239"/>
    </row>
    <row r="143" spans="1:19" ht="15.75">
      <c r="A143" s="38"/>
      <c r="C143" s="32"/>
      <c r="D143" s="32"/>
      <c r="E143" s="32"/>
      <c r="F143" s="32"/>
      <c r="G143" s="32"/>
      <c r="H143" s="32"/>
      <c r="I143" s="32"/>
      <c r="R143" s="5"/>
      <c r="S143" s="239"/>
    </row>
    <row r="144" spans="1:19" ht="15.75">
      <c r="A144" s="38"/>
      <c r="C144" s="32"/>
      <c r="D144" s="32"/>
      <c r="E144" s="32"/>
      <c r="F144" s="32"/>
      <c r="G144" s="32"/>
      <c r="H144" s="32"/>
      <c r="I144" s="32"/>
      <c r="R144" s="5"/>
      <c r="S144" s="239"/>
    </row>
    <row r="145" spans="1:19" ht="15.75">
      <c r="A145" s="38"/>
      <c r="C145" s="32"/>
      <c r="D145" s="32"/>
      <c r="E145" s="32"/>
      <c r="F145" s="32"/>
      <c r="G145" s="32"/>
      <c r="H145" s="32"/>
      <c r="I145" s="32"/>
      <c r="R145" s="5"/>
      <c r="S145" s="239"/>
    </row>
    <row r="146" spans="1:19" ht="15.75">
      <c r="A146" s="38"/>
      <c r="C146" s="32"/>
      <c r="D146" s="32"/>
      <c r="E146" s="32"/>
      <c r="F146" s="32"/>
      <c r="G146" s="32"/>
      <c r="H146" s="32"/>
      <c r="I146" s="32"/>
      <c r="R146" s="5"/>
      <c r="S146" s="239"/>
    </row>
    <row r="147" spans="1:19" ht="15.75">
      <c r="A147" s="38"/>
      <c r="C147" s="32"/>
      <c r="D147" s="32"/>
      <c r="E147" s="32"/>
      <c r="F147" s="32"/>
      <c r="G147" s="32"/>
      <c r="H147" s="32"/>
      <c r="I147" s="32"/>
      <c r="R147" s="5"/>
      <c r="S147" s="239"/>
    </row>
    <row r="148" spans="1:19" ht="15.75">
      <c r="A148" s="38"/>
      <c r="C148" s="32"/>
      <c r="D148" s="32"/>
      <c r="E148" s="32"/>
      <c r="F148" s="32"/>
      <c r="G148" s="32"/>
      <c r="H148" s="32"/>
      <c r="I148" s="32"/>
      <c r="R148" s="5"/>
      <c r="S148" s="239"/>
    </row>
    <row r="149" spans="1:19" ht="15.75">
      <c r="A149" s="38"/>
      <c r="C149" s="32"/>
      <c r="D149" s="32"/>
      <c r="E149" s="32"/>
      <c r="F149" s="32"/>
      <c r="G149" s="32"/>
      <c r="H149" s="32"/>
      <c r="I149" s="32"/>
      <c r="R149" s="5"/>
      <c r="S149" s="239"/>
    </row>
    <row r="150" spans="1:19" ht="15.75">
      <c r="A150" s="38"/>
      <c r="C150" s="32"/>
      <c r="D150" s="32"/>
      <c r="E150" s="32"/>
      <c r="F150" s="32"/>
      <c r="G150" s="32"/>
      <c r="H150" s="32"/>
      <c r="I150" s="32"/>
      <c r="R150" s="5"/>
      <c r="S150" s="239"/>
    </row>
    <row r="151" spans="1:19" ht="15.75">
      <c r="A151" s="38"/>
      <c r="C151" s="32"/>
      <c r="D151" s="32"/>
      <c r="E151" s="32"/>
      <c r="F151" s="32"/>
      <c r="G151" s="32"/>
      <c r="H151" s="32"/>
      <c r="I151" s="32"/>
      <c r="R151" s="5"/>
      <c r="S151" s="239"/>
    </row>
    <row r="152" spans="1:19" ht="15.75">
      <c r="A152" s="38"/>
      <c r="C152" s="32"/>
      <c r="D152" s="32"/>
      <c r="E152" s="32"/>
      <c r="F152" s="32"/>
      <c r="G152" s="32"/>
      <c r="H152" s="32"/>
      <c r="I152" s="32"/>
      <c r="R152" s="5"/>
      <c r="S152" s="239"/>
    </row>
    <row r="153" spans="1:19" ht="15.75">
      <c r="A153" s="38"/>
      <c r="C153" s="32"/>
      <c r="D153" s="32"/>
      <c r="E153" s="32"/>
      <c r="F153" s="32"/>
      <c r="G153" s="32"/>
      <c r="H153" s="32"/>
      <c r="I153" s="32"/>
      <c r="R153" s="5"/>
      <c r="S153" s="239"/>
    </row>
    <row r="154" spans="1:19" ht="15.75">
      <c r="A154" s="38"/>
      <c r="C154" s="32"/>
      <c r="D154" s="32"/>
      <c r="E154" s="32"/>
      <c r="F154" s="32"/>
      <c r="G154" s="32"/>
      <c r="H154" s="32"/>
      <c r="I154" s="32"/>
      <c r="R154" s="5"/>
      <c r="S154" s="239"/>
    </row>
    <row r="155" spans="1:19" ht="15.75">
      <c r="A155" s="38"/>
      <c r="C155" s="32"/>
      <c r="D155" s="32"/>
      <c r="E155" s="32"/>
      <c r="F155" s="32"/>
      <c r="G155" s="32"/>
      <c r="H155" s="32"/>
      <c r="I155" s="32"/>
      <c r="R155" s="5"/>
      <c r="S155" s="239"/>
    </row>
    <row r="156" spans="1:19" ht="15.75">
      <c r="A156" s="38"/>
      <c r="C156" s="32"/>
      <c r="D156" s="32"/>
      <c r="E156" s="32"/>
      <c r="F156" s="32"/>
      <c r="G156" s="32"/>
      <c r="H156" s="32"/>
      <c r="I156" s="32"/>
      <c r="R156" s="5"/>
      <c r="S156" s="239"/>
    </row>
    <row r="157" spans="1:19" ht="15.75">
      <c r="A157" s="38"/>
      <c r="C157" s="32"/>
      <c r="D157" s="32"/>
      <c r="E157" s="32"/>
      <c r="F157" s="32"/>
      <c r="G157" s="32"/>
      <c r="H157" s="32"/>
      <c r="I157" s="32"/>
      <c r="R157" s="5"/>
      <c r="S157" s="239"/>
    </row>
    <row r="158" spans="1:19" ht="15.75">
      <c r="A158" s="38"/>
      <c r="C158" s="32"/>
      <c r="D158" s="32"/>
      <c r="E158" s="32"/>
      <c r="F158" s="32"/>
      <c r="G158" s="32"/>
      <c r="H158" s="32"/>
      <c r="I158" s="32"/>
      <c r="R158" s="5"/>
      <c r="S158" s="239"/>
    </row>
    <row r="159" spans="1:19" ht="15.75">
      <c r="A159" s="38"/>
      <c r="C159" s="32"/>
      <c r="D159" s="32"/>
      <c r="E159" s="32"/>
      <c r="F159" s="32"/>
      <c r="G159" s="32"/>
      <c r="H159" s="32"/>
      <c r="I159" s="32"/>
      <c r="R159" s="5"/>
      <c r="S159" s="239"/>
    </row>
    <row r="160" spans="1:19" ht="15.75">
      <c r="A160" s="38"/>
      <c r="C160" s="32"/>
      <c r="D160" s="32"/>
      <c r="E160" s="32"/>
      <c r="F160" s="32"/>
      <c r="G160" s="32"/>
      <c r="H160" s="32"/>
      <c r="I160" s="32"/>
      <c r="R160" s="5"/>
      <c r="S160" s="239"/>
    </row>
    <row r="161" spans="1:19" ht="15.75">
      <c r="A161" s="38"/>
      <c r="C161" s="32"/>
      <c r="D161" s="32"/>
      <c r="E161" s="32"/>
      <c r="F161" s="32"/>
      <c r="G161" s="32"/>
      <c r="H161" s="32"/>
      <c r="I161" s="32"/>
      <c r="R161" s="5"/>
      <c r="S161" s="239"/>
    </row>
    <row r="162" spans="1:19" ht="15.75">
      <c r="A162" s="38"/>
      <c r="C162" s="32"/>
      <c r="D162" s="32"/>
      <c r="E162" s="32"/>
      <c r="F162" s="32"/>
      <c r="G162" s="32"/>
      <c r="H162" s="32"/>
      <c r="I162" s="32"/>
      <c r="R162" s="5"/>
      <c r="S162" s="239"/>
    </row>
    <row r="163" spans="1:19" ht="15.75">
      <c r="A163" s="38"/>
      <c r="C163" s="32"/>
      <c r="D163" s="32"/>
      <c r="E163" s="32"/>
      <c r="F163" s="32"/>
      <c r="G163" s="32"/>
      <c r="H163" s="32"/>
      <c r="I163" s="32"/>
      <c r="R163" s="5"/>
      <c r="S163" s="239"/>
    </row>
    <row r="164" spans="1:19" ht="15.75">
      <c r="A164" s="38"/>
      <c r="C164" s="32"/>
      <c r="D164" s="32"/>
      <c r="E164" s="32"/>
      <c r="F164" s="32"/>
      <c r="G164" s="32"/>
      <c r="H164" s="32"/>
      <c r="I164" s="32"/>
      <c r="R164" s="5"/>
      <c r="S164" s="239"/>
    </row>
    <row r="165" spans="1:19" ht="15.75">
      <c r="A165" s="38"/>
      <c r="C165" s="32"/>
      <c r="D165" s="32"/>
      <c r="E165" s="32"/>
      <c r="F165" s="32"/>
      <c r="G165" s="32"/>
      <c r="H165" s="32"/>
      <c r="I165" s="32"/>
      <c r="R165" s="5"/>
      <c r="S165" s="239"/>
    </row>
    <row r="166" spans="1:19" ht="15.75">
      <c r="A166" s="38"/>
      <c r="C166" s="32"/>
      <c r="D166" s="32"/>
      <c r="E166" s="32"/>
      <c r="F166" s="32"/>
      <c r="G166" s="32"/>
      <c r="H166" s="32"/>
      <c r="I166" s="32"/>
      <c r="R166" s="5"/>
      <c r="S166" s="239"/>
    </row>
    <row r="167" spans="1:19" ht="15.75">
      <c r="A167" s="38"/>
      <c r="C167" s="32"/>
      <c r="D167" s="32"/>
      <c r="E167" s="32"/>
      <c r="F167" s="32"/>
      <c r="G167" s="32"/>
      <c r="H167" s="32"/>
      <c r="I167" s="32"/>
      <c r="R167" s="5"/>
      <c r="S167" s="239"/>
    </row>
    <row r="168" spans="1:19" ht="15.75">
      <c r="A168" s="38"/>
      <c r="C168" s="32"/>
      <c r="D168" s="32"/>
      <c r="E168" s="32"/>
      <c r="F168" s="32"/>
      <c r="G168" s="32"/>
      <c r="H168" s="32"/>
      <c r="I168" s="32"/>
      <c r="R168" s="5"/>
      <c r="S168" s="239"/>
    </row>
    <row r="169" spans="1:19" ht="15.75">
      <c r="A169" s="38"/>
      <c r="C169" s="32"/>
      <c r="D169" s="32"/>
      <c r="E169" s="32"/>
      <c r="F169" s="32"/>
      <c r="G169" s="32"/>
      <c r="H169" s="32"/>
      <c r="I169" s="32"/>
      <c r="R169" s="5"/>
      <c r="S169" s="239"/>
    </row>
    <row r="170" spans="1:19" ht="15.75">
      <c r="A170" s="38"/>
      <c r="C170" s="32"/>
      <c r="D170" s="32"/>
      <c r="E170" s="32"/>
      <c r="F170" s="32"/>
      <c r="G170" s="32"/>
      <c r="H170" s="32"/>
      <c r="I170" s="32"/>
      <c r="R170" s="5"/>
      <c r="S170" s="239"/>
    </row>
    <row r="171" spans="1:19" ht="15.75">
      <c r="A171" s="38"/>
      <c r="C171" s="32"/>
      <c r="D171" s="32"/>
      <c r="E171" s="32"/>
      <c r="F171" s="32"/>
      <c r="G171" s="32"/>
      <c r="H171" s="32"/>
      <c r="I171" s="32"/>
      <c r="R171" s="5"/>
      <c r="S171" s="239"/>
    </row>
    <row r="172" spans="1:19" ht="15.75">
      <c r="A172" s="38"/>
      <c r="C172" s="32"/>
      <c r="D172" s="32"/>
      <c r="E172" s="32"/>
      <c r="F172" s="32"/>
      <c r="G172" s="32"/>
      <c r="H172" s="32"/>
      <c r="I172" s="32"/>
      <c r="R172" s="5"/>
      <c r="S172" s="239"/>
    </row>
    <row r="173" spans="1:19" ht="15.75">
      <c r="A173" s="38"/>
      <c r="C173" s="32"/>
      <c r="D173" s="32"/>
      <c r="E173" s="32"/>
      <c r="F173" s="32"/>
      <c r="G173" s="32"/>
      <c r="H173" s="32"/>
      <c r="I173" s="32"/>
      <c r="R173" s="5"/>
      <c r="S173" s="239"/>
    </row>
    <row r="174" spans="1:19" ht="15.75">
      <c r="A174" s="38"/>
      <c r="C174" s="32"/>
      <c r="D174" s="32"/>
      <c r="E174" s="32"/>
      <c r="F174" s="32"/>
      <c r="G174" s="32"/>
      <c r="H174" s="32"/>
      <c r="I174" s="32"/>
      <c r="R174" s="5"/>
      <c r="S174" s="239"/>
    </row>
    <row r="175" spans="1:19" ht="15.75">
      <c r="A175" s="38"/>
      <c r="C175" s="32"/>
      <c r="D175" s="32"/>
      <c r="E175" s="32"/>
      <c r="F175" s="32"/>
      <c r="G175" s="32"/>
      <c r="H175" s="32"/>
      <c r="I175" s="32"/>
      <c r="R175" s="5"/>
      <c r="S175" s="239"/>
    </row>
    <row r="176" spans="1:19" ht="15.75">
      <c r="A176" s="38"/>
      <c r="C176" s="32"/>
      <c r="D176" s="32"/>
      <c r="E176" s="32"/>
      <c r="F176" s="32"/>
      <c r="G176" s="32"/>
      <c r="H176" s="32"/>
      <c r="I176" s="32"/>
      <c r="R176" s="5"/>
      <c r="S176" s="239"/>
    </row>
    <row r="177" spans="1:19" ht="15.75">
      <c r="A177" s="38"/>
      <c r="C177" s="32"/>
      <c r="D177" s="32"/>
      <c r="E177" s="32"/>
      <c r="F177" s="32"/>
      <c r="G177" s="32"/>
      <c r="H177" s="32"/>
      <c r="I177" s="32"/>
      <c r="R177" s="5"/>
      <c r="S177" s="239"/>
    </row>
    <row r="178" spans="1:19" ht="15.75">
      <c r="A178" s="38"/>
      <c r="C178" s="32"/>
      <c r="D178" s="32"/>
      <c r="E178" s="32"/>
      <c r="F178" s="32"/>
      <c r="G178" s="32"/>
      <c r="H178" s="32"/>
      <c r="I178" s="32"/>
      <c r="R178" s="5"/>
      <c r="S178" s="239"/>
    </row>
    <row r="179" spans="1:19" ht="15.75">
      <c r="A179" s="38"/>
      <c r="C179" s="32"/>
      <c r="D179" s="32"/>
      <c r="E179" s="32"/>
      <c r="F179" s="32"/>
      <c r="G179" s="32"/>
      <c r="H179" s="32"/>
      <c r="I179" s="32"/>
      <c r="R179" s="5"/>
      <c r="S179" s="239"/>
    </row>
    <row r="180" spans="1:19" ht="15.75">
      <c r="A180" s="38"/>
      <c r="C180" s="32"/>
      <c r="D180" s="32"/>
      <c r="E180" s="32"/>
      <c r="F180" s="32"/>
      <c r="G180" s="32"/>
      <c r="H180" s="32"/>
      <c r="I180" s="32"/>
      <c r="R180" s="5"/>
      <c r="S180" s="239"/>
    </row>
    <row r="181" spans="1:19" ht="15.75">
      <c r="A181" s="38"/>
      <c r="C181" s="32"/>
      <c r="D181" s="32"/>
      <c r="E181" s="32"/>
      <c r="F181" s="32"/>
      <c r="G181" s="32"/>
      <c r="H181" s="32"/>
      <c r="I181" s="32"/>
      <c r="R181" s="5"/>
      <c r="S181" s="239"/>
    </row>
    <row r="182" spans="1:19" ht="15.75">
      <c r="A182" s="38"/>
      <c r="C182" s="32"/>
      <c r="D182" s="32"/>
      <c r="E182" s="32"/>
      <c r="F182" s="32"/>
      <c r="G182" s="32"/>
      <c r="H182" s="32"/>
      <c r="I182" s="32"/>
      <c r="R182" s="5"/>
      <c r="S182" s="239"/>
    </row>
    <row r="183" spans="1:19" ht="15.75">
      <c r="A183" s="38"/>
      <c r="C183" s="32"/>
      <c r="D183" s="32"/>
      <c r="E183" s="32"/>
      <c r="F183" s="32"/>
      <c r="G183" s="32"/>
      <c r="H183" s="32"/>
      <c r="I183" s="32"/>
      <c r="R183" s="5"/>
      <c r="S183" s="239"/>
    </row>
    <row r="184" spans="1:19" ht="15.75">
      <c r="A184" s="38"/>
      <c r="C184" s="32"/>
      <c r="D184" s="32"/>
      <c r="E184" s="32"/>
      <c r="F184" s="32"/>
      <c r="G184" s="32"/>
      <c r="H184" s="32"/>
      <c r="I184" s="32"/>
      <c r="R184" s="5"/>
      <c r="S184" s="239"/>
    </row>
    <row r="185" spans="1:19" ht="15.75">
      <c r="A185" s="38"/>
      <c r="C185" s="32"/>
      <c r="D185" s="32"/>
      <c r="E185" s="32"/>
      <c r="F185" s="32"/>
      <c r="G185" s="32"/>
      <c r="H185" s="32"/>
      <c r="I185" s="32"/>
      <c r="R185" s="5"/>
      <c r="S185" s="239"/>
    </row>
    <row r="186" spans="1:19" ht="15.75">
      <c r="A186" s="38"/>
      <c r="C186" s="32"/>
      <c r="D186" s="32"/>
      <c r="E186" s="32"/>
      <c r="F186" s="32"/>
      <c r="G186" s="32"/>
      <c r="H186" s="32"/>
      <c r="I186" s="32"/>
      <c r="R186" s="5"/>
      <c r="S186" s="239"/>
    </row>
    <row r="187" spans="1:19" ht="15.75">
      <c r="A187" s="38"/>
      <c r="C187" s="32"/>
      <c r="D187" s="32"/>
      <c r="E187" s="32"/>
      <c r="F187" s="32"/>
      <c r="G187" s="32"/>
      <c r="H187" s="32"/>
      <c r="I187" s="32"/>
      <c r="R187" s="5"/>
      <c r="S187" s="239"/>
    </row>
    <row r="188" spans="1:19" ht="15.75">
      <c r="A188" s="38"/>
      <c r="C188" s="32"/>
      <c r="D188" s="32"/>
      <c r="E188" s="32"/>
      <c r="F188" s="32"/>
      <c r="G188" s="32"/>
      <c r="H188" s="32"/>
      <c r="I188" s="32"/>
      <c r="R188" s="5"/>
      <c r="S188" s="239"/>
    </row>
    <row r="189" spans="1:19" ht="15.75">
      <c r="A189" s="38"/>
      <c r="C189" s="32"/>
      <c r="D189" s="32"/>
      <c r="E189" s="32"/>
      <c r="F189" s="32"/>
      <c r="G189" s="32"/>
      <c r="H189" s="32"/>
      <c r="I189" s="32"/>
      <c r="R189" s="5"/>
      <c r="S189" s="239"/>
    </row>
    <row r="190" spans="1:19" ht="15.75">
      <c r="A190" s="38"/>
      <c r="C190" s="32"/>
      <c r="D190" s="32"/>
      <c r="E190" s="32"/>
      <c r="F190" s="32"/>
      <c r="G190" s="32"/>
      <c r="H190" s="32"/>
      <c r="I190" s="32"/>
      <c r="R190" s="5"/>
      <c r="S190" s="239"/>
    </row>
    <row r="191" spans="1:19" ht="15.75">
      <c r="A191" s="38"/>
      <c r="C191" s="32"/>
      <c r="D191" s="32"/>
      <c r="E191" s="32"/>
      <c r="F191" s="32"/>
      <c r="G191" s="32"/>
      <c r="H191" s="32"/>
      <c r="I191" s="32"/>
      <c r="R191" s="5"/>
      <c r="S191" s="239"/>
    </row>
    <row r="192" spans="1:19" ht="15.75">
      <c r="A192" s="38"/>
      <c r="C192" s="32"/>
      <c r="D192" s="32"/>
      <c r="E192" s="32"/>
      <c r="F192" s="32"/>
      <c r="G192" s="32"/>
      <c r="H192" s="32"/>
      <c r="I192" s="32"/>
      <c r="R192" s="5"/>
      <c r="S192" s="239"/>
    </row>
    <row r="193" spans="1:19" ht="15.75">
      <c r="A193" s="38"/>
      <c r="C193" s="32"/>
      <c r="D193" s="32"/>
      <c r="E193" s="32"/>
      <c r="F193" s="32"/>
      <c r="G193" s="32"/>
      <c r="H193" s="32"/>
      <c r="I193" s="32"/>
      <c r="R193" s="5"/>
      <c r="S193" s="239"/>
    </row>
    <row r="194" spans="1:19" ht="15.75">
      <c r="A194" s="38"/>
      <c r="C194" s="32"/>
      <c r="D194" s="32"/>
      <c r="E194" s="32"/>
      <c r="F194" s="32"/>
      <c r="G194" s="32"/>
      <c r="H194" s="32"/>
      <c r="I194" s="32"/>
      <c r="R194" s="5"/>
      <c r="S194" s="239"/>
    </row>
    <row r="195" spans="1:19" ht="15.75">
      <c r="A195" s="38"/>
      <c r="C195" s="32"/>
      <c r="D195" s="32"/>
      <c r="E195" s="32"/>
      <c r="F195" s="32"/>
      <c r="G195" s="32"/>
      <c r="H195" s="32"/>
      <c r="I195" s="32"/>
      <c r="R195" s="5"/>
      <c r="S195" s="239"/>
    </row>
    <row r="196" spans="1:19" ht="15.75">
      <c r="A196" s="39"/>
      <c r="C196" s="32"/>
      <c r="D196" s="32"/>
      <c r="E196" s="32"/>
      <c r="F196" s="32"/>
      <c r="G196" s="32"/>
      <c r="H196" s="32"/>
      <c r="I196" s="32"/>
      <c r="R196" s="5"/>
      <c r="S196" s="239"/>
    </row>
    <row r="197" spans="1:19" ht="15.75">
      <c r="A197" s="39"/>
      <c r="C197" s="32"/>
      <c r="D197" s="32"/>
      <c r="E197" s="32"/>
      <c r="F197" s="32"/>
      <c r="G197" s="32"/>
      <c r="H197" s="32"/>
      <c r="I197" s="32"/>
      <c r="R197" s="5"/>
      <c r="S197" s="239"/>
    </row>
    <row r="198" spans="1:19" ht="15.75">
      <c r="A198" s="39"/>
      <c r="C198" s="32"/>
      <c r="D198" s="32"/>
      <c r="E198" s="32"/>
      <c r="F198" s="32"/>
      <c r="G198" s="32"/>
      <c r="H198" s="32"/>
      <c r="I198" s="32"/>
      <c r="R198" s="5"/>
      <c r="S198" s="239"/>
    </row>
    <row r="199" spans="1:19" ht="15.75">
      <c r="A199" s="39"/>
      <c r="C199" s="32"/>
      <c r="D199" s="32"/>
      <c r="E199" s="32"/>
      <c r="F199" s="32"/>
      <c r="G199" s="32"/>
      <c r="H199" s="32"/>
      <c r="I199" s="32"/>
      <c r="S199" s="239"/>
    </row>
    <row r="200" spans="1:19" ht="15.75">
      <c r="A200" s="39"/>
      <c r="C200" s="32"/>
      <c r="D200" s="32"/>
      <c r="E200" s="32"/>
      <c r="F200" s="32"/>
      <c r="G200" s="32"/>
      <c r="H200" s="32"/>
      <c r="I200" s="32"/>
    </row>
    <row r="201" spans="1:19" ht="15.75">
      <c r="A201" s="39"/>
      <c r="C201" s="32"/>
      <c r="D201" s="32"/>
      <c r="E201" s="32"/>
      <c r="F201" s="32"/>
      <c r="G201" s="32"/>
      <c r="H201" s="32"/>
      <c r="I201" s="32"/>
    </row>
    <row r="202" spans="1:19" ht="15.75">
      <c r="A202" s="39"/>
      <c r="C202" s="32"/>
      <c r="D202" s="32"/>
      <c r="E202" s="32"/>
      <c r="F202" s="32"/>
      <c r="G202" s="32"/>
      <c r="H202" s="32"/>
      <c r="I202" s="32"/>
    </row>
    <row r="203" spans="1:19" ht="15.75">
      <c r="A203" s="39"/>
      <c r="C203" s="32"/>
      <c r="D203" s="32"/>
      <c r="E203" s="32"/>
      <c r="F203" s="32"/>
      <c r="G203" s="32"/>
      <c r="H203" s="32"/>
      <c r="I203" s="32"/>
    </row>
    <row r="204" spans="1:19" ht="15.75">
      <c r="A204" s="39"/>
      <c r="C204" s="32"/>
      <c r="D204" s="32"/>
      <c r="E204" s="32"/>
      <c r="F204" s="32"/>
      <c r="G204" s="32"/>
      <c r="H204" s="32"/>
      <c r="I204" s="32"/>
    </row>
    <row r="205" spans="1:19" ht="15.75">
      <c r="A205" s="39"/>
      <c r="C205" s="32"/>
      <c r="D205" s="32"/>
      <c r="E205" s="32"/>
      <c r="F205" s="32"/>
      <c r="G205" s="32"/>
      <c r="H205" s="32"/>
      <c r="I205" s="32"/>
    </row>
    <row r="206" spans="1:19" ht="15.75">
      <c r="A206" s="39"/>
      <c r="C206" s="32"/>
      <c r="D206" s="32"/>
      <c r="E206" s="32"/>
      <c r="F206" s="32"/>
      <c r="G206" s="32"/>
      <c r="H206" s="32"/>
      <c r="I206" s="32"/>
    </row>
    <row r="207" spans="1:19" ht="15.75">
      <c r="A207" s="39"/>
      <c r="C207" s="32"/>
      <c r="D207" s="32"/>
      <c r="E207" s="32"/>
      <c r="F207" s="32"/>
      <c r="G207" s="32"/>
      <c r="H207" s="32"/>
      <c r="I207" s="32"/>
    </row>
    <row r="208" spans="1:19" ht="15.75">
      <c r="A208" s="39"/>
      <c r="C208" s="32"/>
      <c r="D208" s="32"/>
      <c r="E208" s="32"/>
      <c r="F208" s="32"/>
      <c r="G208" s="32"/>
      <c r="H208" s="32"/>
      <c r="I208" s="32"/>
    </row>
    <row r="209" spans="1:9" ht="15.75">
      <c r="A209" s="39"/>
      <c r="C209" s="32"/>
      <c r="D209" s="32"/>
      <c r="E209" s="32"/>
      <c r="F209" s="32"/>
      <c r="G209" s="32"/>
      <c r="H209" s="32"/>
      <c r="I209" s="32"/>
    </row>
    <row r="210" spans="1:9" ht="15.75">
      <c r="A210" s="39"/>
      <c r="C210" s="32"/>
      <c r="D210" s="32"/>
      <c r="E210" s="32"/>
      <c r="F210" s="32"/>
      <c r="G210" s="32"/>
      <c r="H210" s="32"/>
      <c r="I210" s="32"/>
    </row>
    <row r="211" spans="1:9" ht="15.75">
      <c r="A211" s="39"/>
      <c r="C211" s="32"/>
      <c r="D211" s="32"/>
      <c r="E211" s="32"/>
      <c r="F211" s="32"/>
      <c r="G211" s="32"/>
      <c r="H211" s="32"/>
      <c r="I211" s="32"/>
    </row>
    <row r="212" spans="1:9" ht="15.75">
      <c r="A212" s="39"/>
      <c r="C212" s="32"/>
      <c r="D212" s="32"/>
      <c r="E212" s="32"/>
      <c r="F212" s="32"/>
      <c r="G212" s="32"/>
      <c r="H212" s="32"/>
      <c r="I212" s="32"/>
    </row>
    <row r="213" spans="1:9" ht="15.75">
      <c r="A213" s="39"/>
      <c r="C213" s="32"/>
      <c r="D213" s="32"/>
      <c r="E213" s="32"/>
      <c r="F213" s="32"/>
      <c r="G213" s="32"/>
      <c r="H213" s="32"/>
      <c r="I213" s="32"/>
    </row>
    <row r="214" spans="1:9" ht="15.75">
      <c r="A214" s="39"/>
      <c r="C214" s="32"/>
      <c r="D214" s="32"/>
      <c r="E214" s="32"/>
      <c r="F214" s="32"/>
      <c r="G214" s="32"/>
      <c r="H214" s="32"/>
      <c r="I214" s="32"/>
    </row>
    <row r="215" spans="1:9" ht="15.75">
      <c r="A215" s="39"/>
      <c r="C215" s="32"/>
      <c r="D215" s="32"/>
      <c r="E215" s="32"/>
      <c r="F215" s="32"/>
      <c r="G215" s="32"/>
      <c r="H215" s="32"/>
      <c r="I215" s="32"/>
    </row>
    <row r="216" spans="1:9" ht="15.75">
      <c r="A216" s="39"/>
      <c r="C216" s="32"/>
      <c r="D216" s="32"/>
      <c r="E216" s="32"/>
      <c r="F216" s="32"/>
      <c r="G216" s="32"/>
      <c r="H216" s="32"/>
      <c r="I216" s="32"/>
    </row>
    <row r="217" spans="1:9" ht="15.75">
      <c r="A217" s="39"/>
      <c r="C217" s="32"/>
      <c r="D217" s="32"/>
      <c r="E217" s="32"/>
      <c r="F217" s="32"/>
      <c r="G217" s="32"/>
      <c r="H217" s="32"/>
      <c r="I217" s="32"/>
    </row>
    <row r="218" spans="1:9" ht="15.75">
      <c r="A218" s="39"/>
      <c r="C218" s="32"/>
      <c r="D218" s="32"/>
      <c r="E218" s="32"/>
      <c r="F218" s="32"/>
      <c r="G218" s="32"/>
      <c r="H218" s="32"/>
      <c r="I218" s="32"/>
    </row>
    <row r="219" spans="1:9" ht="15.75">
      <c r="A219" s="39"/>
      <c r="C219" s="32"/>
      <c r="D219" s="32"/>
      <c r="E219" s="32"/>
      <c r="F219" s="32"/>
      <c r="G219" s="32"/>
      <c r="H219" s="32"/>
      <c r="I219" s="32"/>
    </row>
    <row r="220" spans="1:9" ht="15.75">
      <c r="A220" s="39"/>
      <c r="C220" s="32"/>
      <c r="D220" s="32"/>
      <c r="E220" s="32"/>
      <c r="F220" s="32"/>
      <c r="G220" s="32"/>
      <c r="H220" s="32"/>
      <c r="I220" s="32"/>
    </row>
    <row r="221" spans="1:9" ht="15.75">
      <c r="A221" s="39"/>
      <c r="C221" s="32"/>
      <c r="D221" s="32"/>
      <c r="E221" s="32"/>
      <c r="F221" s="32"/>
      <c r="G221" s="32"/>
      <c r="H221" s="32"/>
      <c r="I221" s="32"/>
    </row>
    <row r="222" spans="1:9" ht="15.75">
      <c r="A222" s="39"/>
      <c r="C222" s="32"/>
      <c r="D222" s="32"/>
      <c r="E222" s="32"/>
      <c r="F222" s="32"/>
      <c r="G222" s="32"/>
      <c r="H222" s="32"/>
      <c r="I222" s="32"/>
    </row>
    <row r="223" spans="1:9" ht="15.75">
      <c r="A223" s="39"/>
      <c r="C223" s="32"/>
      <c r="D223" s="32"/>
      <c r="E223" s="32"/>
      <c r="F223" s="32"/>
      <c r="G223" s="32"/>
      <c r="H223" s="32"/>
      <c r="I223" s="32"/>
    </row>
    <row r="224" spans="1:9" ht="15.75">
      <c r="A224" s="39"/>
      <c r="C224" s="32"/>
      <c r="D224" s="32"/>
      <c r="E224" s="32"/>
      <c r="F224" s="32"/>
      <c r="G224" s="32"/>
      <c r="H224" s="32"/>
      <c r="I224" s="32"/>
    </row>
    <row r="225" spans="1:9" ht="15.75">
      <c r="A225" s="39"/>
      <c r="C225" s="32"/>
      <c r="D225" s="32"/>
      <c r="E225" s="32"/>
      <c r="F225" s="32"/>
      <c r="G225" s="32"/>
      <c r="H225" s="32"/>
      <c r="I225" s="32"/>
    </row>
    <row r="226" spans="1:9" ht="15.75">
      <c r="A226" s="39"/>
      <c r="C226" s="32"/>
      <c r="D226" s="32"/>
      <c r="E226" s="32"/>
      <c r="F226" s="32"/>
      <c r="G226" s="32"/>
      <c r="H226" s="32"/>
      <c r="I226" s="32"/>
    </row>
    <row r="227" spans="1:9" ht="15.75">
      <c r="A227" s="39"/>
      <c r="C227" s="32"/>
      <c r="D227" s="32"/>
      <c r="E227" s="32"/>
      <c r="F227" s="32"/>
      <c r="G227" s="32"/>
      <c r="H227" s="32"/>
      <c r="I227" s="32"/>
    </row>
    <row r="228" spans="1:9" ht="15.75">
      <c r="A228" s="39"/>
      <c r="C228" s="32"/>
      <c r="D228" s="32"/>
      <c r="E228" s="32"/>
      <c r="F228" s="32"/>
      <c r="G228" s="32"/>
      <c r="H228" s="32"/>
      <c r="I228" s="32"/>
    </row>
    <row r="229" spans="1:9" ht="15.75">
      <c r="A229" s="39"/>
      <c r="C229" s="32"/>
      <c r="D229" s="32"/>
      <c r="E229" s="32"/>
      <c r="F229" s="32"/>
      <c r="G229" s="32"/>
      <c r="H229" s="32"/>
      <c r="I229" s="32"/>
    </row>
    <row r="230" spans="1:9" ht="15.75">
      <c r="A230" s="39"/>
      <c r="C230" s="32"/>
      <c r="D230" s="32"/>
      <c r="E230" s="32"/>
      <c r="F230" s="32"/>
      <c r="G230" s="32"/>
      <c r="H230" s="32"/>
      <c r="I230" s="32"/>
    </row>
    <row r="231" spans="1:9" ht="15.75">
      <c r="A231" s="39"/>
      <c r="C231" s="32"/>
      <c r="D231" s="32"/>
      <c r="E231" s="32"/>
      <c r="F231" s="32"/>
      <c r="G231" s="32"/>
      <c r="H231" s="32"/>
      <c r="I231" s="32"/>
    </row>
    <row r="232" spans="1:9" ht="15.75">
      <c r="A232" s="39"/>
      <c r="C232" s="32"/>
      <c r="D232" s="32"/>
      <c r="E232" s="32"/>
      <c r="F232" s="32"/>
      <c r="G232" s="32"/>
      <c r="H232" s="32"/>
      <c r="I232" s="32"/>
    </row>
    <row r="233" spans="1:9" ht="15.75">
      <c r="A233" s="39"/>
      <c r="C233" s="32"/>
      <c r="D233" s="32"/>
      <c r="E233" s="32"/>
      <c r="F233" s="32"/>
      <c r="G233" s="32"/>
      <c r="H233" s="32"/>
      <c r="I233" s="32"/>
    </row>
    <row r="234" spans="1:9" ht="15.75">
      <c r="A234" s="39"/>
      <c r="C234" s="32"/>
      <c r="D234" s="32"/>
      <c r="E234" s="32"/>
      <c r="F234" s="32"/>
      <c r="G234" s="32"/>
      <c r="H234" s="32"/>
      <c r="I234" s="32"/>
    </row>
    <row r="235" spans="1:9" ht="15.75">
      <c r="A235" s="39"/>
      <c r="C235" s="32"/>
      <c r="D235" s="32"/>
      <c r="E235" s="32"/>
      <c r="F235" s="32"/>
      <c r="G235" s="32"/>
      <c r="H235" s="32"/>
      <c r="I235" s="32"/>
    </row>
    <row r="236" spans="1:9" ht="15.75">
      <c r="A236" s="39"/>
      <c r="C236" s="32"/>
      <c r="D236" s="32"/>
      <c r="E236" s="32"/>
      <c r="F236" s="32"/>
      <c r="G236" s="32"/>
      <c r="H236" s="32"/>
      <c r="I236" s="32"/>
    </row>
    <row r="237" spans="1:9" ht="15.75">
      <c r="A237" s="39"/>
      <c r="C237" s="32"/>
      <c r="D237" s="32"/>
      <c r="E237" s="32"/>
      <c r="F237" s="32"/>
      <c r="G237" s="32"/>
      <c r="H237" s="32"/>
      <c r="I237" s="32"/>
    </row>
    <row r="238" spans="1:9" ht="15.75">
      <c r="A238" s="39"/>
      <c r="C238" s="32"/>
      <c r="D238" s="32"/>
      <c r="E238" s="32"/>
      <c r="F238" s="32"/>
      <c r="G238" s="32"/>
      <c r="H238" s="32"/>
      <c r="I238" s="32"/>
    </row>
    <row r="239" spans="1:9" ht="15.75">
      <c r="A239" s="39"/>
      <c r="C239" s="32"/>
      <c r="D239" s="32"/>
      <c r="E239" s="32"/>
      <c r="F239" s="32"/>
      <c r="G239" s="32"/>
      <c r="H239" s="32"/>
      <c r="I239" s="32"/>
    </row>
    <row r="240" spans="1:9" ht="15.75">
      <c r="A240" s="39"/>
      <c r="C240" s="32"/>
      <c r="D240" s="32"/>
      <c r="E240" s="32"/>
      <c r="F240" s="32"/>
      <c r="G240" s="32"/>
      <c r="H240" s="32"/>
      <c r="I240" s="32"/>
    </row>
    <row r="241" spans="1:9" ht="15.75">
      <c r="A241" s="39"/>
      <c r="C241" s="32"/>
      <c r="D241" s="32"/>
      <c r="E241" s="32"/>
      <c r="F241" s="32"/>
      <c r="G241" s="32"/>
      <c r="H241" s="32"/>
      <c r="I241" s="32"/>
    </row>
    <row r="242" spans="1:9" ht="15.75">
      <c r="A242" s="39"/>
      <c r="C242" s="32"/>
      <c r="D242" s="32"/>
      <c r="E242" s="32"/>
      <c r="F242" s="32"/>
      <c r="G242" s="32"/>
      <c r="H242" s="32"/>
      <c r="I242" s="32"/>
    </row>
    <row r="243" spans="1:9" ht="15.75">
      <c r="A243" s="39"/>
      <c r="C243" s="32"/>
      <c r="D243" s="32"/>
      <c r="E243" s="32"/>
      <c r="F243" s="32"/>
      <c r="G243" s="32"/>
      <c r="H243" s="32"/>
      <c r="I243" s="32"/>
    </row>
    <row r="244" spans="1:9" ht="15.75">
      <c r="A244" s="39"/>
      <c r="C244" s="32"/>
      <c r="D244" s="32"/>
      <c r="E244" s="32"/>
      <c r="F244" s="32"/>
      <c r="G244" s="32"/>
      <c r="H244" s="32"/>
      <c r="I244" s="32"/>
    </row>
    <row r="245" spans="1:9" ht="15.75">
      <c r="A245" s="39"/>
      <c r="C245" s="32"/>
      <c r="D245" s="32"/>
      <c r="E245" s="32"/>
      <c r="F245" s="32"/>
      <c r="G245" s="32"/>
      <c r="H245" s="32"/>
      <c r="I245" s="32"/>
    </row>
    <row r="246" spans="1:9" ht="15.75">
      <c r="A246" s="39"/>
      <c r="C246" s="32"/>
      <c r="D246" s="32"/>
      <c r="E246" s="32"/>
      <c r="F246" s="32"/>
      <c r="G246" s="32"/>
      <c r="H246" s="32"/>
      <c r="I246" s="32"/>
    </row>
    <row r="247" spans="1:9" ht="15.75">
      <c r="A247" s="39"/>
      <c r="C247" s="32"/>
      <c r="D247" s="32"/>
      <c r="E247" s="32"/>
      <c r="F247" s="32"/>
      <c r="G247" s="32"/>
      <c r="H247" s="32"/>
      <c r="I247" s="32"/>
    </row>
    <row r="248" spans="1:9" ht="15.75">
      <c r="A248" s="39"/>
      <c r="C248" s="32"/>
      <c r="D248" s="32"/>
      <c r="E248" s="32"/>
      <c r="F248" s="32"/>
      <c r="G248" s="32"/>
      <c r="H248" s="32"/>
      <c r="I248" s="32"/>
    </row>
    <row r="249" spans="1:9" ht="15.75">
      <c r="A249" s="39"/>
      <c r="C249" s="32"/>
      <c r="D249" s="32"/>
      <c r="E249" s="32"/>
      <c r="F249" s="32"/>
      <c r="G249" s="32"/>
      <c r="H249" s="32"/>
      <c r="I249" s="32"/>
    </row>
    <row r="250" spans="1:9" ht="15.75">
      <c r="A250" s="39"/>
      <c r="C250" s="32"/>
      <c r="D250" s="32"/>
      <c r="E250" s="32"/>
      <c r="F250" s="32"/>
      <c r="G250" s="32"/>
      <c r="H250" s="32"/>
      <c r="I250" s="32"/>
    </row>
    <row r="251" spans="1:9" ht="15.75">
      <c r="A251" s="39"/>
      <c r="C251" s="32"/>
      <c r="D251" s="32"/>
      <c r="E251" s="32"/>
      <c r="F251" s="32"/>
      <c r="G251" s="32"/>
      <c r="H251" s="32"/>
      <c r="I251" s="32"/>
    </row>
    <row r="252" spans="1:9" ht="15.75">
      <c r="A252" s="39"/>
      <c r="C252" s="32"/>
      <c r="D252" s="32"/>
      <c r="E252" s="32"/>
      <c r="F252" s="32"/>
      <c r="G252" s="32"/>
      <c r="H252" s="32"/>
      <c r="I252" s="32"/>
    </row>
    <row r="253" spans="1:9" ht="15.75">
      <c r="A253" s="39"/>
      <c r="C253" s="32"/>
      <c r="D253" s="32"/>
      <c r="E253" s="32"/>
      <c r="F253" s="32"/>
      <c r="G253" s="32"/>
      <c r="H253" s="32"/>
      <c r="I253" s="32"/>
    </row>
    <row r="254" spans="1:9" ht="15.75">
      <c r="A254" s="39"/>
      <c r="C254" s="32"/>
      <c r="D254" s="32"/>
      <c r="E254" s="32"/>
      <c r="F254" s="32"/>
      <c r="G254" s="32"/>
      <c r="H254" s="32"/>
      <c r="I254" s="32"/>
    </row>
    <row r="255" spans="1:9" ht="15.75">
      <c r="A255" s="39"/>
      <c r="C255" s="32"/>
      <c r="D255" s="32"/>
      <c r="E255" s="32"/>
      <c r="F255" s="32"/>
      <c r="G255" s="32"/>
      <c r="H255" s="32"/>
      <c r="I255" s="32"/>
    </row>
    <row r="256" spans="1:9" ht="15.75">
      <c r="A256" s="39"/>
      <c r="C256" s="32"/>
      <c r="D256" s="32"/>
      <c r="E256" s="32"/>
      <c r="F256" s="32"/>
      <c r="G256" s="32"/>
      <c r="H256" s="32"/>
      <c r="I256" s="32"/>
    </row>
    <row r="257" spans="1:9" ht="15.75">
      <c r="A257" s="39"/>
      <c r="C257" s="32"/>
      <c r="D257" s="32"/>
      <c r="E257" s="32"/>
      <c r="F257" s="32"/>
      <c r="G257" s="32"/>
      <c r="H257" s="32"/>
      <c r="I257" s="32"/>
    </row>
    <row r="258" spans="1:9" ht="15.75">
      <c r="A258" s="39"/>
      <c r="C258" s="32"/>
      <c r="D258" s="32"/>
      <c r="E258" s="32"/>
      <c r="F258" s="32"/>
      <c r="G258" s="32"/>
      <c r="H258" s="32"/>
      <c r="I258" s="32"/>
    </row>
    <row r="259" spans="1:9" ht="15.75">
      <c r="A259" s="39"/>
      <c r="C259" s="32"/>
      <c r="D259" s="32"/>
      <c r="E259" s="32"/>
      <c r="F259" s="32"/>
      <c r="G259" s="32"/>
      <c r="H259" s="32"/>
      <c r="I259" s="32"/>
    </row>
    <row r="260" spans="1:9" ht="15.75">
      <c r="A260" s="39"/>
      <c r="C260" s="32"/>
      <c r="D260" s="32"/>
      <c r="E260" s="32"/>
      <c r="F260" s="32"/>
      <c r="G260" s="32"/>
      <c r="H260" s="32"/>
      <c r="I260" s="32"/>
    </row>
    <row r="261" spans="1:9" ht="15.75">
      <c r="A261" s="39"/>
      <c r="C261" s="32"/>
      <c r="D261" s="32"/>
      <c r="E261" s="32"/>
      <c r="F261" s="32"/>
      <c r="G261" s="32"/>
      <c r="H261" s="32"/>
      <c r="I261" s="32"/>
    </row>
    <row r="262" spans="1:9" ht="15.75">
      <c r="A262" s="39"/>
      <c r="C262" s="32"/>
      <c r="D262" s="32"/>
      <c r="E262" s="32"/>
      <c r="F262" s="32"/>
      <c r="G262" s="32"/>
      <c r="H262" s="32"/>
      <c r="I262" s="32"/>
    </row>
    <row r="263" spans="1:9" ht="15.75">
      <c r="A263" s="39"/>
      <c r="C263" s="32"/>
      <c r="D263" s="32"/>
      <c r="E263" s="32"/>
      <c r="F263" s="32"/>
      <c r="G263" s="32"/>
      <c r="H263" s="32"/>
      <c r="I263" s="32"/>
    </row>
    <row r="264" spans="1:9" ht="15.75">
      <c r="A264" s="39"/>
      <c r="C264" s="32"/>
      <c r="D264" s="32"/>
      <c r="E264" s="32"/>
      <c r="F264" s="32"/>
      <c r="G264" s="32"/>
      <c r="H264" s="32"/>
      <c r="I264" s="32"/>
    </row>
    <row r="265" spans="1:9" ht="15.75">
      <c r="A265" s="39"/>
      <c r="C265" s="32"/>
      <c r="D265" s="32"/>
      <c r="E265" s="32"/>
      <c r="F265" s="32"/>
      <c r="G265" s="32"/>
      <c r="H265" s="32"/>
      <c r="I265" s="32"/>
    </row>
    <row r="266" spans="1:9" ht="15.75">
      <c r="A266" s="39"/>
      <c r="C266" s="32"/>
      <c r="D266" s="32"/>
      <c r="E266" s="32"/>
      <c r="F266" s="32"/>
      <c r="G266" s="32"/>
      <c r="H266" s="32"/>
      <c r="I266" s="32"/>
    </row>
    <row r="267" spans="1:9" ht="15.75">
      <c r="A267" s="39"/>
      <c r="C267" s="32"/>
      <c r="D267" s="32"/>
      <c r="E267" s="32"/>
      <c r="F267" s="32"/>
      <c r="G267" s="32"/>
      <c r="H267" s="32"/>
      <c r="I267" s="32"/>
    </row>
    <row r="268" spans="1:9" ht="15.75">
      <c r="A268" s="39"/>
    </row>
    <row r="269" spans="1:9" ht="15.75">
      <c r="A269" s="39"/>
    </row>
    <row r="270" spans="1:9" ht="15.75">
      <c r="A270" s="39"/>
    </row>
    <row r="271" spans="1:9" ht="15.75">
      <c r="A271" s="39"/>
    </row>
    <row r="272" spans="1:9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651"/>
  <sheetViews>
    <sheetView topLeftCell="A2" zoomScale="87" zoomScaleNormal="87" workbookViewId="0">
      <selection activeCell="A2" sqref="A2:P2"/>
    </sheetView>
  </sheetViews>
  <sheetFormatPr defaultRowHeight="12.75"/>
  <cols>
    <col min="1" max="1" width="51.140625" style="317" customWidth="1"/>
    <col min="2" max="16" width="10.28515625" style="239" customWidth="1"/>
    <col min="17" max="17" width="2.5703125" style="316" customWidth="1"/>
    <col min="18" max="256" width="11.42578125" style="239" customWidth="1"/>
    <col min="257" max="16384" width="9.140625" style="239"/>
  </cols>
  <sheetData>
    <row r="1" spans="1:17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</row>
    <row r="2" spans="1:17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</row>
    <row r="3" spans="1:17" s="25" customFormat="1" ht="24.75" customHeight="1">
      <c r="A3" s="1251" t="s">
        <v>281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</row>
    <row r="4" spans="1:17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</row>
    <row r="5" spans="1:17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</row>
    <row r="6" spans="1:17" ht="7.5" customHeight="1">
      <c r="A6" s="305"/>
      <c r="Q6" s="239"/>
    </row>
    <row r="7" spans="1:17" s="323" customFormat="1" ht="25.5" customHeight="1">
      <c r="A7" s="934" t="s">
        <v>164</v>
      </c>
      <c r="B7" s="934" t="s">
        <v>244</v>
      </c>
      <c r="C7" s="934" t="s">
        <v>245</v>
      </c>
      <c r="D7" s="934" t="s">
        <v>246</v>
      </c>
      <c r="E7" s="934" t="s">
        <v>247</v>
      </c>
      <c r="F7" s="934" t="s">
        <v>248</v>
      </c>
      <c r="G7" s="934" t="s">
        <v>249</v>
      </c>
      <c r="H7" s="934" t="s">
        <v>250</v>
      </c>
      <c r="I7" s="934" t="s">
        <v>251</v>
      </c>
      <c r="J7" s="934" t="s">
        <v>252</v>
      </c>
      <c r="K7" s="934" t="s">
        <v>253</v>
      </c>
      <c r="L7" s="934" t="s">
        <v>254</v>
      </c>
      <c r="M7" s="934" t="s">
        <v>255</v>
      </c>
      <c r="N7" s="934" t="s">
        <v>256</v>
      </c>
      <c r="O7" s="934" t="s">
        <v>257</v>
      </c>
      <c r="P7" s="935" t="s">
        <v>258</v>
      </c>
    </row>
    <row r="8" spans="1:17" ht="27" customHeight="1">
      <c r="A8" s="579" t="s">
        <v>775</v>
      </c>
      <c r="B8" s="579">
        <v>81538.141189999995</v>
      </c>
      <c r="C8" s="547">
        <v>26533.19</v>
      </c>
      <c r="D8" s="547">
        <v>1506.75342</v>
      </c>
      <c r="E8" s="547">
        <v>678.72020999999995</v>
      </c>
      <c r="F8" s="547">
        <v>2660.0987799999998</v>
      </c>
      <c r="G8" s="547">
        <v>8202.4742200000001</v>
      </c>
      <c r="H8" s="579">
        <v>7926.5910400000002</v>
      </c>
      <c r="I8" s="579">
        <v>5512.2759999999998</v>
      </c>
      <c r="J8" s="579">
        <v>14744.406650000001</v>
      </c>
      <c r="K8" s="579">
        <v>10237.762500000001</v>
      </c>
      <c r="L8" s="579">
        <v>711.12162000000001</v>
      </c>
      <c r="M8" s="579">
        <v>1134.62951</v>
      </c>
      <c r="N8" s="579">
        <v>1941.1008999999999</v>
      </c>
      <c r="O8" s="579">
        <v>28923.38193</v>
      </c>
      <c r="P8" s="579">
        <v>24554.903440000002</v>
      </c>
      <c r="Q8" s="239"/>
    </row>
    <row r="9" spans="1:17" ht="27" customHeight="1">
      <c r="A9" s="579" t="s">
        <v>776</v>
      </c>
      <c r="B9" s="579">
        <v>2489.76541</v>
      </c>
      <c r="C9" s="547">
        <v>791.50148000000002</v>
      </c>
      <c r="D9" s="547">
        <v>0</v>
      </c>
      <c r="E9" s="547">
        <v>0</v>
      </c>
      <c r="F9" s="547">
        <v>131.46251999999998</v>
      </c>
      <c r="G9" s="547">
        <v>45.769300000000001</v>
      </c>
      <c r="H9" s="579">
        <v>552.18376000000001</v>
      </c>
      <c r="I9" s="579">
        <v>0</v>
      </c>
      <c r="J9" s="579">
        <v>97.433619999999991</v>
      </c>
      <c r="K9" s="579">
        <v>52.977679999999999</v>
      </c>
      <c r="L9" s="579">
        <v>0</v>
      </c>
      <c r="M9" s="579">
        <v>0</v>
      </c>
      <c r="N9" s="579">
        <v>0</v>
      </c>
      <c r="O9" s="579">
        <v>0</v>
      </c>
      <c r="P9" s="579">
        <v>0</v>
      </c>
      <c r="Q9" s="239"/>
    </row>
    <row r="10" spans="1:17" ht="27" customHeight="1">
      <c r="A10" s="579" t="s">
        <v>777</v>
      </c>
      <c r="B10" s="579">
        <v>21</v>
      </c>
      <c r="C10" s="547">
        <v>355.67248000000001</v>
      </c>
      <c r="D10" s="547">
        <v>0</v>
      </c>
      <c r="E10" s="547">
        <v>0</v>
      </c>
      <c r="F10" s="547">
        <v>0</v>
      </c>
      <c r="G10" s="547">
        <v>0</v>
      </c>
      <c r="H10" s="579">
        <v>0</v>
      </c>
      <c r="I10" s="579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239"/>
    </row>
    <row r="11" spans="1:17" ht="27" customHeight="1">
      <c r="A11" s="579" t="s">
        <v>137</v>
      </c>
      <c r="B11" s="579">
        <v>1494.6461200000001</v>
      </c>
      <c r="C11" s="547">
        <v>1764.4689900000001</v>
      </c>
      <c r="D11" s="547">
        <v>0</v>
      </c>
      <c r="E11" s="547">
        <v>0</v>
      </c>
      <c r="F11" s="547">
        <v>317.60659999999996</v>
      </c>
      <c r="G11" s="547">
        <v>370.99112000000002</v>
      </c>
      <c r="H11" s="579">
        <v>0</v>
      </c>
      <c r="I11" s="579">
        <v>149.6491</v>
      </c>
      <c r="J11" s="579">
        <v>975.34924000000001</v>
      </c>
      <c r="K11" s="579">
        <v>402.74626000000001</v>
      </c>
      <c r="L11" s="579">
        <v>204.90855999999999</v>
      </c>
      <c r="M11" s="579">
        <v>0</v>
      </c>
      <c r="N11" s="579">
        <v>2695.2576899999999</v>
      </c>
      <c r="O11" s="579">
        <v>0</v>
      </c>
      <c r="P11" s="579">
        <v>656.47564</v>
      </c>
      <c r="Q11" s="239"/>
    </row>
    <row r="12" spans="1:17" ht="27" customHeight="1">
      <c r="A12" s="579" t="s">
        <v>778</v>
      </c>
      <c r="B12" s="579">
        <v>60695.160609999999</v>
      </c>
      <c r="C12" s="547">
        <v>31287.854609999999</v>
      </c>
      <c r="D12" s="547">
        <v>13344.71867</v>
      </c>
      <c r="E12" s="547">
        <v>926.12662999999998</v>
      </c>
      <c r="F12" s="547">
        <v>7746.84501</v>
      </c>
      <c r="G12" s="547">
        <v>11693.571910000001</v>
      </c>
      <c r="H12" s="579">
        <v>5549.3368799999998</v>
      </c>
      <c r="I12" s="579">
        <v>7754.36366</v>
      </c>
      <c r="J12" s="579">
        <v>22142.967329999999</v>
      </c>
      <c r="K12" s="579">
        <v>7478.2617300000002</v>
      </c>
      <c r="L12" s="579">
        <v>866.49880000000007</v>
      </c>
      <c r="M12" s="579">
        <v>771.67759999999998</v>
      </c>
      <c r="N12" s="579">
        <v>5938.47775</v>
      </c>
      <c r="O12" s="579">
        <v>450.33303999999998</v>
      </c>
      <c r="P12" s="579">
        <v>1950.2895900000001</v>
      </c>
      <c r="Q12" s="239"/>
    </row>
    <row r="13" spans="1:17" ht="27" customHeight="1">
      <c r="A13" s="579" t="s">
        <v>138</v>
      </c>
      <c r="B13" s="579">
        <v>602.34309999999994</v>
      </c>
      <c r="C13" s="547">
        <v>150.89937</v>
      </c>
      <c r="D13" s="547">
        <v>0</v>
      </c>
      <c r="E13" s="547">
        <v>0</v>
      </c>
      <c r="F13" s="547">
        <v>196.66665</v>
      </c>
      <c r="G13" s="547">
        <v>0</v>
      </c>
      <c r="H13" s="579">
        <v>103.11693</v>
      </c>
      <c r="I13" s="579">
        <v>437.70585</v>
      </c>
      <c r="J13" s="579">
        <v>182.06143</v>
      </c>
      <c r="K13" s="579">
        <v>210.39671999999999</v>
      </c>
      <c r="L13" s="579">
        <v>145.82445000000001</v>
      </c>
      <c r="M13" s="579">
        <v>0</v>
      </c>
      <c r="N13" s="579">
        <v>0</v>
      </c>
      <c r="O13" s="579">
        <v>0</v>
      </c>
      <c r="P13" s="579">
        <v>82.599860000000007</v>
      </c>
      <c r="Q13" s="239"/>
    </row>
    <row r="14" spans="1:17" ht="27" customHeight="1">
      <c r="A14" s="579" t="s">
        <v>139</v>
      </c>
      <c r="B14" s="579">
        <v>43735.637499999997</v>
      </c>
      <c r="C14" s="547">
        <v>76447.361059999996</v>
      </c>
      <c r="D14" s="547">
        <v>61174.783340000002</v>
      </c>
      <c r="E14" s="547">
        <v>27481.45909</v>
      </c>
      <c r="F14" s="547">
        <v>74299.563750000001</v>
      </c>
      <c r="G14" s="547">
        <v>59085.457920000001</v>
      </c>
      <c r="H14" s="579">
        <v>35521.59433</v>
      </c>
      <c r="I14" s="579">
        <v>36575.857520000005</v>
      </c>
      <c r="J14" s="579">
        <v>23921.128499999999</v>
      </c>
      <c r="K14" s="579">
        <v>34050.238749999997</v>
      </c>
      <c r="L14" s="579">
        <v>21808.072489999999</v>
      </c>
      <c r="M14" s="579">
        <v>6847.9552800000001</v>
      </c>
      <c r="N14" s="579">
        <v>52443.735009999997</v>
      </c>
      <c r="O14" s="579">
        <v>6395.0044900000003</v>
      </c>
      <c r="P14" s="579">
        <v>13445.951580000001</v>
      </c>
      <c r="Q14" s="239"/>
    </row>
    <row r="15" spans="1:17" ht="27" customHeight="1">
      <c r="A15" s="579" t="s">
        <v>140</v>
      </c>
      <c r="B15" s="579">
        <v>678544.68675999995</v>
      </c>
      <c r="C15" s="547">
        <v>371429.16226000001</v>
      </c>
      <c r="D15" s="547">
        <v>132698.29254999998</v>
      </c>
      <c r="E15" s="547">
        <v>15395.47869</v>
      </c>
      <c r="F15" s="547">
        <v>30202.74353</v>
      </c>
      <c r="G15" s="547">
        <v>154573.91625000001</v>
      </c>
      <c r="H15" s="579">
        <v>49955.040369999995</v>
      </c>
      <c r="I15" s="579">
        <v>41058.683360000003</v>
      </c>
      <c r="J15" s="579">
        <v>33783.091289999997</v>
      </c>
      <c r="K15" s="579">
        <v>19202.36635</v>
      </c>
      <c r="L15" s="579">
        <v>65692.423819999996</v>
      </c>
      <c r="M15" s="579">
        <v>40353.634810000003</v>
      </c>
      <c r="N15" s="579">
        <v>64947.692090000004</v>
      </c>
      <c r="O15" s="579">
        <v>35857.107939999994</v>
      </c>
      <c r="P15" s="579">
        <v>20819.837729999999</v>
      </c>
      <c r="Q15" s="239"/>
    </row>
    <row r="16" spans="1:17" ht="27" customHeight="1">
      <c r="A16" s="579" t="s">
        <v>779</v>
      </c>
      <c r="B16" s="579">
        <v>14683.58905</v>
      </c>
      <c r="C16" s="547">
        <v>29430.878559999997</v>
      </c>
      <c r="D16" s="547">
        <v>17448.730520000001</v>
      </c>
      <c r="E16" s="547">
        <v>165.92232999999999</v>
      </c>
      <c r="F16" s="547">
        <v>4052.6291099999999</v>
      </c>
      <c r="G16" s="547">
        <v>6284.4027999999998</v>
      </c>
      <c r="H16" s="579">
        <v>3204.5518199999997</v>
      </c>
      <c r="I16" s="579">
        <v>4161.5645800000002</v>
      </c>
      <c r="J16" s="579">
        <v>9585.04738</v>
      </c>
      <c r="K16" s="579">
        <v>3031.7512000000002</v>
      </c>
      <c r="L16" s="579">
        <v>1001.34403</v>
      </c>
      <c r="M16" s="579">
        <v>1803.0281399999999</v>
      </c>
      <c r="N16" s="579">
        <v>3548.99289</v>
      </c>
      <c r="O16" s="579">
        <v>1008.3512099999999</v>
      </c>
      <c r="P16" s="579">
        <v>844.29169999999999</v>
      </c>
      <c r="Q16" s="239"/>
    </row>
    <row r="17" spans="1:17" ht="27" customHeight="1">
      <c r="A17" s="579" t="s">
        <v>141</v>
      </c>
      <c r="B17" s="579">
        <v>41173.504310000004</v>
      </c>
      <c r="C17" s="547">
        <v>42335.856390000001</v>
      </c>
      <c r="D17" s="547">
        <v>53750.919439999998</v>
      </c>
      <c r="E17" s="547">
        <v>594.12757999999997</v>
      </c>
      <c r="F17" s="547">
        <v>15654.201010000001</v>
      </c>
      <c r="G17" s="547">
        <v>11645.73992</v>
      </c>
      <c r="H17" s="579">
        <v>22200.983130000001</v>
      </c>
      <c r="I17" s="579">
        <v>42548.984700000001</v>
      </c>
      <c r="J17" s="579">
        <v>33654.67368</v>
      </c>
      <c r="K17" s="579">
        <v>30863.465219999998</v>
      </c>
      <c r="L17" s="579">
        <v>5140.7853600000008</v>
      </c>
      <c r="M17" s="579">
        <v>2548.4328799999998</v>
      </c>
      <c r="N17" s="579">
        <v>22066.091760000003</v>
      </c>
      <c r="O17" s="579">
        <v>16440.837810000001</v>
      </c>
      <c r="P17" s="579">
        <v>5875.7004299999999</v>
      </c>
      <c r="Q17" s="239"/>
    </row>
    <row r="18" spans="1:17" ht="27" customHeight="1">
      <c r="A18" s="579" t="s">
        <v>142</v>
      </c>
      <c r="B18" s="579">
        <v>135663.14150999999</v>
      </c>
      <c r="C18" s="547">
        <v>30335.930840000001</v>
      </c>
      <c r="D18" s="547">
        <v>18899.988089999999</v>
      </c>
      <c r="E18" s="547">
        <v>9230.5688000000009</v>
      </c>
      <c r="F18" s="547">
        <v>6890.5179900000003</v>
      </c>
      <c r="G18" s="547">
        <v>22239.071210000002</v>
      </c>
      <c r="H18" s="579">
        <v>41160.53688</v>
      </c>
      <c r="I18" s="579">
        <v>4777.8710999999994</v>
      </c>
      <c r="J18" s="579">
        <v>3401.0490800000002</v>
      </c>
      <c r="K18" s="579">
        <v>12.199579999999999</v>
      </c>
      <c r="L18" s="579">
        <v>0</v>
      </c>
      <c r="M18" s="579">
        <v>41.738939999999999</v>
      </c>
      <c r="N18" s="579">
        <v>0</v>
      </c>
      <c r="O18" s="579">
        <v>13781.00963</v>
      </c>
      <c r="P18" s="579">
        <v>388.93190000000004</v>
      </c>
      <c r="Q18" s="239"/>
    </row>
    <row r="19" spans="1:17" ht="27" customHeight="1">
      <c r="A19" s="579" t="s">
        <v>143</v>
      </c>
      <c r="B19" s="579">
        <v>231567.47106000001</v>
      </c>
      <c r="C19" s="547">
        <v>148088.12843000001</v>
      </c>
      <c r="D19" s="547">
        <v>63953.617460000001</v>
      </c>
      <c r="E19" s="547">
        <v>32774.927009999999</v>
      </c>
      <c r="F19" s="547">
        <v>45216.756170000001</v>
      </c>
      <c r="G19" s="547">
        <v>50530.249080000001</v>
      </c>
      <c r="H19" s="579">
        <v>30609.327819999999</v>
      </c>
      <c r="I19" s="579">
        <v>32575.968370000002</v>
      </c>
      <c r="J19" s="579">
        <v>13760.05487</v>
      </c>
      <c r="K19" s="579">
        <v>15178.02708</v>
      </c>
      <c r="L19" s="579">
        <v>3536.2729199999999</v>
      </c>
      <c r="M19" s="579">
        <v>2409.77108</v>
      </c>
      <c r="N19" s="579">
        <v>53617.805229999998</v>
      </c>
      <c r="O19" s="579">
        <v>9743.3926199999987</v>
      </c>
      <c r="P19" s="579">
        <v>7519.22127</v>
      </c>
      <c r="Q19" s="239"/>
    </row>
    <row r="20" spans="1:17" ht="27" customHeight="1">
      <c r="A20" s="579" t="s">
        <v>144</v>
      </c>
      <c r="B20" s="579">
        <v>2331.0332899999999</v>
      </c>
      <c r="C20" s="547">
        <v>557.96331999999995</v>
      </c>
      <c r="D20" s="547">
        <v>0</v>
      </c>
      <c r="E20" s="547">
        <v>163.19891000000001</v>
      </c>
      <c r="F20" s="547">
        <v>47.044139999999999</v>
      </c>
      <c r="G20" s="547">
        <v>0</v>
      </c>
      <c r="H20" s="579">
        <v>0</v>
      </c>
      <c r="I20" s="579">
        <v>282.46978999999999</v>
      </c>
      <c r="J20" s="579">
        <v>0</v>
      </c>
      <c r="K20" s="579">
        <v>38.269260000000003</v>
      </c>
      <c r="L20" s="579">
        <v>0</v>
      </c>
      <c r="M20" s="579">
        <v>818.85604000000001</v>
      </c>
      <c r="N20" s="579">
        <v>467.41389000000004</v>
      </c>
      <c r="O20" s="579">
        <v>0</v>
      </c>
      <c r="P20" s="579">
        <v>103.13901</v>
      </c>
      <c r="Q20" s="239"/>
    </row>
    <row r="21" spans="1:17" ht="27" customHeight="1">
      <c r="A21" s="579" t="s">
        <v>145</v>
      </c>
      <c r="B21" s="579">
        <v>13289.358910000001</v>
      </c>
      <c r="C21" s="547">
        <v>3390.6228700000001</v>
      </c>
      <c r="D21" s="547">
        <v>916.89418000000001</v>
      </c>
      <c r="E21" s="547">
        <v>617.8818</v>
      </c>
      <c r="F21" s="547">
        <v>640.81041000000005</v>
      </c>
      <c r="G21" s="547">
        <v>396.13342999999998</v>
      </c>
      <c r="H21" s="579">
        <v>160.29545000000002</v>
      </c>
      <c r="I21" s="579">
        <v>1674.4561100000001</v>
      </c>
      <c r="J21" s="579">
        <v>393.42796000000004</v>
      </c>
      <c r="K21" s="579">
        <v>668.78746000000001</v>
      </c>
      <c r="L21" s="579">
        <v>105.04667999999999</v>
      </c>
      <c r="M21" s="579">
        <v>933.07983999999999</v>
      </c>
      <c r="N21" s="579">
        <v>3280.42767</v>
      </c>
      <c r="O21" s="579">
        <v>0</v>
      </c>
      <c r="P21" s="579">
        <v>0.85277999999999998</v>
      </c>
      <c r="Q21" s="239"/>
    </row>
    <row r="22" spans="1:17" ht="27" customHeight="1">
      <c r="A22" s="579" t="s">
        <v>146</v>
      </c>
      <c r="B22" s="579">
        <v>15520.243769999999</v>
      </c>
      <c r="C22" s="547">
        <v>15971.676519999999</v>
      </c>
      <c r="D22" s="547">
        <v>9095.4089499999991</v>
      </c>
      <c r="E22" s="547">
        <v>1260.7751599999999</v>
      </c>
      <c r="F22" s="547">
        <v>3612.5275799999999</v>
      </c>
      <c r="G22" s="547">
        <v>4357.3545300000005</v>
      </c>
      <c r="H22" s="579">
        <v>1788.6448899999998</v>
      </c>
      <c r="I22" s="579">
        <v>6000.4633300000005</v>
      </c>
      <c r="J22" s="579">
        <v>3658.4997100000001</v>
      </c>
      <c r="K22" s="579">
        <v>1986.9238</v>
      </c>
      <c r="L22" s="579">
        <v>916.18981999999994</v>
      </c>
      <c r="M22" s="579">
        <v>2895.0123799999997</v>
      </c>
      <c r="N22" s="579">
        <v>4626.0114800000001</v>
      </c>
      <c r="O22" s="579">
        <v>433.50622999999996</v>
      </c>
      <c r="P22" s="579">
        <v>544.99589000000003</v>
      </c>
      <c r="Q22" s="239"/>
    </row>
    <row r="23" spans="1:17" ht="27" customHeight="1">
      <c r="A23" s="579" t="s">
        <v>147</v>
      </c>
      <c r="B23" s="579">
        <v>0</v>
      </c>
      <c r="C23" s="547">
        <v>0</v>
      </c>
      <c r="D23" s="547">
        <v>323.79617999999999</v>
      </c>
      <c r="E23" s="547">
        <v>0</v>
      </c>
      <c r="F23" s="547">
        <v>1157.1661999999999</v>
      </c>
      <c r="G23" s="547">
        <v>0</v>
      </c>
      <c r="H23" s="579">
        <v>0</v>
      </c>
      <c r="I23" s="579">
        <v>0</v>
      </c>
      <c r="J23" s="579">
        <v>0</v>
      </c>
      <c r="K23" s="579">
        <v>0</v>
      </c>
      <c r="L23" s="579">
        <v>0</v>
      </c>
      <c r="M23" s="579">
        <v>0</v>
      </c>
      <c r="N23" s="579">
        <v>0</v>
      </c>
      <c r="O23" s="579">
        <v>0</v>
      </c>
      <c r="P23" s="579">
        <v>0</v>
      </c>
      <c r="Q23" s="239"/>
    </row>
    <row r="24" spans="1:17" ht="27" customHeight="1">
      <c r="A24" s="579" t="s">
        <v>148</v>
      </c>
      <c r="B24" s="579">
        <v>0</v>
      </c>
      <c r="C24" s="547">
        <v>0</v>
      </c>
      <c r="D24" s="547">
        <v>0</v>
      </c>
      <c r="E24" s="547">
        <v>0</v>
      </c>
      <c r="F24" s="547">
        <v>0</v>
      </c>
      <c r="G24" s="547">
        <v>0</v>
      </c>
      <c r="H24" s="579">
        <v>0</v>
      </c>
      <c r="I24" s="579">
        <v>0</v>
      </c>
      <c r="J24" s="579">
        <v>0</v>
      </c>
      <c r="K24" s="579">
        <v>0</v>
      </c>
      <c r="L24" s="579">
        <v>0</v>
      </c>
      <c r="M24" s="579">
        <v>0</v>
      </c>
      <c r="N24" s="579">
        <v>0</v>
      </c>
      <c r="O24" s="579">
        <v>0</v>
      </c>
      <c r="P24" s="579">
        <v>0</v>
      </c>
      <c r="Q24" s="239"/>
    </row>
    <row r="25" spans="1:17" s="323" customFormat="1" ht="37.5" customHeight="1">
      <c r="A25" s="581" t="s">
        <v>149</v>
      </c>
      <c r="B25" s="581">
        <v>7.4876899999999997</v>
      </c>
      <c r="C25" s="698">
        <v>196.59835999999999</v>
      </c>
      <c r="D25" s="698">
        <v>68.049279999999996</v>
      </c>
      <c r="E25" s="698">
        <v>0</v>
      </c>
      <c r="F25" s="698">
        <v>321.98248999999998</v>
      </c>
      <c r="G25" s="698">
        <v>0</v>
      </c>
      <c r="H25" s="581">
        <v>0</v>
      </c>
      <c r="I25" s="581">
        <v>15</v>
      </c>
      <c r="J25" s="581">
        <v>14.466799999999999</v>
      </c>
      <c r="K25" s="581">
        <v>0</v>
      </c>
      <c r="L25" s="581">
        <v>0</v>
      </c>
      <c r="M25" s="581">
        <v>0</v>
      </c>
      <c r="N25" s="581">
        <v>43.843969999999999</v>
      </c>
      <c r="O25" s="581">
        <v>0</v>
      </c>
      <c r="P25" s="581">
        <v>0</v>
      </c>
    </row>
    <row r="26" spans="1:17" s="896" customFormat="1" ht="24" customHeight="1">
      <c r="A26" s="936" t="s">
        <v>168</v>
      </c>
      <c r="B26" s="937">
        <f>SUM(B8:B25)</f>
        <v>1323357.2102799998</v>
      </c>
      <c r="C26" s="937">
        <f t="shared" ref="C26:P26" si="0">SUM(C8:C25)</f>
        <v>779067.76553999993</v>
      </c>
      <c r="D26" s="937">
        <f t="shared" si="0"/>
        <v>373181.95207999996</v>
      </c>
      <c r="E26" s="937">
        <f t="shared" si="0"/>
        <v>89289.186210000014</v>
      </c>
      <c r="F26" s="937">
        <f t="shared" si="0"/>
        <v>193148.62194000001</v>
      </c>
      <c r="G26" s="937">
        <f t="shared" si="0"/>
        <v>329425.13169000001</v>
      </c>
      <c r="H26" s="937">
        <f t="shared" si="0"/>
        <v>198732.20329999999</v>
      </c>
      <c r="I26" s="937">
        <f t="shared" si="0"/>
        <v>183525.31347000002</v>
      </c>
      <c r="J26" s="937">
        <f t="shared" si="0"/>
        <v>160313.65753999999</v>
      </c>
      <c r="K26" s="937">
        <f t="shared" si="0"/>
        <v>123414.17359000001</v>
      </c>
      <c r="L26" s="937">
        <f t="shared" si="0"/>
        <v>100128.48854999998</v>
      </c>
      <c r="M26" s="937">
        <f t="shared" si="0"/>
        <v>60557.816500000008</v>
      </c>
      <c r="N26" s="937">
        <f>SUM(N8:N25)</f>
        <v>215616.85032999999</v>
      </c>
      <c r="O26" s="937">
        <f>SUM(O8:O25)</f>
        <v>113032.92489999998</v>
      </c>
      <c r="P26" s="937">
        <f t="shared" si="0"/>
        <v>76787.190820000003</v>
      </c>
    </row>
    <row r="27" spans="1:17" ht="27" customHeight="1">
      <c r="A27" s="716" t="s">
        <v>280</v>
      </c>
      <c r="B27" s="580">
        <v>0.19785450484622896</v>
      </c>
      <c r="C27" s="580">
        <v>0.11647804976251337</v>
      </c>
      <c r="D27" s="580">
        <v>5.5794255528872023E-2</v>
      </c>
      <c r="E27" s="580">
        <v>1.3349583610886442E-2</v>
      </c>
      <c r="F27" s="580">
        <v>2.8877558272860027E-2</v>
      </c>
      <c r="G27" s="580">
        <v>4.9252194198298217E-2</v>
      </c>
      <c r="H27" s="580">
        <v>2.9712356856847557E-2</v>
      </c>
      <c r="I27" s="580">
        <v>2.7438782016892441E-2</v>
      </c>
      <c r="J27" s="580">
        <v>2.3968418418148389E-2</v>
      </c>
      <c r="K27" s="580">
        <v>1.8451594185586184E-2</v>
      </c>
      <c r="L27" s="580">
        <v>1.4970162529941489E-2</v>
      </c>
      <c r="M27" s="580">
        <v>9.0539702395554898E-3</v>
      </c>
      <c r="N27" s="580">
        <v>3.2236772374950311E-2</v>
      </c>
      <c r="O27" s="580">
        <v>1.6899498649105199E-2</v>
      </c>
      <c r="P27" s="580">
        <v>1.1480416247559858E-2</v>
      </c>
      <c r="Q27" s="239"/>
    </row>
    <row r="28" spans="1:17" ht="14.25" customHeight="1" thickBot="1">
      <c r="A28" s="324"/>
      <c r="B28" s="325"/>
      <c r="C28" s="326"/>
      <c r="D28" s="326"/>
      <c r="E28" s="326"/>
      <c r="F28" s="326"/>
      <c r="G28" s="326"/>
      <c r="H28" s="327"/>
      <c r="I28" s="327"/>
      <c r="J28" s="327"/>
      <c r="K28" s="327"/>
      <c r="L28" s="327"/>
      <c r="M28" s="327"/>
      <c r="N28" s="327"/>
      <c r="O28" s="327"/>
      <c r="P28" s="327"/>
      <c r="Q28" s="239"/>
    </row>
    <row r="29" spans="1:17" ht="15" customHeight="1" thickTop="1">
      <c r="A29" s="241" t="s">
        <v>152</v>
      </c>
      <c r="B29" s="5"/>
      <c r="C29" s="6"/>
      <c r="D29" s="6"/>
      <c r="E29" s="6"/>
      <c r="F29" s="6"/>
      <c r="G29" s="6"/>
      <c r="H29" s="7"/>
      <c r="I29" s="7"/>
      <c r="J29" s="7"/>
      <c r="K29" s="7"/>
      <c r="L29" s="7"/>
      <c r="M29" s="7"/>
      <c r="N29" s="7"/>
      <c r="O29" s="7"/>
      <c r="P29" s="7"/>
      <c r="Q29" s="239"/>
    </row>
    <row r="30" spans="1:17" ht="9" customHeight="1">
      <c r="C30" s="30"/>
      <c r="D30" s="30"/>
      <c r="E30" s="30"/>
      <c r="F30" s="30"/>
      <c r="G30" s="30"/>
      <c r="H30" s="244"/>
      <c r="I30" s="244"/>
      <c r="J30" s="244"/>
      <c r="K30" s="244"/>
      <c r="L30" s="244"/>
      <c r="M30" s="244"/>
      <c r="N30" s="244"/>
      <c r="O30" s="244"/>
      <c r="P30" s="244"/>
      <c r="Q30" s="239"/>
    </row>
    <row r="31" spans="1:17" ht="9" customHeight="1">
      <c r="A31" s="31"/>
      <c r="C31" s="30"/>
      <c r="D31" s="30"/>
      <c r="E31" s="30"/>
      <c r="F31" s="30"/>
      <c r="G31" s="30"/>
      <c r="H31" s="244"/>
      <c r="I31" s="244"/>
      <c r="J31" s="244"/>
      <c r="K31" s="244"/>
      <c r="L31" s="244"/>
      <c r="M31" s="244"/>
      <c r="N31" s="244"/>
      <c r="O31" s="244"/>
      <c r="P31" s="244"/>
      <c r="Q31" s="239"/>
    </row>
    <row r="32" spans="1:17" ht="9" customHeight="1">
      <c r="A32" s="33"/>
      <c r="C32" s="30"/>
      <c r="D32" s="30"/>
      <c r="E32" s="30"/>
      <c r="F32" s="30"/>
      <c r="G32" s="30"/>
      <c r="H32" s="244"/>
      <c r="I32" s="244"/>
      <c r="J32" s="244"/>
      <c r="K32" s="244"/>
      <c r="L32" s="244"/>
      <c r="M32" s="244"/>
      <c r="N32" s="244"/>
      <c r="O32" s="244"/>
      <c r="P32" s="244"/>
      <c r="Q32" s="239"/>
    </row>
    <row r="33" spans="1:17" ht="9" customHeight="1">
      <c r="A33" s="31"/>
      <c r="C33" s="30"/>
      <c r="D33" s="30"/>
      <c r="E33" s="30"/>
      <c r="F33" s="30"/>
      <c r="G33" s="30"/>
      <c r="H33" s="244"/>
      <c r="I33" s="244"/>
      <c r="J33" s="244"/>
      <c r="K33" s="244"/>
      <c r="L33" s="244"/>
      <c r="M33" s="244"/>
      <c r="N33" s="244"/>
      <c r="O33" s="244"/>
      <c r="P33" s="244"/>
      <c r="Q33" s="239"/>
    </row>
    <row r="34" spans="1:17" ht="9" customHeight="1">
      <c r="A34" s="31"/>
      <c r="C34" s="30"/>
      <c r="D34" s="30"/>
      <c r="E34" s="30"/>
      <c r="F34" s="30"/>
      <c r="G34" s="30"/>
      <c r="H34" s="244"/>
      <c r="I34" s="244"/>
      <c r="J34" s="244"/>
      <c r="K34" s="244"/>
      <c r="L34" s="244"/>
      <c r="M34" s="244"/>
      <c r="N34" s="244"/>
      <c r="O34" s="244"/>
      <c r="P34" s="244"/>
      <c r="Q34" s="239"/>
    </row>
    <row r="35" spans="1:17" ht="9" customHeight="1">
      <c r="A35" s="31"/>
      <c r="B35" s="1"/>
      <c r="C35" s="30"/>
      <c r="D35" s="30"/>
      <c r="E35" s="30"/>
      <c r="F35" s="30"/>
      <c r="G35" s="30"/>
      <c r="H35" s="244"/>
      <c r="I35" s="244"/>
      <c r="J35" s="244"/>
      <c r="K35" s="244"/>
      <c r="L35" s="244"/>
      <c r="M35" s="244"/>
      <c r="N35" s="244"/>
      <c r="O35" s="244"/>
      <c r="P35" s="244"/>
      <c r="Q35" s="239"/>
    </row>
    <row r="36" spans="1:17" ht="9" customHeight="1">
      <c r="A36" s="31"/>
      <c r="B36" s="1"/>
      <c r="C36" s="30"/>
      <c r="D36" s="30"/>
      <c r="E36" s="30"/>
      <c r="F36" s="30"/>
      <c r="G36" s="30"/>
      <c r="H36" s="244"/>
      <c r="I36" s="244"/>
      <c r="J36" s="244"/>
      <c r="K36" s="244"/>
      <c r="L36" s="244"/>
      <c r="M36" s="244"/>
      <c r="N36" s="244"/>
      <c r="O36" s="244"/>
      <c r="P36" s="244"/>
      <c r="Q36" s="239"/>
    </row>
    <row r="37" spans="1:17" ht="9" customHeight="1">
      <c r="A37" s="31"/>
      <c r="B37" s="1"/>
      <c r="C37" s="30"/>
      <c r="D37" s="30"/>
      <c r="E37" s="30"/>
      <c r="F37" s="30"/>
      <c r="G37" s="30"/>
      <c r="H37" s="244"/>
      <c r="I37" s="244"/>
      <c r="J37" s="244"/>
      <c r="K37" s="244"/>
      <c r="L37" s="244"/>
      <c r="M37" s="244"/>
      <c r="N37" s="244"/>
      <c r="O37" s="244"/>
      <c r="P37" s="244"/>
      <c r="Q37" s="239"/>
    </row>
    <row r="38" spans="1:17" ht="9" customHeight="1">
      <c r="A38" s="315"/>
      <c r="B38" s="1"/>
      <c r="C38" s="30"/>
      <c r="D38" s="30"/>
      <c r="E38" s="30"/>
      <c r="F38" s="30"/>
      <c r="G38" s="30"/>
      <c r="H38" s="244"/>
      <c r="I38" s="244"/>
      <c r="J38" s="244"/>
      <c r="K38" s="244"/>
      <c r="L38" s="244"/>
      <c r="M38" s="244"/>
      <c r="N38" s="244"/>
      <c r="O38" s="244"/>
      <c r="P38" s="244"/>
      <c r="Q38" s="239"/>
    </row>
    <row r="39" spans="1:17" ht="9" customHeight="1">
      <c r="A39" s="31"/>
      <c r="B39" s="1"/>
      <c r="C39" s="30"/>
      <c r="D39" s="30"/>
      <c r="E39" s="30"/>
      <c r="F39" s="30"/>
      <c r="G39" s="30"/>
      <c r="H39" s="244"/>
      <c r="I39" s="244"/>
      <c r="J39" s="244"/>
      <c r="K39" s="244"/>
      <c r="L39" s="244"/>
      <c r="M39" s="244"/>
      <c r="N39" s="244"/>
      <c r="O39" s="244"/>
      <c r="P39" s="244"/>
      <c r="Q39" s="239"/>
    </row>
    <row r="40" spans="1:17" ht="9" customHeight="1">
      <c r="A40" s="31"/>
      <c r="B40" s="1"/>
      <c r="C40" s="30"/>
      <c r="D40" s="30"/>
      <c r="E40" s="30"/>
      <c r="F40" s="30"/>
      <c r="G40" s="30"/>
      <c r="H40" s="244"/>
      <c r="I40" s="244"/>
      <c r="J40" s="244"/>
      <c r="K40" s="244"/>
      <c r="L40" s="244"/>
      <c r="M40" s="244"/>
      <c r="N40" s="244"/>
      <c r="O40" s="244"/>
      <c r="P40" s="244"/>
      <c r="Q40" s="239"/>
    </row>
    <row r="41" spans="1:17" ht="9" customHeight="1">
      <c r="A41" s="31"/>
      <c r="B41" s="1"/>
      <c r="C41" s="30"/>
      <c r="D41" s="30"/>
      <c r="E41" s="30"/>
      <c r="F41" s="30"/>
      <c r="G41" s="30"/>
      <c r="H41" s="244"/>
      <c r="I41" s="244"/>
      <c r="J41" s="244"/>
      <c r="K41" s="244"/>
      <c r="L41" s="244"/>
      <c r="M41" s="244"/>
      <c r="N41" s="244"/>
      <c r="O41" s="244"/>
      <c r="P41" s="244"/>
      <c r="Q41" s="239"/>
    </row>
    <row r="42" spans="1:17" ht="9" customHeight="1">
      <c r="A42" s="31"/>
      <c r="C42" s="30"/>
      <c r="D42" s="30"/>
      <c r="E42" s="30"/>
      <c r="F42" s="30"/>
      <c r="G42" s="30"/>
      <c r="H42" s="244"/>
      <c r="I42" s="244"/>
      <c r="J42" s="244"/>
      <c r="K42" s="244"/>
      <c r="L42" s="244"/>
      <c r="M42" s="244"/>
      <c r="N42" s="244"/>
      <c r="O42" s="244"/>
      <c r="P42" s="244"/>
      <c r="Q42" s="239"/>
    </row>
    <row r="43" spans="1:17" ht="9" customHeight="1">
      <c r="A43" s="31"/>
      <c r="C43" s="30"/>
      <c r="D43" s="30"/>
      <c r="E43" s="30"/>
      <c r="F43" s="30"/>
      <c r="G43" s="30"/>
      <c r="H43" s="244"/>
      <c r="I43" s="244"/>
      <c r="J43" s="244"/>
      <c r="K43" s="244"/>
      <c r="L43" s="244"/>
      <c r="M43" s="244"/>
      <c r="N43" s="244"/>
      <c r="O43" s="244"/>
      <c r="P43" s="244"/>
      <c r="Q43" s="239"/>
    </row>
    <row r="44" spans="1:17" ht="9" customHeight="1">
      <c r="A44" s="315"/>
      <c r="C44" s="30"/>
      <c r="D44" s="30"/>
      <c r="E44" s="30"/>
      <c r="F44" s="30"/>
      <c r="G44" s="30"/>
      <c r="H44" s="244"/>
      <c r="I44" s="244"/>
      <c r="J44" s="244"/>
      <c r="K44" s="244"/>
      <c r="L44" s="244"/>
      <c r="M44" s="244"/>
      <c r="N44" s="244"/>
      <c r="O44" s="244"/>
      <c r="P44" s="244"/>
      <c r="Q44" s="239"/>
    </row>
    <row r="45" spans="1:17" ht="9" customHeight="1">
      <c r="A45" s="31"/>
      <c r="C45" s="30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239"/>
    </row>
    <row r="46" spans="1:17" ht="9" customHeight="1">
      <c r="A46" s="31"/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239"/>
    </row>
    <row r="47" spans="1:17" ht="9" customHeight="1">
      <c r="A47" s="31"/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239"/>
    </row>
    <row r="48" spans="1:17" ht="9" customHeight="1">
      <c r="A48" s="31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239"/>
    </row>
    <row r="49" spans="1:17" ht="9" customHeight="1">
      <c r="A49" s="3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239"/>
    </row>
    <row r="50" spans="1:17" ht="9" customHeight="1">
      <c r="A50" s="315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239"/>
    </row>
    <row r="51" spans="1:17" ht="9" customHeight="1">
      <c r="A51" s="3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239"/>
    </row>
    <row r="52" spans="1:17" ht="9" customHeight="1">
      <c r="A52" s="3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239"/>
    </row>
    <row r="53" spans="1:17" ht="9" customHeight="1">
      <c r="A53" s="3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239"/>
    </row>
    <row r="54" spans="1:17" ht="9" customHeight="1">
      <c r="A54" s="3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239"/>
    </row>
    <row r="55" spans="1:17" ht="9" customHeight="1">
      <c r="A55" s="315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239"/>
    </row>
    <row r="56" spans="1:17" ht="9" customHeight="1">
      <c r="A56" s="35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239"/>
    </row>
    <row r="57" spans="1:17" ht="9" customHeight="1">
      <c r="A57" s="35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239"/>
    </row>
    <row r="58" spans="1:17" ht="9" customHeight="1">
      <c r="A58" s="35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239"/>
    </row>
    <row r="59" spans="1:17" ht="9" customHeight="1">
      <c r="A59" s="35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239"/>
    </row>
    <row r="60" spans="1:17" ht="9" customHeight="1">
      <c r="A60" s="36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39"/>
    </row>
    <row r="61" spans="1:17" ht="9" customHeight="1">
      <c r="A61" s="36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39"/>
    </row>
    <row r="62" spans="1:17" ht="9" customHeight="1">
      <c r="A62" s="33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39"/>
    </row>
    <row r="63" spans="1:17" ht="9" customHeight="1">
      <c r="A63" s="3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39"/>
    </row>
    <row r="64" spans="1:17" ht="9" customHeight="1">
      <c r="A64" s="3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39"/>
    </row>
    <row r="65" spans="1:17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39"/>
    </row>
    <row r="66" spans="1:17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39"/>
    </row>
    <row r="67" spans="1:17" ht="9" customHeight="1">
      <c r="A67" s="35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39"/>
    </row>
    <row r="68" spans="1:17" ht="9" customHeight="1">
      <c r="A68" s="33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39"/>
    </row>
    <row r="69" spans="1:17" ht="9" customHeight="1">
      <c r="A69" s="31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39"/>
    </row>
    <row r="70" spans="1:17" ht="9" customHeight="1">
      <c r="A70" s="31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39"/>
    </row>
    <row r="71" spans="1:17" ht="9" customHeight="1">
      <c r="A71" s="31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39"/>
    </row>
    <row r="72" spans="1:17" ht="9" customHeight="1">
      <c r="A72" s="31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39"/>
    </row>
    <row r="73" spans="1:17" ht="9" customHeight="1">
      <c r="A73" s="35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39"/>
    </row>
    <row r="74" spans="1:17" ht="9" customHeight="1">
      <c r="A74" s="33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39"/>
    </row>
    <row r="75" spans="1:17" ht="9" customHeight="1">
      <c r="A75" s="31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39"/>
    </row>
    <row r="76" spans="1:17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39"/>
    </row>
    <row r="77" spans="1:17" ht="9" customHeight="1">
      <c r="A77" s="31"/>
      <c r="C77" s="32"/>
      <c r="D77" s="32"/>
      <c r="E77" s="32"/>
      <c r="F77" s="32"/>
      <c r="G77" s="32"/>
      <c r="Q77" s="239"/>
    </row>
    <row r="78" spans="1:17" ht="9" customHeight="1">
      <c r="A78" s="31"/>
      <c r="C78" s="32"/>
      <c r="D78" s="32"/>
      <c r="E78" s="32"/>
      <c r="F78" s="32"/>
      <c r="G78" s="32"/>
      <c r="Q78" s="239"/>
    </row>
    <row r="79" spans="1:17" ht="9" customHeight="1">
      <c r="A79" s="31"/>
      <c r="C79" s="32"/>
      <c r="D79" s="32"/>
      <c r="E79" s="32"/>
      <c r="F79" s="32"/>
      <c r="G79" s="32"/>
      <c r="Q79" s="239"/>
    </row>
    <row r="80" spans="1:17" ht="9" customHeight="1">
      <c r="A80" s="31"/>
      <c r="C80" s="32"/>
      <c r="D80" s="32"/>
      <c r="E80" s="32"/>
      <c r="F80" s="32"/>
      <c r="G80" s="32"/>
      <c r="Q80" s="239"/>
    </row>
    <row r="81" spans="1:17" ht="9" customHeight="1">
      <c r="A81" s="31"/>
      <c r="C81" s="32"/>
      <c r="D81" s="32"/>
      <c r="E81" s="32"/>
      <c r="F81" s="32"/>
      <c r="G81" s="32"/>
      <c r="Q81" s="239"/>
    </row>
    <row r="82" spans="1:17" ht="9" customHeight="1">
      <c r="A82" s="31"/>
      <c r="C82" s="32"/>
      <c r="D82" s="32"/>
      <c r="E82" s="32"/>
      <c r="F82" s="32"/>
      <c r="G82" s="32"/>
      <c r="Q82" s="239"/>
    </row>
    <row r="83" spans="1:17" ht="9" customHeight="1">
      <c r="A83" s="35"/>
      <c r="C83" s="32"/>
      <c r="D83" s="32"/>
      <c r="E83" s="32"/>
      <c r="F83" s="32"/>
      <c r="G83" s="32"/>
      <c r="Q83" s="239"/>
    </row>
    <row r="84" spans="1:17" ht="9" customHeight="1">
      <c r="A84" s="33"/>
      <c r="C84" s="32"/>
      <c r="D84" s="32"/>
      <c r="E84" s="32"/>
      <c r="F84" s="32"/>
      <c r="G84" s="32"/>
      <c r="Q84" s="239"/>
    </row>
    <row r="85" spans="1:17" ht="9" customHeight="1">
      <c r="A85" s="31"/>
      <c r="C85" s="32"/>
      <c r="D85" s="32"/>
      <c r="E85" s="32"/>
      <c r="F85" s="32"/>
      <c r="G85" s="32"/>
      <c r="Q85" s="239"/>
    </row>
    <row r="86" spans="1:17" ht="9" customHeight="1">
      <c r="A86" s="31"/>
      <c r="C86" s="32"/>
      <c r="D86" s="32"/>
      <c r="E86" s="32"/>
      <c r="F86" s="32"/>
      <c r="G86" s="32"/>
      <c r="Q86" s="239"/>
    </row>
    <row r="87" spans="1:17" ht="9" customHeight="1">
      <c r="A87" s="31"/>
      <c r="C87" s="32"/>
      <c r="D87" s="32"/>
      <c r="E87" s="32"/>
      <c r="F87" s="32"/>
      <c r="G87" s="32"/>
      <c r="Q87" s="239"/>
    </row>
    <row r="88" spans="1:17" ht="9" customHeight="1">
      <c r="A88" s="31"/>
      <c r="C88" s="32"/>
      <c r="D88" s="32"/>
      <c r="E88" s="32"/>
      <c r="F88" s="32"/>
      <c r="G88" s="32"/>
      <c r="Q88" s="239"/>
    </row>
    <row r="89" spans="1:17" ht="9" customHeight="1">
      <c r="A89" s="31"/>
      <c r="C89" s="32"/>
      <c r="D89" s="32"/>
      <c r="E89" s="32"/>
      <c r="F89" s="32"/>
      <c r="G89" s="32"/>
      <c r="Q89" s="239"/>
    </row>
    <row r="90" spans="1:17" ht="9" customHeight="1">
      <c r="A90" s="31"/>
      <c r="C90" s="32"/>
      <c r="D90" s="32"/>
      <c r="E90" s="32"/>
      <c r="F90" s="32"/>
      <c r="G90" s="32"/>
      <c r="Q90" s="239"/>
    </row>
    <row r="91" spans="1:17" ht="9" customHeight="1">
      <c r="A91" s="31"/>
      <c r="C91" s="32"/>
      <c r="D91" s="32"/>
      <c r="E91" s="32"/>
      <c r="F91" s="32"/>
      <c r="G91" s="32"/>
      <c r="Q91" s="239"/>
    </row>
    <row r="92" spans="1:17" ht="9" customHeight="1">
      <c r="A92" s="31"/>
      <c r="C92" s="32"/>
      <c r="D92" s="32"/>
      <c r="E92" s="32"/>
      <c r="F92" s="32"/>
      <c r="G92" s="32"/>
      <c r="Q92" s="239"/>
    </row>
    <row r="93" spans="1:17" ht="9" customHeight="1">
      <c r="A93" s="31"/>
      <c r="C93" s="32"/>
      <c r="D93" s="32"/>
      <c r="E93" s="32"/>
      <c r="F93" s="32"/>
      <c r="G93" s="32"/>
      <c r="Q93" s="239"/>
    </row>
    <row r="94" spans="1:17" ht="9" customHeight="1">
      <c r="A94" s="33"/>
      <c r="C94" s="32"/>
      <c r="D94" s="32"/>
      <c r="E94" s="32"/>
      <c r="F94" s="32"/>
      <c r="G94" s="32"/>
      <c r="Q94" s="239"/>
    </row>
    <row r="95" spans="1:17" ht="9" customHeight="1">
      <c r="A95" s="31"/>
      <c r="C95" s="32"/>
      <c r="D95" s="32"/>
      <c r="E95" s="32"/>
      <c r="F95" s="32"/>
      <c r="G95" s="32"/>
      <c r="Q95" s="239"/>
    </row>
    <row r="96" spans="1:17" ht="9" customHeight="1">
      <c r="A96" s="31"/>
      <c r="C96" s="32"/>
      <c r="D96" s="32"/>
      <c r="E96" s="32"/>
      <c r="F96" s="32"/>
      <c r="G96" s="32"/>
      <c r="Q96" s="239"/>
    </row>
    <row r="97" spans="1:17" ht="9" customHeight="1">
      <c r="A97" s="31"/>
      <c r="C97" s="32"/>
      <c r="D97" s="32"/>
      <c r="E97" s="32"/>
      <c r="F97" s="32"/>
      <c r="G97" s="32"/>
      <c r="Q97" s="239"/>
    </row>
    <row r="98" spans="1:17">
      <c r="A98" s="37"/>
      <c r="C98" s="32"/>
      <c r="D98" s="32"/>
      <c r="E98" s="32"/>
      <c r="F98" s="32"/>
      <c r="G98" s="32"/>
      <c r="Q98" s="239"/>
    </row>
    <row r="99" spans="1:17">
      <c r="A99" s="37"/>
      <c r="C99" s="32"/>
      <c r="D99" s="32"/>
      <c r="E99" s="32"/>
      <c r="F99" s="32"/>
      <c r="G99" s="32"/>
      <c r="Q99" s="239"/>
    </row>
    <row r="100" spans="1:17">
      <c r="A100" s="37"/>
      <c r="C100" s="32"/>
      <c r="D100" s="32"/>
      <c r="E100" s="32"/>
      <c r="F100" s="32"/>
      <c r="G100" s="32"/>
      <c r="Q100" s="239"/>
    </row>
    <row r="101" spans="1:17">
      <c r="A101" s="37"/>
      <c r="C101" s="32"/>
      <c r="D101" s="32"/>
      <c r="E101" s="32"/>
      <c r="F101" s="32"/>
      <c r="G101" s="32"/>
      <c r="Q101" s="239"/>
    </row>
    <row r="102" spans="1:17">
      <c r="A102" s="37"/>
      <c r="C102" s="32"/>
      <c r="D102" s="32"/>
      <c r="E102" s="32"/>
      <c r="F102" s="32"/>
      <c r="G102" s="32"/>
      <c r="Q102" s="239"/>
    </row>
    <row r="103" spans="1:17">
      <c r="A103" s="37"/>
      <c r="C103" s="32"/>
      <c r="D103" s="32"/>
      <c r="E103" s="32"/>
      <c r="F103" s="32"/>
      <c r="G103" s="32"/>
      <c r="Q103" s="239"/>
    </row>
    <row r="104" spans="1:17">
      <c r="A104" s="37"/>
      <c r="C104" s="32"/>
      <c r="D104" s="32"/>
      <c r="E104" s="32"/>
      <c r="F104" s="32"/>
      <c r="G104" s="32"/>
      <c r="Q104" s="239"/>
    </row>
    <row r="105" spans="1:17" ht="15.75">
      <c r="A105" s="38"/>
      <c r="C105" s="32"/>
      <c r="D105" s="32"/>
      <c r="E105" s="32"/>
      <c r="F105" s="32"/>
      <c r="G105" s="32"/>
      <c r="Q105" s="239"/>
    </row>
    <row r="106" spans="1:17" ht="15.75">
      <c r="A106" s="38"/>
      <c r="C106" s="32"/>
      <c r="D106" s="32"/>
      <c r="E106" s="32"/>
      <c r="F106" s="32"/>
      <c r="G106" s="32"/>
      <c r="Q106" s="239"/>
    </row>
    <row r="107" spans="1:17" ht="15.75">
      <c r="A107" s="38"/>
      <c r="C107" s="32"/>
      <c r="D107" s="32"/>
      <c r="E107" s="32"/>
      <c r="F107" s="32"/>
      <c r="G107" s="32"/>
      <c r="Q107" s="239"/>
    </row>
    <row r="108" spans="1:17" ht="15.75">
      <c r="A108" s="38"/>
      <c r="C108" s="32"/>
      <c r="D108" s="32"/>
      <c r="E108" s="32"/>
      <c r="F108" s="32"/>
      <c r="G108" s="32"/>
      <c r="Q108" s="239"/>
    </row>
    <row r="109" spans="1:17" ht="15.75">
      <c r="A109" s="38"/>
      <c r="C109" s="32"/>
      <c r="D109" s="32"/>
      <c r="E109" s="32"/>
      <c r="F109" s="32"/>
      <c r="G109" s="32"/>
      <c r="Q109" s="239"/>
    </row>
    <row r="110" spans="1:17" ht="15.75">
      <c r="A110" s="38"/>
      <c r="C110" s="32"/>
      <c r="D110" s="32"/>
      <c r="E110" s="32"/>
      <c r="F110" s="32"/>
      <c r="G110" s="32"/>
      <c r="Q110" s="239"/>
    </row>
    <row r="111" spans="1:17" ht="15.75">
      <c r="A111" s="38"/>
      <c r="C111" s="32"/>
      <c r="D111" s="32"/>
      <c r="E111" s="32"/>
      <c r="F111" s="32"/>
      <c r="G111" s="32"/>
      <c r="Q111" s="239"/>
    </row>
    <row r="112" spans="1:17" ht="15.75">
      <c r="A112" s="38"/>
      <c r="C112" s="32"/>
      <c r="D112" s="32"/>
      <c r="E112" s="32"/>
      <c r="F112" s="32"/>
      <c r="G112" s="32"/>
      <c r="Q112" s="239"/>
    </row>
    <row r="113" spans="1:17" ht="15.75">
      <c r="A113" s="38"/>
      <c r="C113" s="32"/>
      <c r="D113" s="32"/>
      <c r="E113" s="32"/>
      <c r="F113" s="32"/>
      <c r="G113" s="32"/>
      <c r="Q113" s="239"/>
    </row>
    <row r="114" spans="1:17" ht="15.75">
      <c r="A114" s="38"/>
      <c r="C114" s="32"/>
      <c r="D114" s="32"/>
      <c r="E114" s="32"/>
      <c r="F114" s="32"/>
      <c r="G114" s="32"/>
      <c r="Q114" s="239"/>
    </row>
    <row r="115" spans="1:17" ht="15.75">
      <c r="A115" s="38"/>
      <c r="C115" s="32"/>
      <c r="D115" s="32"/>
      <c r="E115" s="32"/>
      <c r="F115" s="32"/>
      <c r="G115" s="32"/>
      <c r="Q115" s="239"/>
    </row>
    <row r="116" spans="1:17" ht="15.75">
      <c r="A116" s="38"/>
      <c r="C116" s="32"/>
      <c r="D116" s="32"/>
      <c r="E116" s="32"/>
      <c r="F116" s="32"/>
      <c r="G116" s="32"/>
      <c r="Q116" s="239"/>
    </row>
    <row r="117" spans="1:17" ht="15.75">
      <c r="A117" s="38"/>
      <c r="C117" s="32"/>
      <c r="D117" s="32"/>
      <c r="E117" s="32"/>
      <c r="F117" s="32"/>
      <c r="G117" s="32"/>
      <c r="Q117" s="239"/>
    </row>
    <row r="118" spans="1:17" ht="15.75">
      <c r="A118" s="38"/>
      <c r="C118" s="32"/>
      <c r="D118" s="32"/>
      <c r="E118" s="32"/>
      <c r="F118" s="32"/>
      <c r="G118" s="32"/>
      <c r="Q118" s="239"/>
    </row>
    <row r="119" spans="1:17" ht="15.75">
      <c r="A119" s="38"/>
      <c r="C119" s="32"/>
      <c r="D119" s="32"/>
      <c r="E119" s="32"/>
      <c r="F119" s="32"/>
      <c r="G119" s="32"/>
      <c r="Q119" s="239"/>
    </row>
    <row r="120" spans="1:17" ht="15.75">
      <c r="A120" s="38"/>
      <c r="C120" s="32"/>
      <c r="D120" s="32"/>
      <c r="E120" s="32"/>
      <c r="F120" s="32"/>
      <c r="G120" s="32"/>
      <c r="Q120" s="239"/>
    </row>
    <row r="121" spans="1:17" ht="15.75">
      <c r="A121" s="38"/>
      <c r="C121" s="32"/>
      <c r="D121" s="32"/>
      <c r="E121" s="32"/>
      <c r="F121" s="32"/>
      <c r="G121" s="32"/>
      <c r="Q121" s="239"/>
    </row>
    <row r="122" spans="1:17" ht="15.75">
      <c r="A122" s="38"/>
      <c r="C122" s="32"/>
      <c r="D122" s="32"/>
      <c r="E122" s="32"/>
      <c r="F122" s="32"/>
      <c r="G122" s="32"/>
      <c r="Q122" s="239"/>
    </row>
    <row r="123" spans="1:17" ht="15.75">
      <c r="A123" s="38"/>
      <c r="C123" s="32"/>
      <c r="D123" s="32"/>
      <c r="E123" s="32"/>
      <c r="F123" s="32"/>
      <c r="G123" s="32"/>
      <c r="Q123" s="239"/>
    </row>
    <row r="124" spans="1:17" ht="15.75">
      <c r="A124" s="38"/>
      <c r="C124" s="32"/>
      <c r="D124" s="32"/>
      <c r="E124" s="32"/>
      <c r="F124" s="32"/>
      <c r="G124" s="32"/>
      <c r="Q124" s="239"/>
    </row>
    <row r="125" spans="1:17" ht="15.75">
      <c r="A125" s="38"/>
      <c r="C125" s="32"/>
      <c r="D125" s="32"/>
      <c r="E125" s="32"/>
      <c r="F125" s="32"/>
      <c r="G125" s="32"/>
      <c r="Q125" s="239"/>
    </row>
    <row r="126" spans="1:17" ht="15.75">
      <c r="A126" s="38"/>
      <c r="C126" s="32"/>
      <c r="D126" s="32"/>
      <c r="E126" s="32"/>
      <c r="F126" s="32"/>
      <c r="G126" s="32"/>
      <c r="Q126" s="239"/>
    </row>
    <row r="127" spans="1:17" ht="15.75">
      <c r="A127" s="38"/>
      <c r="C127" s="32"/>
      <c r="D127" s="32"/>
      <c r="E127" s="32"/>
      <c r="F127" s="32"/>
      <c r="G127" s="32"/>
      <c r="Q127" s="239"/>
    </row>
    <row r="128" spans="1:17" ht="15.75">
      <c r="A128" s="38"/>
      <c r="C128" s="32"/>
      <c r="D128" s="32"/>
      <c r="E128" s="32"/>
      <c r="F128" s="32"/>
      <c r="G128" s="32"/>
      <c r="Q128" s="239"/>
    </row>
    <row r="129" spans="1:17" ht="15.75">
      <c r="A129" s="38"/>
      <c r="C129" s="32"/>
      <c r="D129" s="32"/>
      <c r="E129" s="32"/>
      <c r="F129" s="32"/>
      <c r="G129" s="32"/>
      <c r="Q129" s="239"/>
    </row>
    <row r="130" spans="1:17" ht="15.75">
      <c r="A130" s="38"/>
      <c r="C130" s="32"/>
      <c r="D130" s="32"/>
      <c r="E130" s="32"/>
      <c r="F130" s="32"/>
      <c r="G130" s="32"/>
      <c r="Q130" s="239"/>
    </row>
    <row r="131" spans="1:17" ht="15.75">
      <c r="A131" s="38"/>
      <c r="C131" s="32"/>
      <c r="D131" s="32"/>
      <c r="E131" s="32"/>
      <c r="F131" s="32"/>
      <c r="G131" s="32"/>
      <c r="Q131" s="239"/>
    </row>
    <row r="132" spans="1:17" ht="15.75">
      <c r="A132" s="38"/>
      <c r="C132" s="32"/>
      <c r="D132" s="32"/>
      <c r="E132" s="32"/>
      <c r="F132" s="32"/>
      <c r="G132" s="32"/>
      <c r="Q132" s="239"/>
    </row>
    <row r="133" spans="1:17" ht="15.75">
      <c r="A133" s="38"/>
      <c r="C133" s="32"/>
      <c r="D133" s="32"/>
      <c r="E133" s="32"/>
      <c r="F133" s="32"/>
      <c r="G133" s="32"/>
      <c r="Q133" s="239"/>
    </row>
    <row r="134" spans="1:17" ht="15.75">
      <c r="A134" s="38"/>
      <c r="C134" s="32"/>
      <c r="D134" s="32"/>
      <c r="E134" s="32"/>
      <c r="F134" s="32"/>
      <c r="G134" s="32"/>
      <c r="Q134" s="239"/>
    </row>
    <row r="135" spans="1:17" ht="15.75">
      <c r="A135" s="38"/>
      <c r="C135" s="32"/>
      <c r="D135" s="32"/>
      <c r="E135" s="32"/>
      <c r="F135" s="32"/>
      <c r="G135" s="32"/>
      <c r="Q135" s="239"/>
    </row>
    <row r="136" spans="1:17" ht="15.75">
      <c r="A136" s="38"/>
      <c r="C136" s="32"/>
      <c r="D136" s="32"/>
      <c r="E136" s="32"/>
      <c r="F136" s="32"/>
      <c r="G136" s="32"/>
      <c r="Q136" s="239"/>
    </row>
    <row r="137" spans="1:17" ht="15.75">
      <c r="A137" s="38"/>
      <c r="C137" s="32"/>
      <c r="D137" s="32"/>
      <c r="E137" s="32"/>
      <c r="F137" s="32"/>
      <c r="G137" s="32"/>
      <c r="Q137" s="239"/>
    </row>
    <row r="138" spans="1:17" ht="15.75">
      <c r="A138" s="38"/>
      <c r="C138" s="32"/>
      <c r="D138" s="32"/>
      <c r="E138" s="32"/>
      <c r="F138" s="32"/>
      <c r="G138" s="32"/>
      <c r="Q138" s="239"/>
    </row>
    <row r="139" spans="1:17" ht="15.75">
      <c r="A139" s="38"/>
      <c r="C139" s="32"/>
      <c r="D139" s="32"/>
      <c r="E139" s="32"/>
      <c r="F139" s="32"/>
      <c r="G139" s="32"/>
      <c r="Q139" s="239"/>
    </row>
    <row r="140" spans="1:17" ht="15.75">
      <c r="A140" s="38"/>
      <c r="C140" s="32"/>
      <c r="D140" s="32"/>
      <c r="E140" s="32"/>
      <c r="F140" s="32"/>
      <c r="G140" s="32"/>
      <c r="Q140" s="239"/>
    </row>
    <row r="141" spans="1:17" ht="15.75">
      <c r="A141" s="38"/>
      <c r="C141" s="32"/>
      <c r="D141" s="32"/>
      <c r="E141" s="32"/>
      <c r="F141" s="32"/>
      <c r="G141" s="32"/>
      <c r="Q141" s="239"/>
    </row>
    <row r="142" spans="1:17" ht="15.75">
      <c r="A142" s="38"/>
      <c r="C142" s="32"/>
      <c r="D142" s="32"/>
      <c r="E142" s="32"/>
      <c r="F142" s="32"/>
      <c r="G142" s="32"/>
      <c r="Q142" s="239"/>
    </row>
    <row r="143" spans="1:17" ht="15.75">
      <c r="A143" s="38"/>
      <c r="C143" s="32"/>
      <c r="D143" s="32"/>
      <c r="E143" s="32"/>
      <c r="F143" s="32"/>
      <c r="G143" s="32"/>
      <c r="Q143" s="239"/>
    </row>
    <row r="144" spans="1:17" ht="15.75">
      <c r="A144" s="38"/>
      <c r="C144" s="32"/>
      <c r="D144" s="32"/>
      <c r="E144" s="32"/>
      <c r="F144" s="32"/>
      <c r="G144" s="32"/>
      <c r="Q144" s="239"/>
    </row>
    <row r="145" spans="1:17" ht="15.75">
      <c r="A145" s="38"/>
      <c r="C145" s="32"/>
      <c r="D145" s="32"/>
      <c r="E145" s="32"/>
      <c r="F145" s="32"/>
      <c r="G145" s="32"/>
      <c r="Q145" s="239"/>
    </row>
    <row r="146" spans="1:17" ht="15.75">
      <c r="A146" s="38"/>
      <c r="C146" s="32"/>
      <c r="D146" s="32"/>
      <c r="E146" s="32"/>
      <c r="F146" s="32"/>
      <c r="G146" s="32"/>
      <c r="Q146" s="239"/>
    </row>
    <row r="147" spans="1:17" ht="15.75">
      <c r="A147" s="38"/>
      <c r="C147" s="32"/>
      <c r="D147" s="32"/>
      <c r="E147" s="32"/>
      <c r="F147" s="32"/>
      <c r="G147" s="32"/>
      <c r="Q147" s="239"/>
    </row>
    <row r="148" spans="1:17" ht="15.75">
      <c r="A148" s="38"/>
      <c r="C148" s="32"/>
      <c r="D148" s="32"/>
      <c r="E148" s="32"/>
      <c r="F148" s="32"/>
      <c r="G148" s="32"/>
      <c r="Q148" s="239"/>
    </row>
    <row r="149" spans="1:17" ht="15.75">
      <c r="A149" s="38"/>
      <c r="C149" s="32"/>
      <c r="D149" s="32"/>
      <c r="E149" s="32"/>
      <c r="F149" s="32"/>
      <c r="G149" s="32"/>
      <c r="Q149" s="239"/>
    </row>
    <row r="150" spans="1:17" ht="15.75">
      <c r="A150" s="38"/>
      <c r="C150" s="32"/>
      <c r="D150" s="32"/>
      <c r="E150" s="32"/>
      <c r="F150" s="32"/>
      <c r="G150" s="32"/>
      <c r="Q150" s="239"/>
    </row>
    <row r="151" spans="1:17" ht="15.75">
      <c r="A151" s="38"/>
      <c r="C151" s="32"/>
      <c r="D151" s="32"/>
      <c r="E151" s="32"/>
      <c r="F151" s="32"/>
      <c r="G151" s="32"/>
      <c r="Q151" s="239"/>
    </row>
    <row r="152" spans="1:17" ht="15.75">
      <c r="A152" s="38"/>
      <c r="C152" s="32"/>
      <c r="D152" s="32"/>
      <c r="E152" s="32"/>
      <c r="F152" s="32"/>
      <c r="G152" s="32"/>
      <c r="Q152" s="239"/>
    </row>
    <row r="153" spans="1:17" ht="15.75">
      <c r="A153" s="38"/>
      <c r="C153" s="32"/>
      <c r="D153" s="32"/>
      <c r="E153" s="32"/>
      <c r="F153" s="32"/>
      <c r="G153" s="32"/>
      <c r="Q153" s="239"/>
    </row>
    <row r="154" spans="1:17" ht="15.75">
      <c r="A154" s="38"/>
      <c r="C154" s="32"/>
      <c r="D154" s="32"/>
      <c r="E154" s="32"/>
      <c r="F154" s="32"/>
      <c r="G154" s="32"/>
      <c r="Q154" s="239"/>
    </row>
    <row r="155" spans="1:17" ht="15.75">
      <c r="A155" s="38"/>
      <c r="C155" s="32"/>
      <c r="D155" s="32"/>
      <c r="E155" s="32"/>
      <c r="F155" s="32"/>
      <c r="G155" s="32"/>
      <c r="Q155" s="239"/>
    </row>
    <row r="156" spans="1:17" ht="15.75">
      <c r="A156" s="38"/>
      <c r="C156" s="32"/>
      <c r="D156" s="32"/>
      <c r="E156" s="32"/>
      <c r="F156" s="32"/>
      <c r="G156" s="32"/>
      <c r="Q156" s="239"/>
    </row>
    <row r="157" spans="1:17" ht="15.75">
      <c r="A157" s="38"/>
      <c r="C157" s="32"/>
      <c r="D157" s="32"/>
      <c r="E157" s="32"/>
      <c r="F157" s="32"/>
      <c r="G157" s="32"/>
      <c r="Q157" s="239"/>
    </row>
    <row r="158" spans="1:17" ht="15.75">
      <c r="A158" s="38"/>
      <c r="C158" s="32"/>
      <c r="D158" s="32"/>
      <c r="E158" s="32"/>
      <c r="F158" s="32"/>
      <c r="G158" s="32"/>
      <c r="Q158" s="239"/>
    </row>
    <row r="159" spans="1:17" ht="15.75">
      <c r="A159" s="38"/>
      <c r="C159" s="32"/>
      <c r="D159" s="32"/>
      <c r="E159" s="32"/>
      <c r="F159" s="32"/>
      <c r="G159" s="32"/>
      <c r="Q159" s="239"/>
    </row>
    <row r="160" spans="1:17" ht="15.75">
      <c r="A160" s="38"/>
      <c r="C160" s="32"/>
      <c r="D160" s="32"/>
      <c r="E160" s="32"/>
      <c r="F160" s="32"/>
      <c r="G160" s="32"/>
      <c r="Q160" s="239"/>
    </row>
    <row r="161" spans="1:17" ht="15.75">
      <c r="A161" s="38"/>
      <c r="C161" s="32"/>
      <c r="D161" s="32"/>
      <c r="E161" s="32"/>
      <c r="F161" s="32"/>
      <c r="G161" s="32"/>
      <c r="Q161" s="239"/>
    </row>
    <row r="162" spans="1:17" ht="15.75">
      <c r="A162" s="38"/>
      <c r="C162" s="32"/>
      <c r="D162" s="32"/>
      <c r="E162" s="32"/>
      <c r="F162" s="32"/>
      <c r="G162" s="32"/>
      <c r="Q162" s="239"/>
    </row>
    <row r="163" spans="1:17" ht="15.75">
      <c r="A163" s="38"/>
      <c r="C163" s="32"/>
      <c r="D163" s="32"/>
      <c r="E163" s="32"/>
      <c r="F163" s="32"/>
      <c r="G163" s="32"/>
      <c r="Q163" s="239"/>
    </row>
    <row r="164" spans="1:17" ht="15.75">
      <c r="A164" s="38"/>
      <c r="C164" s="32"/>
      <c r="D164" s="32"/>
      <c r="E164" s="32"/>
      <c r="F164" s="32"/>
      <c r="G164" s="32"/>
      <c r="Q164" s="239"/>
    </row>
    <row r="165" spans="1:17" ht="15.75">
      <c r="A165" s="38"/>
      <c r="C165" s="32"/>
      <c r="D165" s="32"/>
      <c r="E165" s="32"/>
      <c r="F165" s="32"/>
      <c r="G165" s="32"/>
      <c r="Q165" s="239"/>
    </row>
    <row r="166" spans="1:17" ht="15.75">
      <c r="A166" s="38"/>
      <c r="C166" s="32"/>
      <c r="D166" s="32"/>
      <c r="E166" s="32"/>
      <c r="F166" s="32"/>
      <c r="G166" s="32"/>
      <c r="Q166" s="239"/>
    </row>
    <row r="167" spans="1:17" ht="15.75">
      <c r="A167" s="38"/>
      <c r="C167" s="32"/>
      <c r="D167" s="32"/>
      <c r="E167" s="32"/>
      <c r="F167" s="32"/>
      <c r="G167" s="32"/>
      <c r="Q167" s="239"/>
    </row>
    <row r="168" spans="1:17" ht="15.75">
      <c r="A168" s="38"/>
      <c r="C168" s="32"/>
      <c r="D168" s="32"/>
      <c r="E168" s="32"/>
      <c r="F168" s="32"/>
      <c r="G168" s="32"/>
      <c r="Q168" s="239"/>
    </row>
    <row r="169" spans="1:17" ht="15.75">
      <c r="A169" s="38"/>
      <c r="C169" s="32"/>
      <c r="D169" s="32"/>
      <c r="E169" s="32"/>
      <c r="F169" s="32"/>
      <c r="G169" s="32"/>
      <c r="Q169" s="239"/>
    </row>
    <row r="170" spans="1:17" ht="15.75">
      <c r="A170" s="38"/>
      <c r="C170" s="32"/>
      <c r="D170" s="32"/>
      <c r="E170" s="32"/>
      <c r="F170" s="32"/>
      <c r="G170" s="32"/>
      <c r="Q170" s="239"/>
    </row>
    <row r="171" spans="1:17" ht="15.75">
      <c r="A171" s="38"/>
      <c r="C171" s="32"/>
      <c r="D171" s="32"/>
      <c r="E171" s="32"/>
      <c r="F171" s="32"/>
      <c r="G171" s="32"/>
      <c r="Q171" s="239"/>
    </row>
    <row r="172" spans="1:17" ht="15.75">
      <c r="A172" s="38"/>
      <c r="C172" s="32"/>
      <c r="D172" s="32"/>
      <c r="E172" s="32"/>
      <c r="F172" s="32"/>
      <c r="G172" s="32"/>
      <c r="Q172" s="239"/>
    </row>
    <row r="173" spans="1:17" ht="15.75">
      <c r="A173" s="38"/>
      <c r="C173" s="32"/>
      <c r="D173" s="32"/>
      <c r="E173" s="32"/>
      <c r="F173" s="32"/>
      <c r="G173" s="32"/>
      <c r="Q173" s="239"/>
    </row>
    <row r="174" spans="1:17" ht="15.75">
      <c r="A174" s="38"/>
      <c r="C174" s="32"/>
      <c r="D174" s="32"/>
      <c r="E174" s="32"/>
      <c r="F174" s="32"/>
      <c r="G174" s="32"/>
      <c r="Q174" s="239"/>
    </row>
    <row r="175" spans="1:17" ht="15.75">
      <c r="A175" s="38"/>
      <c r="C175" s="32"/>
      <c r="D175" s="32"/>
      <c r="E175" s="32"/>
      <c r="F175" s="32"/>
      <c r="G175" s="32"/>
      <c r="Q175" s="239"/>
    </row>
    <row r="176" spans="1:17" ht="15.75">
      <c r="A176" s="38"/>
      <c r="C176" s="32"/>
      <c r="D176" s="32"/>
      <c r="E176" s="32"/>
      <c r="F176" s="32"/>
      <c r="G176" s="32"/>
      <c r="Q176" s="239"/>
    </row>
    <row r="177" spans="1:17" ht="15.75">
      <c r="A177" s="38"/>
      <c r="C177" s="32"/>
      <c r="D177" s="32"/>
      <c r="E177" s="32"/>
      <c r="F177" s="32"/>
      <c r="G177" s="32"/>
      <c r="Q177" s="239"/>
    </row>
    <row r="178" spans="1:17" ht="15.75">
      <c r="A178" s="38"/>
      <c r="C178" s="32"/>
      <c r="D178" s="32"/>
      <c r="E178" s="32"/>
      <c r="F178" s="32"/>
      <c r="G178" s="32"/>
      <c r="Q178" s="239"/>
    </row>
    <row r="179" spans="1:17" ht="15.75">
      <c r="A179" s="38"/>
      <c r="C179" s="32"/>
      <c r="D179" s="32"/>
      <c r="E179" s="32"/>
      <c r="F179" s="32"/>
      <c r="G179" s="32"/>
      <c r="Q179" s="239"/>
    </row>
    <row r="180" spans="1:17" ht="15.75">
      <c r="A180" s="38"/>
      <c r="C180" s="32"/>
      <c r="D180" s="32"/>
      <c r="E180" s="32"/>
      <c r="F180" s="32"/>
      <c r="G180" s="32"/>
      <c r="Q180" s="239"/>
    </row>
    <row r="181" spans="1:17" ht="15.75">
      <c r="A181" s="38"/>
      <c r="C181" s="32"/>
      <c r="D181" s="32"/>
      <c r="E181" s="32"/>
      <c r="F181" s="32"/>
      <c r="G181" s="32"/>
      <c r="Q181" s="239"/>
    </row>
    <row r="182" spans="1:17" ht="15.75">
      <c r="A182" s="38"/>
      <c r="C182" s="32"/>
      <c r="D182" s="32"/>
      <c r="E182" s="32"/>
      <c r="F182" s="32"/>
      <c r="G182" s="32"/>
      <c r="Q182" s="239"/>
    </row>
    <row r="183" spans="1:17" ht="15.75">
      <c r="A183" s="38"/>
      <c r="C183" s="32"/>
      <c r="D183" s="32"/>
      <c r="E183" s="32"/>
      <c r="F183" s="32"/>
      <c r="G183" s="32"/>
      <c r="Q183" s="239"/>
    </row>
    <row r="184" spans="1:17" ht="15.75">
      <c r="A184" s="38"/>
      <c r="C184" s="32"/>
      <c r="D184" s="32"/>
      <c r="E184" s="32"/>
      <c r="F184" s="32"/>
      <c r="G184" s="32"/>
      <c r="Q184" s="239"/>
    </row>
    <row r="185" spans="1:17" ht="15.75">
      <c r="A185" s="38"/>
      <c r="C185" s="32"/>
      <c r="D185" s="32"/>
      <c r="E185" s="32"/>
      <c r="F185" s="32"/>
      <c r="G185" s="32"/>
      <c r="Q185" s="239"/>
    </row>
    <row r="186" spans="1:17" ht="15.75">
      <c r="A186" s="38"/>
      <c r="C186" s="32"/>
      <c r="D186" s="32"/>
      <c r="E186" s="32"/>
      <c r="F186" s="32"/>
      <c r="G186" s="32"/>
      <c r="Q186" s="239"/>
    </row>
    <row r="187" spans="1:17" ht="15.75">
      <c r="A187" s="38"/>
      <c r="C187" s="32"/>
      <c r="D187" s="32"/>
      <c r="E187" s="32"/>
      <c r="F187" s="32"/>
      <c r="G187" s="32"/>
      <c r="Q187" s="239"/>
    </row>
    <row r="188" spans="1:17" ht="15.75">
      <c r="A188" s="38"/>
      <c r="C188" s="32"/>
      <c r="D188" s="32"/>
      <c r="E188" s="32"/>
      <c r="F188" s="32"/>
      <c r="G188" s="32"/>
      <c r="Q188" s="239"/>
    </row>
    <row r="189" spans="1:17" ht="15.75">
      <c r="A189" s="38"/>
      <c r="C189" s="32"/>
      <c r="D189" s="32"/>
      <c r="E189" s="32"/>
      <c r="F189" s="32"/>
      <c r="G189" s="32"/>
      <c r="Q189" s="239"/>
    </row>
    <row r="190" spans="1:17" ht="15.75">
      <c r="A190" s="38"/>
      <c r="C190" s="32"/>
      <c r="D190" s="32"/>
      <c r="E190" s="32"/>
      <c r="F190" s="32"/>
      <c r="G190" s="32"/>
      <c r="Q190" s="239"/>
    </row>
    <row r="191" spans="1:17" ht="15.75">
      <c r="A191" s="38"/>
      <c r="C191" s="32"/>
      <c r="D191" s="32"/>
      <c r="E191" s="32"/>
      <c r="F191" s="32"/>
      <c r="G191" s="32"/>
      <c r="Q191" s="239"/>
    </row>
    <row r="192" spans="1:17" ht="15.75">
      <c r="A192" s="38"/>
      <c r="C192" s="32"/>
      <c r="D192" s="32"/>
      <c r="E192" s="32"/>
      <c r="F192" s="32"/>
      <c r="G192" s="32"/>
      <c r="Q192" s="239"/>
    </row>
    <row r="193" spans="1:17" ht="15.75">
      <c r="A193" s="38"/>
      <c r="C193" s="32"/>
      <c r="D193" s="32"/>
      <c r="E193" s="32"/>
      <c r="F193" s="32"/>
      <c r="G193" s="32"/>
      <c r="Q193" s="239"/>
    </row>
    <row r="194" spans="1:17" ht="15.75">
      <c r="A194" s="38"/>
      <c r="C194" s="32"/>
      <c r="D194" s="32"/>
      <c r="E194" s="32"/>
      <c r="F194" s="32"/>
      <c r="G194" s="32"/>
      <c r="Q194" s="239"/>
    </row>
    <row r="195" spans="1:17" ht="15.75">
      <c r="A195" s="38"/>
      <c r="C195" s="32"/>
      <c r="D195" s="32"/>
      <c r="E195" s="32"/>
      <c r="F195" s="32"/>
      <c r="G195" s="32"/>
      <c r="Q195" s="239"/>
    </row>
    <row r="196" spans="1:17" ht="15.75">
      <c r="A196" s="39"/>
      <c r="C196" s="32"/>
      <c r="D196" s="32"/>
      <c r="E196" s="32"/>
      <c r="F196" s="32"/>
      <c r="G196" s="32"/>
      <c r="Q196" s="239"/>
    </row>
    <row r="197" spans="1:17" ht="15.75">
      <c r="A197" s="39"/>
      <c r="C197" s="32"/>
      <c r="D197" s="32"/>
      <c r="E197" s="32"/>
      <c r="F197" s="32"/>
      <c r="G197" s="32"/>
      <c r="Q197" s="239"/>
    </row>
    <row r="198" spans="1:17" ht="15.75">
      <c r="A198" s="39"/>
      <c r="C198" s="32"/>
      <c r="D198" s="32"/>
      <c r="E198" s="32"/>
      <c r="F198" s="32"/>
      <c r="G198" s="32"/>
      <c r="Q198" s="239"/>
    </row>
    <row r="199" spans="1:17" ht="15.75">
      <c r="A199" s="39"/>
      <c r="C199" s="32"/>
      <c r="D199" s="32"/>
      <c r="E199" s="32"/>
      <c r="F199" s="32"/>
      <c r="G199" s="32"/>
      <c r="Q199" s="239"/>
    </row>
    <row r="200" spans="1:17" ht="15.75">
      <c r="A200" s="39"/>
      <c r="C200" s="32"/>
      <c r="D200" s="32"/>
      <c r="E200" s="32"/>
      <c r="F200" s="32"/>
      <c r="G200" s="32"/>
    </row>
    <row r="201" spans="1:17" ht="15.75">
      <c r="A201" s="39"/>
      <c r="C201" s="32"/>
      <c r="D201" s="32"/>
      <c r="E201" s="32"/>
      <c r="F201" s="32"/>
      <c r="G201" s="32"/>
    </row>
    <row r="202" spans="1:17" ht="15.75">
      <c r="A202" s="39"/>
      <c r="C202" s="32"/>
      <c r="D202" s="32"/>
      <c r="E202" s="32"/>
      <c r="F202" s="32"/>
      <c r="G202" s="32"/>
    </row>
    <row r="203" spans="1:17" ht="15.75">
      <c r="A203" s="39"/>
      <c r="C203" s="32"/>
      <c r="D203" s="32"/>
      <c r="E203" s="32"/>
      <c r="F203" s="32"/>
      <c r="G203" s="32"/>
    </row>
    <row r="204" spans="1:17" ht="15.75">
      <c r="A204" s="39"/>
      <c r="C204" s="32"/>
      <c r="D204" s="32"/>
      <c r="E204" s="32"/>
      <c r="F204" s="32"/>
      <c r="G204" s="32"/>
    </row>
    <row r="205" spans="1:17" ht="15.75">
      <c r="A205" s="39"/>
      <c r="C205" s="32"/>
      <c r="D205" s="32"/>
      <c r="E205" s="32"/>
      <c r="F205" s="32"/>
      <c r="G205" s="32"/>
    </row>
    <row r="206" spans="1:17" ht="15.75">
      <c r="A206" s="39"/>
      <c r="C206" s="32"/>
      <c r="D206" s="32"/>
      <c r="E206" s="32"/>
      <c r="F206" s="32"/>
      <c r="G206" s="32"/>
    </row>
    <row r="207" spans="1:17" ht="15.75">
      <c r="A207" s="39"/>
      <c r="C207" s="32"/>
      <c r="D207" s="32"/>
      <c r="E207" s="32"/>
      <c r="F207" s="32"/>
      <c r="G207" s="32"/>
    </row>
    <row r="208" spans="1:17" ht="15.75">
      <c r="A208" s="39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</row>
    <row r="269" spans="1:7" ht="15.75">
      <c r="A269" s="39"/>
    </row>
    <row r="270" spans="1:7" ht="15.75">
      <c r="A270" s="39"/>
    </row>
    <row r="271" spans="1:7" ht="15.75">
      <c r="A271" s="39"/>
    </row>
    <row r="272" spans="1:7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S651"/>
  <sheetViews>
    <sheetView topLeftCell="A2" zoomScale="66" zoomScaleNormal="66" workbookViewId="0">
      <selection activeCell="A2" sqref="A2:R2"/>
    </sheetView>
  </sheetViews>
  <sheetFormatPr defaultRowHeight="12.75"/>
  <cols>
    <col min="1" max="1" width="82.28515625" style="317" customWidth="1"/>
    <col min="2" max="16" width="10.7109375" style="239" customWidth="1"/>
    <col min="17" max="17" width="12" style="239" customWidth="1"/>
    <col min="18" max="18" width="10.7109375" style="239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  <c r="Q1" s="933"/>
      <c r="R1" s="933"/>
    </row>
    <row r="2" spans="1:19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1251"/>
      <c r="R2" s="1251"/>
    </row>
    <row r="3" spans="1:19" s="25" customFormat="1" ht="24.75" customHeight="1">
      <c r="A3" s="1251" t="s">
        <v>281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1251"/>
      <c r="R3" s="1251"/>
    </row>
    <row r="4" spans="1:19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1251"/>
      <c r="R4" s="1251"/>
    </row>
    <row r="5" spans="1:19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1252"/>
      <c r="R5" s="1252"/>
    </row>
    <row r="6" spans="1:19" ht="7.5" customHeight="1">
      <c r="A6" s="305"/>
      <c r="S6" s="239"/>
    </row>
    <row r="7" spans="1:19" ht="34.5" customHeight="1">
      <c r="A7" s="322" t="s">
        <v>164</v>
      </c>
      <c r="B7" s="322" t="s">
        <v>263</v>
      </c>
      <c r="C7" s="322" t="s">
        <v>264</v>
      </c>
      <c r="D7" s="322" t="s">
        <v>265</v>
      </c>
      <c r="E7" s="322" t="s">
        <v>266</v>
      </c>
      <c r="F7" s="322" t="s">
        <v>267</v>
      </c>
      <c r="G7" s="322" t="s">
        <v>268</v>
      </c>
      <c r="H7" s="322" t="s">
        <v>269</v>
      </c>
      <c r="I7" s="322" t="s">
        <v>270</v>
      </c>
      <c r="J7" s="322" t="s">
        <v>271</v>
      </c>
      <c r="K7" s="322" t="s">
        <v>272</v>
      </c>
      <c r="L7" s="322" t="s">
        <v>273</v>
      </c>
      <c r="M7" s="322" t="s">
        <v>274</v>
      </c>
      <c r="N7" s="322" t="s">
        <v>276</v>
      </c>
      <c r="O7" s="322" t="s">
        <v>275</v>
      </c>
      <c r="P7" s="322" t="s">
        <v>277</v>
      </c>
      <c r="Q7" s="616" t="s">
        <v>115</v>
      </c>
      <c r="R7" s="712" t="s">
        <v>116</v>
      </c>
      <c r="S7" s="239"/>
    </row>
    <row r="8" spans="1:19" ht="27" customHeight="1">
      <c r="A8" s="579" t="s">
        <v>775</v>
      </c>
      <c r="B8" s="579">
        <v>1432.20029</v>
      </c>
      <c r="C8" s="547">
        <v>792.80646000000002</v>
      </c>
      <c r="D8" s="547">
        <v>1858.08529</v>
      </c>
      <c r="E8" s="547">
        <v>3925.01521</v>
      </c>
      <c r="F8" s="547">
        <v>843.08948999999996</v>
      </c>
      <c r="G8" s="547">
        <v>61.71096</v>
      </c>
      <c r="H8" s="547">
        <v>518.49117000000001</v>
      </c>
      <c r="I8" s="547">
        <v>2005.0946000000001</v>
      </c>
      <c r="J8" s="579">
        <v>2621.1469200000001</v>
      </c>
      <c r="K8" s="579">
        <v>15701.869409999999</v>
      </c>
      <c r="L8" s="579">
        <v>10832.750109999999</v>
      </c>
      <c r="M8" s="579">
        <v>56681.459459999998</v>
      </c>
      <c r="N8" s="579">
        <v>16.593900000000001</v>
      </c>
      <c r="O8" s="579">
        <v>19333.89014</v>
      </c>
      <c r="P8" s="579">
        <v>11017.31595</v>
      </c>
      <c r="Q8" s="579">
        <v>344447.07076999999</v>
      </c>
      <c r="R8" s="580">
        <f>+Q8/$Q$26</f>
        <v>5.1498124839361295E-2</v>
      </c>
      <c r="S8" s="239"/>
    </row>
    <row r="9" spans="1:19" ht="27" customHeight="1">
      <c r="A9" s="579" t="s">
        <v>776</v>
      </c>
      <c r="B9" s="579">
        <v>40.322559999999996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47">
        <v>0</v>
      </c>
      <c r="I9" s="547">
        <v>0</v>
      </c>
      <c r="J9" s="579">
        <v>0</v>
      </c>
      <c r="K9" s="579">
        <v>756.53933999999992</v>
      </c>
      <c r="L9" s="579">
        <v>0</v>
      </c>
      <c r="M9" s="579">
        <v>140.31681</v>
      </c>
      <c r="N9" s="579">
        <v>35.913269999999997</v>
      </c>
      <c r="O9" s="579">
        <v>19.59984</v>
      </c>
      <c r="P9" s="579">
        <v>0</v>
      </c>
      <c r="Q9" s="579">
        <v>5153.7855899999995</v>
      </c>
      <c r="R9" s="580">
        <f t="shared" ref="R9:R26" si="0">+Q9/$Q$26</f>
        <v>7.7054013876734495E-4</v>
      </c>
      <c r="S9" s="239"/>
    </row>
    <row r="10" spans="1:19" ht="27" customHeight="1">
      <c r="A10" s="579" t="s">
        <v>777</v>
      </c>
      <c r="B10" s="579">
        <v>0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47">
        <v>0</v>
      </c>
      <c r="I10" s="547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579">
        <v>376.67248000000001</v>
      </c>
      <c r="R10" s="580">
        <f t="shared" si="0"/>
        <v>5.6316131111895945E-5</v>
      </c>
      <c r="S10" s="239"/>
    </row>
    <row r="11" spans="1:19" ht="27" customHeight="1">
      <c r="A11" s="579" t="s">
        <v>137</v>
      </c>
      <c r="B11" s="579">
        <v>44.531779999999998</v>
      </c>
      <c r="C11" s="547">
        <v>0</v>
      </c>
      <c r="D11" s="547">
        <v>126.24025999999999</v>
      </c>
      <c r="E11" s="547">
        <v>0</v>
      </c>
      <c r="F11" s="547">
        <v>1330.01243</v>
      </c>
      <c r="G11" s="547">
        <v>2475.5565499999998</v>
      </c>
      <c r="H11" s="547">
        <v>0</v>
      </c>
      <c r="I11" s="547">
        <v>208.17617000000001</v>
      </c>
      <c r="J11" s="579">
        <v>66.639179999999996</v>
      </c>
      <c r="K11" s="579">
        <v>1655.29168</v>
      </c>
      <c r="L11" s="579">
        <v>217.56913</v>
      </c>
      <c r="M11" s="579">
        <v>653.70054000000005</v>
      </c>
      <c r="N11" s="579">
        <v>69.026359999999997</v>
      </c>
      <c r="O11" s="579">
        <v>110.73322</v>
      </c>
      <c r="P11" s="579">
        <v>320.72251</v>
      </c>
      <c r="Q11" s="579">
        <v>16310.299130000001</v>
      </c>
      <c r="R11" s="580">
        <f t="shared" si="0"/>
        <v>2.4385454023063283E-3</v>
      </c>
      <c r="S11" s="239"/>
    </row>
    <row r="12" spans="1:19" ht="27" customHeight="1">
      <c r="A12" s="579" t="s">
        <v>778</v>
      </c>
      <c r="B12" s="579">
        <v>753.05452000000002</v>
      </c>
      <c r="C12" s="547">
        <v>8864.1223100000007</v>
      </c>
      <c r="D12" s="547">
        <v>870.03863000000001</v>
      </c>
      <c r="E12" s="547">
        <v>1125.81502</v>
      </c>
      <c r="F12" s="547">
        <v>8800.9068399999996</v>
      </c>
      <c r="G12" s="547">
        <v>3319.01964</v>
      </c>
      <c r="H12" s="547">
        <v>1283.8959299999999</v>
      </c>
      <c r="I12" s="547">
        <v>974.19651999999996</v>
      </c>
      <c r="J12" s="579">
        <v>1124.1996100000001</v>
      </c>
      <c r="K12" s="579">
        <v>6058.2373799999996</v>
      </c>
      <c r="L12" s="579">
        <v>3671.6134500000003</v>
      </c>
      <c r="M12" s="579">
        <v>5036.6809899999998</v>
      </c>
      <c r="N12" s="579">
        <v>5466.3113400000002</v>
      </c>
      <c r="O12" s="579">
        <v>1629.60347</v>
      </c>
      <c r="P12" s="579">
        <v>1113.5440800000001</v>
      </c>
      <c r="Q12" s="579">
        <v>228687.72355000002</v>
      </c>
      <c r="R12" s="580">
        <f t="shared" si="0"/>
        <v>3.4190997502984065E-2</v>
      </c>
      <c r="S12" s="239"/>
    </row>
    <row r="13" spans="1:19" ht="27" customHeight="1">
      <c r="A13" s="579" t="s">
        <v>138</v>
      </c>
      <c r="B13" s="579">
        <v>15.36698</v>
      </c>
      <c r="C13" s="547">
        <v>57.199539999999999</v>
      </c>
      <c r="D13" s="547">
        <v>0</v>
      </c>
      <c r="E13" s="547">
        <v>0</v>
      </c>
      <c r="F13" s="547">
        <v>0</v>
      </c>
      <c r="G13" s="547">
        <v>3.4633499999999997</v>
      </c>
      <c r="H13" s="547">
        <v>0</v>
      </c>
      <c r="I13" s="547">
        <v>0</v>
      </c>
      <c r="J13" s="579">
        <v>0</v>
      </c>
      <c r="K13" s="579">
        <v>0</v>
      </c>
      <c r="L13" s="579">
        <v>0</v>
      </c>
      <c r="M13" s="579">
        <v>0</v>
      </c>
      <c r="N13" s="579">
        <v>0</v>
      </c>
      <c r="O13" s="579">
        <v>0</v>
      </c>
      <c r="P13" s="579">
        <v>0</v>
      </c>
      <c r="Q13" s="579">
        <v>2187.6442299999999</v>
      </c>
      <c r="R13" s="580">
        <f t="shared" si="0"/>
        <v>3.270736935251087E-4</v>
      </c>
      <c r="S13" s="239"/>
    </row>
    <row r="14" spans="1:19" ht="27" customHeight="1">
      <c r="A14" s="579" t="s">
        <v>139</v>
      </c>
      <c r="B14" s="579">
        <v>19381.853719999999</v>
      </c>
      <c r="C14" s="547">
        <v>25177.846420000002</v>
      </c>
      <c r="D14" s="547">
        <v>72414.246480000002</v>
      </c>
      <c r="E14" s="547">
        <v>6508.7103499999994</v>
      </c>
      <c r="F14" s="547">
        <v>71562.729560000007</v>
      </c>
      <c r="G14" s="547">
        <v>119462.88443000001</v>
      </c>
      <c r="H14" s="547">
        <v>33223.994930000001</v>
      </c>
      <c r="I14" s="547">
        <v>30214.069190000002</v>
      </c>
      <c r="J14" s="579">
        <v>36706.596219999999</v>
      </c>
      <c r="K14" s="579">
        <v>3218.6113399999999</v>
      </c>
      <c r="L14" s="579">
        <v>32105.909190000002</v>
      </c>
      <c r="M14" s="579">
        <v>5868.4102599999997</v>
      </c>
      <c r="N14" s="579">
        <v>1652.4411100000002</v>
      </c>
      <c r="O14" s="579">
        <v>22918.150100000003</v>
      </c>
      <c r="P14" s="579">
        <v>109374.36904999999</v>
      </c>
      <c r="Q14" s="579">
        <v>1163024.6229600001</v>
      </c>
      <c r="R14" s="580">
        <f t="shared" si="0"/>
        <v>0.17388328224291488</v>
      </c>
      <c r="S14" s="239"/>
    </row>
    <row r="15" spans="1:19" ht="27" customHeight="1">
      <c r="A15" s="579" t="s">
        <v>140</v>
      </c>
      <c r="B15" s="579">
        <v>13224.813050000001</v>
      </c>
      <c r="C15" s="547">
        <v>16460.658490000002</v>
      </c>
      <c r="D15" s="547">
        <v>37593.19644</v>
      </c>
      <c r="E15" s="547">
        <v>33123.276180000001</v>
      </c>
      <c r="F15" s="547">
        <v>46612.963109999997</v>
      </c>
      <c r="G15" s="547">
        <v>36651.422009999995</v>
      </c>
      <c r="H15" s="547">
        <v>31651.80011</v>
      </c>
      <c r="I15" s="547">
        <v>51232.019310000003</v>
      </c>
      <c r="J15" s="579">
        <v>35252.742590000002</v>
      </c>
      <c r="K15" s="579">
        <v>123901.10229000001</v>
      </c>
      <c r="L15" s="579">
        <v>23686.238920000003</v>
      </c>
      <c r="M15" s="579">
        <v>86884.372889999999</v>
      </c>
      <c r="N15" s="579">
        <v>24900.434819999999</v>
      </c>
      <c r="O15" s="579">
        <v>87717.485280000008</v>
      </c>
      <c r="P15" s="579">
        <v>37524.248240000001</v>
      </c>
      <c r="Q15" s="579">
        <v>2440930.9315300002</v>
      </c>
      <c r="R15" s="580">
        <f t="shared" si="0"/>
        <v>0.36494247303420146</v>
      </c>
      <c r="S15" s="239"/>
    </row>
    <row r="16" spans="1:19" ht="27" customHeight="1">
      <c r="A16" s="579" t="s">
        <v>779</v>
      </c>
      <c r="B16" s="579">
        <v>1791.3722299999999</v>
      </c>
      <c r="C16" s="547">
        <v>3659.0662699999998</v>
      </c>
      <c r="D16" s="547">
        <v>480.27933000000002</v>
      </c>
      <c r="E16" s="547">
        <v>999.32389999999998</v>
      </c>
      <c r="F16" s="547">
        <v>3034.0327900000002</v>
      </c>
      <c r="G16" s="547">
        <v>1354.0819099999999</v>
      </c>
      <c r="H16" s="547">
        <v>416.62473</v>
      </c>
      <c r="I16" s="547">
        <v>3030.2246</v>
      </c>
      <c r="J16" s="579">
        <v>609.37138000000004</v>
      </c>
      <c r="K16" s="579">
        <v>10197.675499999999</v>
      </c>
      <c r="L16" s="579">
        <v>2103.0852300000001</v>
      </c>
      <c r="M16" s="579">
        <v>631.76592000000005</v>
      </c>
      <c r="N16" s="579">
        <v>2543.4058300000002</v>
      </c>
      <c r="O16" s="579">
        <v>3199.76505</v>
      </c>
      <c r="P16" s="579">
        <v>2293.0095799999999</v>
      </c>
      <c r="Q16" s="579">
        <v>136598.15956999999</v>
      </c>
      <c r="R16" s="580">
        <f t="shared" si="0"/>
        <v>2.0422728689889431E-2</v>
      </c>
      <c r="S16" s="239"/>
    </row>
    <row r="17" spans="1:19" ht="27" customHeight="1">
      <c r="A17" s="579" t="s">
        <v>141</v>
      </c>
      <c r="B17" s="579">
        <v>1577.6065700000001</v>
      </c>
      <c r="C17" s="547">
        <v>13717.122009999999</v>
      </c>
      <c r="D17" s="547">
        <v>12722.856119999999</v>
      </c>
      <c r="E17" s="547">
        <v>5522.1848300000001</v>
      </c>
      <c r="F17" s="547">
        <v>19201.553170000003</v>
      </c>
      <c r="G17" s="547">
        <v>23915.18708</v>
      </c>
      <c r="H17" s="547">
        <v>6968.0480399999997</v>
      </c>
      <c r="I17" s="547">
        <v>17170.51511</v>
      </c>
      <c r="J17" s="579">
        <v>2150.09096</v>
      </c>
      <c r="K17" s="579">
        <v>13986.74979</v>
      </c>
      <c r="L17" s="579">
        <v>17440.500459999999</v>
      </c>
      <c r="M17" s="579">
        <v>31630.91632</v>
      </c>
      <c r="N17" s="579">
        <v>7621.8661500000007</v>
      </c>
      <c r="O17" s="579">
        <v>39709.540939999999</v>
      </c>
      <c r="P17" s="579">
        <v>3024.5732200000002</v>
      </c>
      <c r="Q17" s="579">
        <v>562853.61439</v>
      </c>
      <c r="R17" s="580">
        <f t="shared" si="0"/>
        <v>8.4151987808591067E-2</v>
      </c>
      <c r="S17" s="239"/>
    </row>
    <row r="18" spans="1:19" ht="27" customHeight="1">
      <c r="A18" s="579" t="s">
        <v>142</v>
      </c>
      <c r="B18" s="579">
        <v>8684.7828399999999</v>
      </c>
      <c r="C18" s="547">
        <v>11976.201519999999</v>
      </c>
      <c r="D18" s="547">
        <v>13933.86153</v>
      </c>
      <c r="E18" s="547">
        <v>14128.86023</v>
      </c>
      <c r="F18" s="547">
        <v>25721.516079999998</v>
      </c>
      <c r="G18" s="547">
        <v>10679.195099999999</v>
      </c>
      <c r="H18" s="547">
        <v>11046.862640000001</v>
      </c>
      <c r="I18" s="547">
        <v>17222.937460000001</v>
      </c>
      <c r="J18" s="579">
        <v>0</v>
      </c>
      <c r="K18" s="579">
        <v>4527.9632199999996</v>
      </c>
      <c r="L18" s="579">
        <v>6238.7382099999995</v>
      </c>
      <c r="M18" s="579">
        <v>23167.00605</v>
      </c>
      <c r="N18" s="579">
        <v>134.33767</v>
      </c>
      <c r="O18" s="579">
        <v>483.2953</v>
      </c>
      <c r="P18" s="579">
        <v>894.92184999999995</v>
      </c>
      <c r="Q18" s="579">
        <v>435663.03525000002</v>
      </c>
      <c r="R18" s="580">
        <f t="shared" si="0"/>
        <v>6.5135782188668376E-2</v>
      </c>
      <c r="S18" s="239"/>
    </row>
    <row r="19" spans="1:19" ht="27" customHeight="1">
      <c r="A19" s="579" t="s">
        <v>143</v>
      </c>
      <c r="B19" s="579">
        <v>10825.37701</v>
      </c>
      <c r="C19" s="547">
        <v>11130.349759999999</v>
      </c>
      <c r="D19" s="547">
        <v>18463.511320000001</v>
      </c>
      <c r="E19" s="547">
        <v>3794.6677599999998</v>
      </c>
      <c r="F19" s="547">
        <v>41257.099759999997</v>
      </c>
      <c r="G19" s="547">
        <v>50067.859109999998</v>
      </c>
      <c r="H19" s="547">
        <v>24883.768899999999</v>
      </c>
      <c r="I19" s="547">
        <v>49679.294849999998</v>
      </c>
      <c r="J19" s="579">
        <v>18493.067179999998</v>
      </c>
      <c r="K19" s="579">
        <v>58686.325899999996</v>
      </c>
      <c r="L19" s="579">
        <v>13838.33215</v>
      </c>
      <c r="M19" s="579">
        <v>37048.944960000001</v>
      </c>
      <c r="N19" s="579">
        <v>6520.8368200000004</v>
      </c>
      <c r="O19" s="579">
        <v>55652.22148</v>
      </c>
      <c r="P19" s="579">
        <v>43650.513049999994</v>
      </c>
      <c r="Q19" s="579">
        <v>1185073.1604800001</v>
      </c>
      <c r="R19" s="580">
        <f t="shared" si="0"/>
        <v>0.17717974905621081</v>
      </c>
      <c r="S19" s="239"/>
    </row>
    <row r="20" spans="1:19" ht="27" customHeight="1">
      <c r="A20" s="579" t="s">
        <v>144</v>
      </c>
      <c r="B20" s="579">
        <v>0</v>
      </c>
      <c r="C20" s="547">
        <v>0</v>
      </c>
      <c r="D20" s="547">
        <v>212.48585</v>
      </c>
      <c r="E20" s="547">
        <v>36.431190000000001</v>
      </c>
      <c r="F20" s="547">
        <v>40.889769999999999</v>
      </c>
      <c r="G20" s="547">
        <v>298.65264000000002</v>
      </c>
      <c r="H20" s="547">
        <v>123.99769000000001</v>
      </c>
      <c r="I20" s="547">
        <v>387.37446999999997</v>
      </c>
      <c r="J20" s="579">
        <v>118.86297</v>
      </c>
      <c r="K20" s="579">
        <v>203.18485999999999</v>
      </c>
      <c r="L20" s="579">
        <v>0</v>
      </c>
      <c r="M20" s="579">
        <v>29.044830000000001</v>
      </c>
      <c r="N20" s="579">
        <v>39.33952</v>
      </c>
      <c r="O20" s="579">
        <v>0</v>
      </c>
      <c r="P20" s="579">
        <v>16.514659999999999</v>
      </c>
      <c r="Q20" s="579">
        <v>6316.1660999999995</v>
      </c>
      <c r="R20" s="580">
        <f t="shared" si="0"/>
        <v>9.4432711997465924E-4</v>
      </c>
      <c r="S20" s="239"/>
    </row>
    <row r="21" spans="1:19" ht="27" customHeight="1">
      <c r="A21" s="579" t="s">
        <v>145</v>
      </c>
      <c r="B21" s="579">
        <v>618.40021000000002</v>
      </c>
      <c r="C21" s="547">
        <v>147.66776999999999</v>
      </c>
      <c r="D21" s="547">
        <v>1387.6387999999999</v>
      </c>
      <c r="E21" s="547">
        <v>45.746510000000001</v>
      </c>
      <c r="F21" s="547">
        <v>597.05581999999993</v>
      </c>
      <c r="G21" s="547">
        <v>1528.7509</v>
      </c>
      <c r="H21" s="547">
        <v>1348.2489399999999</v>
      </c>
      <c r="I21" s="547">
        <v>1291.7889499999999</v>
      </c>
      <c r="J21" s="579">
        <v>575.47527000000002</v>
      </c>
      <c r="K21" s="579">
        <v>717.15863999999999</v>
      </c>
      <c r="L21" s="579">
        <v>181.56038000000001</v>
      </c>
      <c r="M21" s="579">
        <v>197.97291000000001</v>
      </c>
      <c r="N21" s="579">
        <v>916.72232999999994</v>
      </c>
      <c r="O21" s="579">
        <v>218.28958</v>
      </c>
      <c r="P21" s="579">
        <v>1454.20768</v>
      </c>
      <c r="Q21" s="579">
        <v>37694.760240000003</v>
      </c>
      <c r="R21" s="580">
        <f t="shared" si="0"/>
        <v>5.6357264536748804E-3</v>
      </c>
      <c r="S21" s="239"/>
    </row>
    <row r="22" spans="1:19" ht="27" customHeight="1">
      <c r="A22" s="579" t="s">
        <v>146</v>
      </c>
      <c r="B22" s="579">
        <v>1035.5864999999999</v>
      </c>
      <c r="C22" s="547">
        <v>2274.3124400000002</v>
      </c>
      <c r="D22" s="547">
        <v>2840.8364300000003</v>
      </c>
      <c r="E22" s="547">
        <v>623.12772999999993</v>
      </c>
      <c r="F22" s="547">
        <v>9300.463310000001</v>
      </c>
      <c r="G22" s="547">
        <v>2042.29153</v>
      </c>
      <c r="H22" s="547">
        <v>3600.0129300000003</v>
      </c>
      <c r="I22" s="547">
        <v>5395.5203899999997</v>
      </c>
      <c r="J22" s="579">
        <v>2312.3697099999999</v>
      </c>
      <c r="K22" s="579">
        <v>5978.4981100000005</v>
      </c>
      <c r="L22" s="579">
        <v>856.78799000000004</v>
      </c>
      <c r="M22" s="579">
        <v>1188.9459299999999</v>
      </c>
      <c r="N22" s="579">
        <v>1674.78513</v>
      </c>
      <c r="O22" s="579">
        <v>5538.6752400000005</v>
      </c>
      <c r="P22" s="579">
        <v>3317.6508399999998</v>
      </c>
      <c r="Q22" s="579">
        <v>120648.09825</v>
      </c>
      <c r="R22" s="580">
        <f t="shared" si="0"/>
        <v>1.8038042278660505E-2</v>
      </c>
      <c r="S22" s="239"/>
    </row>
    <row r="23" spans="1:19" ht="27" customHeight="1">
      <c r="A23" s="579" t="s">
        <v>147</v>
      </c>
      <c r="B23" s="579">
        <v>0</v>
      </c>
      <c r="C23" s="547">
        <v>10.999879999999999</v>
      </c>
      <c r="D23" s="547">
        <v>0</v>
      </c>
      <c r="E23" s="547">
        <v>0</v>
      </c>
      <c r="F23" s="547">
        <v>0</v>
      </c>
      <c r="G23" s="547">
        <v>30.487470000000002</v>
      </c>
      <c r="H23" s="547">
        <v>0</v>
      </c>
      <c r="I23" s="547">
        <v>0</v>
      </c>
      <c r="J23" s="579">
        <v>0</v>
      </c>
      <c r="K23" s="579">
        <v>0</v>
      </c>
      <c r="L23" s="579">
        <v>0</v>
      </c>
      <c r="M23" s="579">
        <v>12.74038</v>
      </c>
      <c r="N23" s="579">
        <v>0.93992999999999993</v>
      </c>
      <c r="O23" s="579">
        <v>0</v>
      </c>
      <c r="P23" s="579">
        <v>0</v>
      </c>
      <c r="Q23" s="579">
        <v>1536.13004</v>
      </c>
      <c r="R23" s="580">
        <f t="shared" si="0"/>
        <v>2.2966610339455104E-4</v>
      </c>
      <c r="S23" s="239"/>
    </row>
    <row r="24" spans="1:19" ht="27" customHeight="1">
      <c r="A24" s="579" t="s">
        <v>148</v>
      </c>
      <c r="B24" s="579">
        <v>0</v>
      </c>
      <c r="C24" s="547">
        <v>249.05283</v>
      </c>
      <c r="D24" s="547">
        <v>0</v>
      </c>
      <c r="E24" s="547">
        <v>0</v>
      </c>
      <c r="F24" s="547">
        <v>0</v>
      </c>
      <c r="G24" s="547">
        <v>0</v>
      </c>
      <c r="H24" s="547">
        <v>0</v>
      </c>
      <c r="I24" s="547">
        <v>0</v>
      </c>
      <c r="J24" s="579">
        <v>0</v>
      </c>
      <c r="K24" s="579">
        <v>0</v>
      </c>
      <c r="L24" s="579">
        <v>0</v>
      </c>
      <c r="M24" s="579">
        <v>0</v>
      </c>
      <c r="N24" s="579">
        <v>0</v>
      </c>
      <c r="O24" s="579">
        <v>0</v>
      </c>
      <c r="P24" s="579">
        <v>0</v>
      </c>
      <c r="Q24" s="579">
        <v>249.05283</v>
      </c>
      <c r="R24" s="580">
        <f t="shared" si="0"/>
        <v>3.7235775302906997E-5</v>
      </c>
      <c r="S24" s="239"/>
    </row>
    <row r="25" spans="1:19" s="323" customFormat="1" ht="37.5" customHeight="1">
      <c r="A25" s="581" t="s">
        <v>149</v>
      </c>
      <c r="B25" s="581">
        <v>0</v>
      </c>
      <c r="C25" s="698">
        <v>21.904199999999999</v>
      </c>
      <c r="D25" s="698">
        <v>57.072989999999997</v>
      </c>
      <c r="E25" s="698">
        <v>0</v>
      </c>
      <c r="F25" s="698">
        <v>4.9348999999999998</v>
      </c>
      <c r="G25" s="698">
        <v>7.59687</v>
      </c>
      <c r="H25" s="698">
        <v>0</v>
      </c>
      <c r="I25" s="698">
        <v>0</v>
      </c>
      <c r="J25" s="581">
        <v>26.306900000000002</v>
      </c>
      <c r="K25" s="581">
        <v>0</v>
      </c>
      <c r="L25" s="581">
        <v>0</v>
      </c>
      <c r="M25" s="581">
        <v>0</v>
      </c>
      <c r="N25" s="581">
        <v>0</v>
      </c>
      <c r="O25" s="581">
        <v>0</v>
      </c>
      <c r="P25" s="581">
        <v>0</v>
      </c>
      <c r="Q25" s="581">
        <v>785.24444999999992</v>
      </c>
      <c r="R25" s="713">
        <f t="shared" si="0"/>
        <v>1.1740154046053116E-4</v>
      </c>
    </row>
    <row r="26" spans="1:19" s="323" customFormat="1" ht="24" customHeight="1">
      <c r="A26" s="921" t="s">
        <v>168</v>
      </c>
      <c r="B26" s="922">
        <v>59425.268259999997</v>
      </c>
      <c r="C26" s="922">
        <v>94539.309900000007</v>
      </c>
      <c r="D26" s="922">
        <v>162960.34946999996</v>
      </c>
      <c r="E26" s="922">
        <v>69833.158909999998</v>
      </c>
      <c r="F26" s="922">
        <v>228307.24703</v>
      </c>
      <c r="G26" s="922">
        <v>251898.15954999998</v>
      </c>
      <c r="H26" s="922">
        <v>115065.74601</v>
      </c>
      <c r="I26" s="922">
        <v>178811.21161999999</v>
      </c>
      <c r="J26" s="922">
        <v>100056.86888999998</v>
      </c>
      <c r="K26" s="922">
        <v>245589.20746000006</v>
      </c>
      <c r="L26" s="922">
        <v>111173.08521999998</v>
      </c>
      <c r="M26" s="922">
        <v>249172.27824999997</v>
      </c>
      <c r="N26" s="922">
        <v>51592.954180000001</v>
      </c>
      <c r="O26" s="922">
        <v>236531.24964000002</v>
      </c>
      <c r="P26" s="922">
        <v>214001.59070999999</v>
      </c>
      <c r="Q26" s="922">
        <v>6688536.17184</v>
      </c>
      <c r="R26" s="938">
        <f t="shared" si="0"/>
        <v>1</v>
      </c>
    </row>
    <row r="27" spans="1:19" ht="27" customHeight="1">
      <c r="A27" s="716" t="s">
        <v>280</v>
      </c>
      <c r="B27" s="580">
        <v>8.8846448211181983E-3</v>
      </c>
      <c r="C27" s="580">
        <v>1.4134529211044466E-2</v>
      </c>
      <c r="D27" s="580">
        <v>2.4364127707957057E-2</v>
      </c>
      <c r="E27" s="580">
        <v>1.0440723816970712E-2</v>
      </c>
      <c r="F27" s="580">
        <v>3.4134112631582468E-2</v>
      </c>
      <c r="G27" s="580">
        <v>3.7661179229401313E-2</v>
      </c>
      <c r="H27" s="580">
        <v>1.7203427335034611E-2</v>
      </c>
      <c r="I27" s="580">
        <v>2.6733982896411466E-2</v>
      </c>
      <c r="J27" s="580">
        <v>1.4959456945341537E-2</v>
      </c>
      <c r="K27" s="580">
        <v>3.671793067277964E-2</v>
      </c>
      <c r="L27" s="580">
        <v>1.6621437391347253E-2</v>
      </c>
      <c r="M27" s="580">
        <v>3.7253633956419688E-2</v>
      </c>
      <c r="N27" s="580">
        <v>7.7136391064484451E-3</v>
      </c>
      <c r="O27" s="580">
        <v>3.5363679520167841E-2</v>
      </c>
      <c r="P27" s="580">
        <v>3.199528046375634E-2</v>
      </c>
      <c r="Q27" s="580">
        <v>1</v>
      </c>
      <c r="R27" s="580"/>
      <c r="S27" s="239"/>
    </row>
    <row r="28" spans="1:19" ht="14.25" customHeight="1" thickBot="1">
      <c r="A28" s="324"/>
      <c r="B28" s="325"/>
      <c r="C28" s="326"/>
      <c r="D28" s="326"/>
      <c r="E28" s="326"/>
      <c r="F28" s="326"/>
      <c r="G28" s="326"/>
      <c r="H28" s="326"/>
      <c r="I28" s="326"/>
      <c r="J28" s="327"/>
      <c r="K28" s="327"/>
      <c r="L28" s="327"/>
      <c r="M28" s="327"/>
      <c r="N28" s="327"/>
      <c r="O28" s="327"/>
      <c r="P28" s="327"/>
      <c r="Q28" s="327"/>
      <c r="R28" s="328"/>
      <c r="S28" s="239"/>
    </row>
    <row r="29" spans="1:19" ht="15" customHeight="1" thickTop="1">
      <c r="A29" s="241" t="s">
        <v>152</v>
      </c>
      <c r="B29" s="5"/>
      <c r="C29" s="6"/>
      <c r="D29" s="6"/>
      <c r="E29" s="6"/>
      <c r="F29" s="6"/>
      <c r="G29" s="6"/>
      <c r="H29" s="6"/>
      <c r="I29" s="6"/>
      <c r="J29" s="7"/>
      <c r="K29" s="7"/>
      <c r="L29" s="7"/>
      <c r="M29" s="7"/>
      <c r="N29" s="7"/>
      <c r="O29" s="7"/>
      <c r="P29" s="7"/>
      <c r="Q29" s="7"/>
      <c r="R29" s="7"/>
      <c r="S29" s="239"/>
    </row>
    <row r="30" spans="1:19" ht="9" customHeight="1">
      <c r="C30" s="30"/>
      <c r="D30" s="30"/>
      <c r="E30" s="30"/>
      <c r="F30" s="30"/>
      <c r="G30" s="30"/>
      <c r="H30" s="30"/>
      <c r="I30" s="30"/>
      <c r="J30" s="244"/>
      <c r="K30" s="244"/>
      <c r="L30" s="244"/>
      <c r="M30" s="244"/>
      <c r="N30" s="244"/>
      <c r="O30" s="244"/>
      <c r="P30" s="244"/>
      <c r="Q30" s="244"/>
      <c r="R30" s="7"/>
      <c r="S30" s="239"/>
    </row>
    <row r="31" spans="1:19" ht="9" customHeight="1">
      <c r="A31" s="31"/>
      <c r="C31" s="30"/>
      <c r="D31" s="30"/>
      <c r="E31" s="30"/>
      <c r="F31" s="30"/>
      <c r="G31" s="30"/>
      <c r="H31" s="30"/>
      <c r="I31" s="30"/>
      <c r="J31" s="244"/>
      <c r="K31" s="244"/>
      <c r="L31" s="244"/>
      <c r="M31" s="244"/>
      <c r="N31" s="244"/>
      <c r="O31" s="244"/>
      <c r="P31" s="244"/>
      <c r="Q31" s="244"/>
      <c r="R31" s="7"/>
      <c r="S31" s="239"/>
    </row>
    <row r="32" spans="1:19" ht="9" customHeight="1">
      <c r="A32" s="33"/>
      <c r="C32" s="30"/>
      <c r="D32" s="30"/>
      <c r="E32" s="30"/>
      <c r="F32" s="30"/>
      <c r="G32" s="30"/>
      <c r="H32" s="30"/>
      <c r="I32" s="30"/>
      <c r="J32" s="244"/>
      <c r="K32" s="244"/>
      <c r="L32" s="244"/>
      <c r="M32" s="244"/>
      <c r="N32" s="244"/>
      <c r="O32" s="244"/>
      <c r="P32" s="244"/>
      <c r="Q32" s="244"/>
      <c r="R32" s="7"/>
      <c r="S32" s="239"/>
    </row>
    <row r="33" spans="1:19" ht="9" customHeight="1">
      <c r="A33" s="31"/>
      <c r="C33" s="30"/>
      <c r="D33" s="30"/>
      <c r="E33" s="30"/>
      <c r="F33" s="30"/>
      <c r="G33" s="30"/>
      <c r="H33" s="30"/>
      <c r="I33" s="30"/>
      <c r="J33" s="244"/>
      <c r="K33" s="244"/>
      <c r="L33" s="244"/>
      <c r="M33" s="244"/>
      <c r="N33" s="244"/>
      <c r="O33" s="244"/>
      <c r="P33" s="244"/>
      <c r="Q33" s="244"/>
      <c r="R33" s="7"/>
      <c r="S33" s="239"/>
    </row>
    <row r="34" spans="1:19" ht="9" customHeight="1">
      <c r="A34" s="31"/>
      <c r="C34" s="30"/>
      <c r="D34" s="30"/>
      <c r="E34" s="30"/>
      <c r="F34" s="30"/>
      <c r="G34" s="30"/>
      <c r="H34" s="30"/>
      <c r="I34" s="30"/>
      <c r="J34" s="244"/>
      <c r="K34" s="244"/>
      <c r="L34" s="244"/>
      <c r="M34" s="244"/>
      <c r="N34" s="244"/>
      <c r="O34" s="244"/>
      <c r="P34" s="244"/>
      <c r="Q34" s="244"/>
      <c r="R34" s="7"/>
      <c r="S34" s="239"/>
    </row>
    <row r="35" spans="1:19" ht="9" customHeight="1">
      <c r="A35" s="31"/>
      <c r="B35" s="1"/>
      <c r="C35" s="30"/>
      <c r="D35" s="30"/>
      <c r="E35" s="30"/>
      <c r="F35" s="30"/>
      <c r="G35" s="30"/>
      <c r="H35" s="30"/>
      <c r="I35" s="30"/>
      <c r="J35" s="244"/>
      <c r="K35" s="244"/>
      <c r="L35" s="244"/>
      <c r="M35" s="244"/>
      <c r="N35" s="244"/>
      <c r="O35" s="244"/>
      <c r="P35" s="244"/>
      <c r="Q35" s="244"/>
      <c r="R35" s="7"/>
      <c r="S35" s="239"/>
    </row>
    <row r="36" spans="1:19" ht="9" customHeight="1">
      <c r="A36" s="31"/>
      <c r="B36" s="1"/>
      <c r="C36" s="30"/>
      <c r="D36" s="30"/>
      <c r="E36" s="30"/>
      <c r="F36" s="30"/>
      <c r="G36" s="30"/>
      <c r="H36" s="30"/>
      <c r="I36" s="30"/>
      <c r="J36" s="244"/>
      <c r="K36" s="244"/>
      <c r="L36" s="244"/>
      <c r="M36" s="244"/>
      <c r="N36" s="244"/>
      <c r="O36" s="244"/>
      <c r="P36" s="244"/>
      <c r="Q36" s="244"/>
      <c r="R36" s="7"/>
      <c r="S36" s="239"/>
    </row>
    <row r="37" spans="1:19" ht="9" customHeight="1">
      <c r="A37" s="31"/>
      <c r="B37" s="1"/>
      <c r="C37" s="30"/>
      <c r="D37" s="30"/>
      <c r="E37" s="30"/>
      <c r="F37" s="30"/>
      <c r="G37" s="30"/>
      <c r="H37" s="30"/>
      <c r="I37" s="30"/>
      <c r="J37" s="244"/>
      <c r="K37" s="244"/>
      <c r="L37" s="244"/>
      <c r="M37" s="244"/>
      <c r="N37" s="244"/>
      <c r="O37" s="244"/>
      <c r="P37" s="244"/>
      <c r="Q37" s="244"/>
      <c r="R37" s="7"/>
      <c r="S37" s="239"/>
    </row>
    <row r="38" spans="1:19" ht="9" customHeight="1">
      <c r="A38" s="315"/>
      <c r="B38" s="1"/>
      <c r="C38" s="30"/>
      <c r="D38" s="30"/>
      <c r="E38" s="30"/>
      <c r="F38" s="30"/>
      <c r="G38" s="30"/>
      <c r="H38" s="30"/>
      <c r="I38" s="30"/>
      <c r="J38" s="244"/>
      <c r="K38" s="244"/>
      <c r="L38" s="244"/>
      <c r="M38" s="244"/>
      <c r="N38" s="244"/>
      <c r="O38" s="244"/>
      <c r="P38" s="244"/>
      <c r="Q38" s="244"/>
      <c r="R38" s="7"/>
      <c r="S38" s="239"/>
    </row>
    <row r="39" spans="1:19" ht="9" customHeight="1">
      <c r="A39" s="31"/>
      <c r="B39" s="1"/>
      <c r="C39" s="30"/>
      <c r="D39" s="30"/>
      <c r="E39" s="30"/>
      <c r="F39" s="30"/>
      <c r="G39" s="30"/>
      <c r="H39" s="30"/>
      <c r="I39" s="30"/>
      <c r="J39" s="244"/>
      <c r="K39" s="244"/>
      <c r="L39" s="244"/>
      <c r="M39" s="244"/>
      <c r="N39" s="244"/>
      <c r="O39" s="244"/>
      <c r="P39" s="244"/>
      <c r="Q39" s="244"/>
      <c r="R39" s="7"/>
      <c r="S39" s="239"/>
    </row>
    <row r="40" spans="1:19" ht="9" customHeight="1">
      <c r="A40" s="31"/>
      <c r="B40" s="1"/>
      <c r="C40" s="30"/>
      <c r="D40" s="30"/>
      <c r="E40" s="30"/>
      <c r="F40" s="30"/>
      <c r="G40" s="30"/>
      <c r="H40" s="30"/>
      <c r="I40" s="30"/>
      <c r="J40" s="244"/>
      <c r="K40" s="244"/>
      <c r="L40" s="244"/>
      <c r="M40" s="244"/>
      <c r="N40" s="244"/>
      <c r="O40" s="244"/>
      <c r="P40" s="244"/>
      <c r="Q40" s="244"/>
      <c r="R40" s="7"/>
      <c r="S40" s="239"/>
    </row>
    <row r="41" spans="1:19" ht="9" customHeight="1">
      <c r="A41" s="31"/>
      <c r="B41" s="1"/>
      <c r="C41" s="30"/>
      <c r="D41" s="30"/>
      <c r="E41" s="30"/>
      <c r="F41" s="30"/>
      <c r="G41" s="30"/>
      <c r="H41" s="30"/>
      <c r="I41" s="30"/>
      <c r="J41" s="244"/>
      <c r="K41" s="244"/>
      <c r="L41" s="244"/>
      <c r="M41" s="244"/>
      <c r="N41" s="244"/>
      <c r="O41" s="244"/>
      <c r="P41" s="244"/>
      <c r="Q41" s="244"/>
      <c r="R41" s="7"/>
      <c r="S41" s="239"/>
    </row>
    <row r="42" spans="1:19" ht="9" customHeight="1">
      <c r="A42" s="31"/>
      <c r="C42" s="30"/>
      <c r="D42" s="30"/>
      <c r="E42" s="30"/>
      <c r="F42" s="30"/>
      <c r="G42" s="30"/>
      <c r="H42" s="30"/>
      <c r="I42" s="30"/>
      <c r="J42" s="244"/>
      <c r="K42" s="244"/>
      <c r="L42" s="244"/>
      <c r="M42" s="244"/>
      <c r="N42" s="244"/>
      <c r="O42" s="244"/>
      <c r="P42" s="244"/>
      <c r="Q42" s="244"/>
      <c r="R42" s="7"/>
      <c r="S42" s="239"/>
    </row>
    <row r="43" spans="1:19" ht="9" customHeight="1">
      <c r="A43" s="31"/>
      <c r="C43" s="30"/>
      <c r="D43" s="30"/>
      <c r="E43" s="30"/>
      <c r="F43" s="30"/>
      <c r="G43" s="30"/>
      <c r="H43" s="30"/>
      <c r="I43" s="30"/>
      <c r="J43" s="244"/>
      <c r="K43" s="244"/>
      <c r="L43" s="244"/>
      <c r="M43" s="244"/>
      <c r="N43" s="244"/>
      <c r="O43" s="244"/>
      <c r="P43" s="244"/>
      <c r="Q43" s="244"/>
      <c r="R43" s="7"/>
      <c r="S43" s="239"/>
    </row>
    <row r="44" spans="1:19" ht="9" customHeight="1">
      <c r="A44" s="315"/>
      <c r="C44" s="30"/>
      <c r="D44" s="30"/>
      <c r="E44" s="30"/>
      <c r="F44" s="30"/>
      <c r="G44" s="30"/>
      <c r="H44" s="30"/>
      <c r="I44" s="30"/>
      <c r="J44" s="244"/>
      <c r="K44" s="244"/>
      <c r="L44" s="244"/>
      <c r="M44" s="244"/>
      <c r="N44" s="244"/>
      <c r="O44" s="244"/>
      <c r="P44" s="244"/>
      <c r="Q44" s="244"/>
      <c r="R44" s="7"/>
      <c r="S44" s="239"/>
    </row>
    <row r="45" spans="1:19" ht="9" customHeight="1">
      <c r="A45" s="31"/>
      <c r="C45" s="30"/>
      <c r="D45" s="30"/>
      <c r="E45" s="30"/>
      <c r="F45" s="30"/>
      <c r="G45" s="30"/>
      <c r="H45" s="30"/>
      <c r="I45" s="30"/>
      <c r="J45" s="244"/>
      <c r="K45" s="244"/>
      <c r="L45" s="244"/>
      <c r="M45" s="244"/>
      <c r="N45" s="244"/>
      <c r="O45" s="244"/>
      <c r="P45" s="244"/>
      <c r="Q45" s="244"/>
      <c r="R45" s="7"/>
      <c r="S45" s="239"/>
    </row>
    <row r="46" spans="1:19" ht="9" customHeight="1">
      <c r="A46" s="31"/>
      <c r="C46" s="30"/>
      <c r="D46" s="30"/>
      <c r="E46" s="30"/>
      <c r="F46" s="30"/>
      <c r="G46" s="30"/>
      <c r="H46" s="30"/>
      <c r="I46" s="30"/>
      <c r="J46" s="244"/>
      <c r="K46" s="244"/>
      <c r="L46" s="244"/>
      <c r="M46" s="244"/>
      <c r="N46" s="244"/>
      <c r="O46" s="244"/>
      <c r="P46" s="244"/>
      <c r="Q46" s="244"/>
      <c r="R46" s="7"/>
      <c r="S46" s="239"/>
    </row>
    <row r="47" spans="1:19" ht="9" customHeight="1">
      <c r="A47" s="31"/>
      <c r="C47" s="30"/>
      <c r="D47" s="30"/>
      <c r="E47" s="30"/>
      <c r="F47" s="30"/>
      <c r="G47" s="30"/>
      <c r="H47" s="30"/>
      <c r="I47" s="30"/>
      <c r="J47" s="244"/>
      <c r="K47" s="244"/>
      <c r="L47" s="244"/>
      <c r="M47" s="244"/>
      <c r="N47" s="244"/>
      <c r="O47" s="244"/>
      <c r="P47" s="244"/>
      <c r="Q47" s="244"/>
      <c r="R47" s="7"/>
      <c r="S47" s="239"/>
    </row>
    <row r="48" spans="1:19" ht="9" customHeight="1">
      <c r="A48" s="31"/>
      <c r="C48" s="30"/>
      <c r="D48" s="30"/>
      <c r="E48" s="30"/>
      <c r="F48" s="30"/>
      <c r="G48" s="30"/>
      <c r="H48" s="30"/>
      <c r="I48" s="30"/>
      <c r="J48" s="244"/>
      <c r="K48" s="244"/>
      <c r="L48" s="244"/>
      <c r="M48" s="244"/>
      <c r="N48" s="244"/>
      <c r="O48" s="244"/>
      <c r="P48" s="244"/>
      <c r="Q48" s="244"/>
      <c r="R48" s="7"/>
      <c r="S48" s="239"/>
    </row>
    <row r="49" spans="1:19" ht="9" customHeight="1">
      <c r="A49" s="31"/>
      <c r="C49" s="30"/>
      <c r="D49" s="30"/>
      <c r="E49" s="30"/>
      <c r="F49" s="30"/>
      <c r="G49" s="30"/>
      <c r="H49" s="30"/>
      <c r="I49" s="30"/>
      <c r="J49" s="244"/>
      <c r="K49" s="244"/>
      <c r="L49" s="244"/>
      <c r="M49" s="244"/>
      <c r="N49" s="244"/>
      <c r="O49" s="244"/>
      <c r="P49" s="244"/>
      <c r="Q49" s="244"/>
      <c r="R49" s="7"/>
      <c r="S49" s="239"/>
    </row>
    <row r="50" spans="1:19" ht="9" customHeight="1">
      <c r="A50" s="315"/>
      <c r="C50" s="30"/>
      <c r="D50" s="30"/>
      <c r="E50" s="30"/>
      <c r="F50" s="30"/>
      <c r="G50" s="30"/>
      <c r="H50" s="30"/>
      <c r="I50" s="30"/>
      <c r="J50" s="244"/>
      <c r="K50" s="244"/>
      <c r="L50" s="244"/>
      <c r="M50" s="244"/>
      <c r="N50" s="244"/>
      <c r="O50" s="244"/>
      <c r="P50" s="244"/>
      <c r="Q50" s="244"/>
      <c r="R50" s="7"/>
      <c r="S50" s="239"/>
    </row>
    <row r="51" spans="1:19" ht="9" customHeight="1">
      <c r="A51" s="31"/>
      <c r="C51" s="30"/>
      <c r="D51" s="30"/>
      <c r="E51" s="30"/>
      <c r="F51" s="30"/>
      <c r="G51" s="30"/>
      <c r="H51" s="30"/>
      <c r="I51" s="30"/>
      <c r="J51" s="244"/>
      <c r="K51" s="244"/>
      <c r="L51" s="244"/>
      <c r="M51" s="244"/>
      <c r="N51" s="244"/>
      <c r="O51" s="244"/>
      <c r="P51" s="244"/>
      <c r="Q51" s="244"/>
      <c r="R51" s="7"/>
      <c r="S51" s="239"/>
    </row>
    <row r="52" spans="1:19" ht="9" customHeight="1">
      <c r="A52" s="31"/>
      <c r="C52" s="30"/>
      <c r="D52" s="30"/>
      <c r="E52" s="30"/>
      <c r="F52" s="30"/>
      <c r="G52" s="30"/>
      <c r="H52" s="30"/>
      <c r="I52" s="30"/>
      <c r="J52" s="244"/>
      <c r="K52" s="244"/>
      <c r="L52" s="244"/>
      <c r="M52" s="244"/>
      <c r="N52" s="244"/>
      <c r="O52" s="244"/>
      <c r="P52" s="244"/>
      <c r="Q52" s="244"/>
      <c r="R52" s="7"/>
      <c r="S52" s="239"/>
    </row>
    <row r="53" spans="1:19" ht="9" customHeight="1">
      <c r="A53" s="31"/>
      <c r="C53" s="30"/>
      <c r="D53" s="30"/>
      <c r="E53" s="30"/>
      <c r="F53" s="30"/>
      <c r="G53" s="30"/>
      <c r="H53" s="30"/>
      <c r="I53" s="30"/>
      <c r="J53" s="244"/>
      <c r="K53" s="244"/>
      <c r="L53" s="244"/>
      <c r="M53" s="244"/>
      <c r="N53" s="244"/>
      <c r="O53" s="244"/>
      <c r="P53" s="244"/>
      <c r="Q53" s="244"/>
      <c r="R53" s="7"/>
      <c r="S53" s="239"/>
    </row>
    <row r="54" spans="1:19" ht="9" customHeight="1">
      <c r="A54" s="31"/>
      <c r="C54" s="30"/>
      <c r="D54" s="30"/>
      <c r="E54" s="30"/>
      <c r="F54" s="30"/>
      <c r="G54" s="30"/>
      <c r="H54" s="30"/>
      <c r="I54" s="30"/>
      <c r="J54" s="244"/>
      <c r="K54" s="244"/>
      <c r="L54" s="244"/>
      <c r="M54" s="244"/>
      <c r="N54" s="244"/>
      <c r="O54" s="244"/>
      <c r="P54" s="244"/>
      <c r="Q54" s="244"/>
      <c r="R54" s="7"/>
      <c r="S54" s="239"/>
    </row>
    <row r="55" spans="1:19" ht="9" customHeight="1">
      <c r="A55" s="315"/>
      <c r="C55" s="30"/>
      <c r="D55" s="30"/>
      <c r="E55" s="30"/>
      <c r="F55" s="30"/>
      <c r="G55" s="30"/>
      <c r="H55" s="30"/>
      <c r="I55" s="30"/>
      <c r="J55" s="244"/>
      <c r="K55" s="244"/>
      <c r="L55" s="244"/>
      <c r="M55" s="244"/>
      <c r="N55" s="244"/>
      <c r="O55" s="244"/>
      <c r="P55" s="244"/>
      <c r="Q55" s="244"/>
      <c r="R55" s="7"/>
      <c r="S55" s="239"/>
    </row>
    <row r="56" spans="1:19" ht="9" customHeight="1">
      <c r="A56" s="35"/>
      <c r="C56" s="30"/>
      <c r="D56" s="30"/>
      <c r="E56" s="30"/>
      <c r="F56" s="30"/>
      <c r="G56" s="30"/>
      <c r="H56" s="30"/>
      <c r="I56" s="30"/>
      <c r="J56" s="244"/>
      <c r="K56" s="244"/>
      <c r="L56" s="244"/>
      <c r="M56" s="244"/>
      <c r="N56" s="244"/>
      <c r="O56" s="244"/>
      <c r="P56" s="244"/>
      <c r="Q56" s="244"/>
      <c r="R56" s="7"/>
      <c r="S56" s="239"/>
    </row>
    <row r="57" spans="1:19" ht="9" customHeight="1">
      <c r="A57" s="35"/>
      <c r="C57" s="30"/>
      <c r="D57" s="30"/>
      <c r="E57" s="30"/>
      <c r="F57" s="30"/>
      <c r="G57" s="30"/>
      <c r="H57" s="30"/>
      <c r="I57" s="30"/>
      <c r="J57" s="244"/>
      <c r="K57" s="244"/>
      <c r="L57" s="244"/>
      <c r="M57" s="244"/>
      <c r="N57" s="244"/>
      <c r="O57" s="244"/>
      <c r="P57" s="244"/>
      <c r="Q57" s="244"/>
      <c r="R57" s="7"/>
      <c r="S57" s="239"/>
    </row>
    <row r="58" spans="1:19" ht="9" customHeight="1">
      <c r="A58" s="35"/>
      <c r="C58" s="30"/>
      <c r="D58" s="30"/>
      <c r="E58" s="30"/>
      <c r="F58" s="30"/>
      <c r="G58" s="30"/>
      <c r="H58" s="30"/>
      <c r="I58" s="30"/>
      <c r="J58" s="244"/>
      <c r="K58" s="244"/>
      <c r="L58" s="244"/>
      <c r="M58" s="244"/>
      <c r="N58" s="244"/>
      <c r="O58" s="244"/>
      <c r="P58" s="244"/>
      <c r="Q58" s="244"/>
      <c r="R58" s="7"/>
      <c r="S58" s="239"/>
    </row>
    <row r="59" spans="1:19" ht="9" customHeight="1">
      <c r="A59" s="35"/>
      <c r="C59" s="30"/>
      <c r="D59" s="30"/>
      <c r="E59" s="30"/>
      <c r="F59" s="30"/>
      <c r="G59" s="30"/>
      <c r="H59" s="30"/>
      <c r="I59" s="30"/>
      <c r="J59" s="244"/>
      <c r="K59" s="244"/>
      <c r="L59" s="244"/>
      <c r="M59" s="244"/>
      <c r="N59" s="244"/>
      <c r="O59" s="244"/>
      <c r="P59" s="244"/>
      <c r="Q59" s="244"/>
      <c r="R59" s="7"/>
      <c r="S59" s="239"/>
    </row>
    <row r="60" spans="1:19" ht="9" customHeight="1">
      <c r="A60" s="36"/>
      <c r="C60" s="30"/>
      <c r="D60" s="30"/>
      <c r="E60" s="30"/>
      <c r="F60" s="30"/>
      <c r="G60" s="30"/>
      <c r="H60" s="30"/>
      <c r="I60" s="30"/>
      <c r="J60" s="244"/>
      <c r="K60" s="244"/>
      <c r="L60" s="244"/>
      <c r="M60" s="244"/>
      <c r="N60" s="244"/>
      <c r="O60" s="244"/>
      <c r="P60" s="244"/>
      <c r="Q60" s="244"/>
      <c r="R60" s="7"/>
      <c r="S60" s="239"/>
    </row>
    <row r="61" spans="1:19" ht="9" customHeight="1">
      <c r="A61" s="36"/>
      <c r="C61" s="30"/>
      <c r="D61" s="30"/>
      <c r="E61" s="30"/>
      <c r="F61" s="30"/>
      <c r="G61" s="30"/>
      <c r="H61" s="30"/>
      <c r="I61" s="30"/>
      <c r="J61" s="244"/>
      <c r="K61" s="244"/>
      <c r="L61" s="244"/>
      <c r="M61" s="244"/>
      <c r="N61" s="244"/>
      <c r="O61" s="244"/>
      <c r="P61" s="244"/>
      <c r="Q61" s="244"/>
      <c r="R61" s="7"/>
      <c r="S61" s="239"/>
    </row>
    <row r="62" spans="1:19" ht="9" customHeight="1">
      <c r="A62" s="33"/>
      <c r="C62" s="30"/>
      <c r="D62" s="30"/>
      <c r="E62" s="30"/>
      <c r="F62" s="30"/>
      <c r="G62" s="30"/>
      <c r="H62" s="30"/>
      <c r="I62" s="30"/>
      <c r="J62" s="244"/>
      <c r="K62" s="244"/>
      <c r="L62" s="244"/>
      <c r="M62" s="244"/>
      <c r="N62" s="244"/>
      <c r="O62" s="244"/>
      <c r="P62" s="244"/>
      <c r="Q62" s="244"/>
      <c r="R62" s="7"/>
      <c r="S62" s="239"/>
    </row>
    <row r="63" spans="1:19" ht="9" customHeight="1">
      <c r="A63" s="31"/>
      <c r="C63" s="30"/>
      <c r="D63" s="30"/>
      <c r="E63" s="30"/>
      <c r="F63" s="30"/>
      <c r="G63" s="30"/>
      <c r="H63" s="30"/>
      <c r="I63" s="30"/>
      <c r="J63" s="244"/>
      <c r="K63" s="244"/>
      <c r="L63" s="244"/>
      <c r="M63" s="244"/>
      <c r="N63" s="244"/>
      <c r="O63" s="244"/>
      <c r="P63" s="244"/>
      <c r="Q63" s="244"/>
      <c r="R63" s="7"/>
      <c r="S63" s="239"/>
    </row>
    <row r="64" spans="1:19" ht="9" customHeight="1">
      <c r="A64" s="31"/>
      <c r="C64" s="30"/>
      <c r="D64" s="30"/>
      <c r="E64" s="30"/>
      <c r="F64" s="30"/>
      <c r="G64" s="30"/>
      <c r="H64" s="30"/>
      <c r="I64" s="30"/>
      <c r="J64" s="244"/>
      <c r="K64" s="244"/>
      <c r="L64" s="244"/>
      <c r="M64" s="244"/>
      <c r="N64" s="244"/>
      <c r="O64" s="244"/>
      <c r="P64" s="244"/>
      <c r="Q64" s="244"/>
      <c r="R64" s="7"/>
      <c r="S64" s="239"/>
    </row>
    <row r="65" spans="1:19" ht="9" customHeight="1">
      <c r="A65" s="31"/>
      <c r="C65" s="30"/>
      <c r="D65" s="30"/>
      <c r="E65" s="30"/>
      <c r="F65" s="30"/>
      <c r="G65" s="30"/>
      <c r="H65" s="30"/>
      <c r="I65" s="30"/>
      <c r="J65" s="244"/>
      <c r="K65" s="244"/>
      <c r="L65" s="244"/>
      <c r="M65" s="244"/>
      <c r="N65" s="244"/>
      <c r="O65" s="244"/>
      <c r="P65" s="244"/>
      <c r="Q65" s="244"/>
      <c r="R65" s="7"/>
      <c r="S65" s="239"/>
    </row>
    <row r="66" spans="1:19" ht="9" customHeight="1">
      <c r="A66" s="31"/>
      <c r="C66" s="30"/>
      <c r="D66" s="30"/>
      <c r="E66" s="30"/>
      <c r="F66" s="30"/>
      <c r="G66" s="30"/>
      <c r="H66" s="30"/>
      <c r="I66" s="30"/>
      <c r="J66" s="244"/>
      <c r="K66" s="244"/>
      <c r="L66" s="244"/>
      <c r="M66" s="244"/>
      <c r="N66" s="244"/>
      <c r="O66" s="244"/>
      <c r="P66" s="244"/>
      <c r="Q66" s="244"/>
      <c r="R66" s="7"/>
      <c r="S66" s="239"/>
    </row>
    <row r="67" spans="1:19" ht="9" customHeight="1">
      <c r="A67" s="35"/>
      <c r="C67" s="30"/>
      <c r="D67" s="30"/>
      <c r="E67" s="30"/>
      <c r="F67" s="30"/>
      <c r="G67" s="30"/>
      <c r="H67" s="30"/>
      <c r="I67" s="30"/>
      <c r="J67" s="244"/>
      <c r="K67" s="244"/>
      <c r="L67" s="244"/>
      <c r="M67" s="244"/>
      <c r="N67" s="244"/>
      <c r="O67" s="244"/>
      <c r="P67" s="244"/>
      <c r="Q67" s="244"/>
      <c r="R67" s="7"/>
      <c r="S67" s="239"/>
    </row>
    <row r="68" spans="1:19" ht="9" customHeight="1">
      <c r="A68" s="33"/>
      <c r="C68" s="30"/>
      <c r="D68" s="30"/>
      <c r="E68" s="30"/>
      <c r="F68" s="30"/>
      <c r="G68" s="30"/>
      <c r="H68" s="30"/>
      <c r="I68" s="30"/>
      <c r="J68" s="244"/>
      <c r="K68" s="244"/>
      <c r="L68" s="244"/>
      <c r="M68" s="244"/>
      <c r="N68" s="244"/>
      <c r="O68" s="244"/>
      <c r="P68" s="244"/>
      <c r="Q68" s="244"/>
      <c r="R68" s="7"/>
      <c r="S68" s="239"/>
    </row>
    <row r="69" spans="1:19" ht="9" customHeight="1">
      <c r="A69" s="31"/>
      <c r="C69" s="30"/>
      <c r="D69" s="30"/>
      <c r="E69" s="30"/>
      <c r="F69" s="30"/>
      <c r="G69" s="30"/>
      <c r="H69" s="30"/>
      <c r="I69" s="30"/>
      <c r="J69" s="244"/>
      <c r="K69" s="244"/>
      <c r="L69" s="244"/>
      <c r="M69" s="244"/>
      <c r="N69" s="244"/>
      <c r="O69" s="244"/>
      <c r="P69" s="244"/>
      <c r="Q69" s="244"/>
      <c r="R69" s="7"/>
      <c r="S69" s="239"/>
    </row>
    <row r="70" spans="1:19" ht="9" customHeight="1">
      <c r="A70" s="31"/>
      <c r="C70" s="30"/>
      <c r="D70" s="30"/>
      <c r="E70" s="30"/>
      <c r="F70" s="30"/>
      <c r="G70" s="30"/>
      <c r="H70" s="30"/>
      <c r="I70" s="30"/>
      <c r="J70" s="244"/>
      <c r="K70" s="244"/>
      <c r="L70" s="244"/>
      <c r="M70" s="244"/>
      <c r="N70" s="244"/>
      <c r="O70" s="244"/>
      <c r="P70" s="244"/>
      <c r="Q70" s="244"/>
      <c r="R70" s="7"/>
      <c r="S70" s="239"/>
    </row>
    <row r="71" spans="1:19" ht="9" customHeight="1">
      <c r="A71" s="31"/>
      <c r="C71" s="30"/>
      <c r="D71" s="30"/>
      <c r="E71" s="30"/>
      <c r="F71" s="30"/>
      <c r="G71" s="30"/>
      <c r="H71" s="30"/>
      <c r="I71" s="30"/>
      <c r="J71" s="244"/>
      <c r="K71" s="244"/>
      <c r="L71" s="244"/>
      <c r="M71" s="244"/>
      <c r="N71" s="244"/>
      <c r="O71" s="244"/>
      <c r="P71" s="244"/>
      <c r="Q71" s="244"/>
      <c r="R71" s="7"/>
      <c r="S71" s="239"/>
    </row>
    <row r="72" spans="1:19" ht="9" customHeight="1">
      <c r="A72" s="31"/>
      <c r="C72" s="30"/>
      <c r="D72" s="30"/>
      <c r="E72" s="30"/>
      <c r="F72" s="30"/>
      <c r="G72" s="30"/>
      <c r="H72" s="30"/>
      <c r="I72" s="30"/>
      <c r="J72" s="244"/>
      <c r="K72" s="244"/>
      <c r="L72" s="244"/>
      <c r="M72" s="244"/>
      <c r="N72" s="244"/>
      <c r="O72" s="244"/>
      <c r="P72" s="244"/>
      <c r="Q72" s="244"/>
      <c r="R72" s="7"/>
      <c r="S72" s="239"/>
    </row>
    <row r="73" spans="1:19" ht="9" customHeight="1">
      <c r="A73" s="35"/>
      <c r="C73" s="30"/>
      <c r="D73" s="30"/>
      <c r="E73" s="30"/>
      <c r="F73" s="30"/>
      <c r="G73" s="30"/>
      <c r="H73" s="30"/>
      <c r="I73" s="30"/>
      <c r="J73" s="244"/>
      <c r="K73" s="244"/>
      <c r="L73" s="244"/>
      <c r="M73" s="244"/>
      <c r="N73" s="244"/>
      <c r="O73" s="244"/>
      <c r="P73" s="244"/>
      <c r="Q73" s="244"/>
      <c r="R73" s="7"/>
      <c r="S73" s="239"/>
    </row>
    <row r="74" spans="1:19" ht="9" customHeight="1">
      <c r="A74" s="33"/>
      <c r="C74" s="30"/>
      <c r="D74" s="30"/>
      <c r="E74" s="30"/>
      <c r="F74" s="30"/>
      <c r="G74" s="30"/>
      <c r="H74" s="30"/>
      <c r="I74" s="30"/>
      <c r="J74" s="244"/>
      <c r="K74" s="244"/>
      <c r="L74" s="244"/>
      <c r="M74" s="244"/>
      <c r="N74" s="244"/>
      <c r="O74" s="244"/>
      <c r="P74" s="244"/>
      <c r="Q74" s="244"/>
      <c r="R74" s="7"/>
      <c r="S74" s="239"/>
    </row>
    <row r="75" spans="1:19" ht="9" customHeight="1">
      <c r="A75" s="31"/>
      <c r="C75" s="30"/>
      <c r="D75" s="30"/>
      <c r="E75" s="30"/>
      <c r="F75" s="30"/>
      <c r="G75" s="30"/>
      <c r="H75" s="30"/>
      <c r="I75" s="30"/>
      <c r="J75" s="244"/>
      <c r="K75" s="244"/>
      <c r="L75" s="244"/>
      <c r="M75" s="244"/>
      <c r="N75" s="244"/>
      <c r="O75" s="244"/>
      <c r="P75" s="244"/>
      <c r="Q75" s="244"/>
      <c r="R75" s="7"/>
      <c r="S75" s="239"/>
    </row>
    <row r="76" spans="1:19" ht="9" customHeight="1">
      <c r="A76" s="31"/>
      <c r="C76" s="30"/>
      <c r="D76" s="30"/>
      <c r="E76" s="30"/>
      <c r="F76" s="30"/>
      <c r="G76" s="30"/>
      <c r="H76" s="30"/>
      <c r="I76" s="30"/>
      <c r="J76" s="244"/>
      <c r="K76" s="244"/>
      <c r="L76" s="244"/>
      <c r="M76" s="244"/>
      <c r="N76" s="244"/>
      <c r="O76" s="244"/>
      <c r="P76" s="244"/>
      <c r="Q76" s="244"/>
      <c r="R76" s="7"/>
      <c r="S76" s="239"/>
    </row>
    <row r="77" spans="1:19" ht="9" customHeight="1">
      <c r="A77" s="31"/>
      <c r="C77" s="32"/>
      <c r="D77" s="32"/>
      <c r="E77" s="32"/>
      <c r="F77" s="32"/>
      <c r="G77" s="32"/>
      <c r="H77" s="32"/>
      <c r="I77" s="32"/>
      <c r="R77" s="5"/>
      <c r="S77" s="239"/>
    </row>
    <row r="78" spans="1:19" ht="9" customHeight="1">
      <c r="A78" s="31"/>
      <c r="C78" s="32"/>
      <c r="D78" s="32"/>
      <c r="E78" s="32"/>
      <c r="F78" s="32"/>
      <c r="G78" s="32"/>
      <c r="H78" s="32"/>
      <c r="I78" s="32"/>
      <c r="R78" s="5"/>
      <c r="S78" s="239"/>
    </row>
    <row r="79" spans="1:19" ht="9" customHeight="1">
      <c r="A79" s="31"/>
      <c r="C79" s="32"/>
      <c r="D79" s="32"/>
      <c r="E79" s="32"/>
      <c r="F79" s="32"/>
      <c r="G79" s="32"/>
      <c r="H79" s="32"/>
      <c r="I79" s="32"/>
      <c r="R79" s="5"/>
      <c r="S79" s="239"/>
    </row>
    <row r="80" spans="1:19" ht="9" customHeight="1">
      <c r="A80" s="31"/>
      <c r="C80" s="32"/>
      <c r="D80" s="32"/>
      <c r="E80" s="32"/>
      <c r="F80" s="32"/>
      <c r="G80" s="32"/>
      <c r="H80" s="32"/>
      <c r="I80" s="32"/>
      <c r="R80" s="5"/>
      <c r="S80" s="239"/>
    </row>
    <row r="81" spans="1:19" ht="9" customHeight="1">
      <c r="A81" s="31"/>
      <c r="C81" s="32"/>
      <c r="D81" s="32"/>
      <c r="E81" s="32"/>
      <c r="F81" s="32"/>
      <c r="G81" s="32"/>
      <c r="H81" s="32"/>
      <c r="I81" s="32"/>
      <c r="R81" s="5"/>
      <c r="S81" s="239"/>
    </row>
    <row r="82" spans="1:19" ht="9" customHeight="1">
      <c r="A82" s="31"/>
      <c r="C82" s="32"/>
      <c r="D82" s="32"/>
      <c r="E82" s="32"/>
      <c r="F82" s="32"/>
      <c r="G82" s="32"/>
      <c r="H82" s="32"/>
      <c r="I82" s="32"/>
      <c r="R82" s="5"/>
      <c r="S82" s="239"/>
    </row>
    <row r="83" spans="1:19" ht="9" customHeight="1">
      <c r="A83" s="35"/>
      <c r="C83" s="32"/>
      <c r="D83" s="32"/>
      <c r="E83" s="32"/>
      <c r="F83" s="32"/>
      <c r="G83" s="32"/>
      <c r="H83" s="32"/>
      <c r="I83" s="32"/>
      <c r="R83" s="5"/>
      <c r="S83" s="239"/>
    </row>
    <row r="84" spans="1:19" ht="9" customHeight="1">
      <c r="A84" s="33"/>
      <c r="C84" s="32"/>
      <c r="D84" s="32"/>
      <c r="E84" s="32"/>
      <c r="F84" s="32"/>
      <c r="G84" s="32"/>
      <c r="H84" s="32"/>
      <c r="I84" s="32"/>
      <c r="R84" s="5"/>
      <c r="S84" s="239"/>
    </row>
    <row r="85" spans="1:19" ht="9" customHeight="1">
      <c r="A85" s="31"/>
      <c r="C85" s="32"/>
      <c r="D85" s="32"/>
      <c r="E85" s="32"/>
      <c r="F85" s="32"/>
      <c r="G85" s="32"/>
      <c r="H85" s="32"/>
      <c r="I85" s="32"/>
      <c r="R85" s="5"/>
      <c r="S85" s="239"/>
    </row>
    <row r="86" spans="1:19" ht="9" customHeight="1">
      <c r="A86" s="31"/>
      <c r="C86" s="32"/>
      <c r="D86" s="32"/>
      <c r="E86" s="32"/>
      <c r="F86" s="32"/>
      <c r="G86" s="32"/>
      <c r="H86" s="32"/>
      <c r="I86" s="32"/>
      <c r="R86" s="5"/>
      <c r="S86" s="239"/>
    </row>
    <row r="87" spans="1:19" ht="9" customHeight="1">
      <c r="A87" s="31"/>
      <c r="C87" s="32"/>
      <c r="D87" s="32"/>
      <c r="E87" s="32"/>
      <c r="F87" s="32"/>
      <c r="G87" s="32"/>
      <c r="H87" s="32"/>
      <c r="I87" s="32"/>
      <c r="R87" s="5"/>
      <c r="S87" s="239"/>
    </row>
    <row r="88" spans="1:19" ht="9" customHeight="1">
      <c r="A88" s="31"/>
      <c r="C88" s="32"/>
      <c r="D88" s="32"/>
      <c r="E88" s="32"/>
      <c r="F88" s="32"/>
      <c r="G88" s="32"/>
      <c r="H88" s="32"/>
      <c r="I88" s="32"/>
      <c r="R88" s="5"/>
      <c r="S88" s="239"/>
    </row>
    <row r="89" spans="1:19" ht="9" customHeight="1">
      <c r="A89" s="31"/>
      <c r="C89" s="32"/>
      <c r="D89" s="32"/>
      <c r="E89" s="32"/>
      <c r="F89" s="32"/>
      <c r="G89" s="32"/>
      <c r="H89" s="32"/>
      <c r="I89" s="32"/>
      <c r="R89" s="5"/>
      <c r="S89" s="239"/>
    </row>
    <row r="90" spans="1:19" ht="9" customHeight="1">
      <c r="A90" s="31"/>
      <c r="C90" s="32"/>
      <c r="D90" s="32"/>
      <c r="E90" s="32"/>
      <c r="F90" s="32"/>
      <c r="G90" s="32"/>
      <c r="H90" s="32"/>
      <c r="I90" s="32"/>
      <c r="R90" s="5"/>
      <c r="S90" s="239"/>
    </row>
    <row r="91" spans="1:19" ht="9" customHeight="1">
      <c r="A91" s="31"/>
      <c r="C91" s="32"/>
      <c r="D91" s="32"/>
      <c r="E91" s="32"/>
      <c r="F91" s="32"/>
      <c r="G91" s="32"/>
      <c r="H91" s="32"/>
      <c r="I91" s="32"/>
      <c r="R91" s="5"/>
      <c r="S91" s="239"/>
    </row>
    <row r="92" spans="1:19" ht="9" customHeight="1">
      <c r="A92" s="31"/>
      <c r="C92" s="32"/>
      <c r="D92" s="32"/>
      <c r="E92" s="32"/>
      <c r="F92" s="32"/>
      <c r="G92" s="32"/>
      <c r="H92" s="32"/>
      <c r="I92" s="32"/>
      <c r="R92" s="5"/>
      <c r="S92" s="239"/>
    </row>
    <row r="93" spans="1:19" ht="9" customHeight="1">
      <c r="A93" s="31"/>
      <c r="C93" s="32"/>
      <c r="D93" s="32"/>
      <c r="E93" s="32"/>
      <c r="F93" s="32"/>
      <c r="G93" s="32"/>
      <c r="H93" s="32"/>
      <c r="I93" s="32"/>
      <c r="R93" s="5"/>
      <c r="S93" s="239"/>
    </row>
    <row r="94" spans="1:19" ht="9" customHeight="1">
      <c r="A94" s="33"/>
      <c r="C94" s="32"/>
      <c r="D94" s="32"/>
      <c r="E94" s="32"/>
      <c r="F94" s="32"/>
      <c r="G94" s="32"/>
      <c r="H94" s="32"/>
      <c r="I94" s="32"/>
      <c r="R94" s="5"/>
      <c r="S94" s="239"/>
    </row>
    <row r="95" spans="1:19" ht="9" customHeight="1">
      <c r="A95" s="31"/>
      <c r="C95" s="32"/>
      <c r="D95" s="32"/>
      <c r="E95" s="32"/>
      <c r="F95" s="32"/>
      <c r="G95" s="32"/>
      <c r="H95" s="32"/>
      <c r="I95" s="32"/>
      <c r="R95" s="5"/>
      <c r="S95" s="239"/>
    </row>
    <row r="96" spans="1:19" ht="9" customHeight="1">
      <c r="A96" s="31"/>
      <c r="C96" s="32"/>
      <c r="D96" s="32"/>
      <c r="E96" s="32"/>
      <c r="F96" s="32"/>
      <c r="G96" s="32"/>
      <c r="H96" s="32"/>
      <c r="I96" s="32"/>
      <c r="R96" s="5"/>
      <c r="S96" s="239"/>
    </row>
    <row r="97" spans="1:19" ht="9" customHeight="1">
      <c r="A97" s="31"/>
      <c r="C97" s="32"/>
      <c r="D97" s="32"/>
      <c r="E97" s="32"/>
      <c r="F97" s="32"/>
      <c r="G97" s="32"/>
      <c r="H97" s="32"/>
      <c r="I97" s="32"/>
      <c r="R97" s="5"/>
      <c r="S97" s="239"/>
    </row>
    <row r="98" spans="1:19">
      <c r="A98" s="37"/>
      <c r="C98" s="32"/>
      <c r="D98" s="32"/>
      <c r="E98" s="32"/>
      <c r="F98" s="32"/>
      <c r="G98" s="32"/>
      <c r="H98" s="32"/>
      <c r="I98" s="32"/>
      <c r="R98" s="5"/>
      <c r="S98" s="239"/>
    </row>
    <row r="99" spans="1:19">
      <c r="A99" s="37"/>
      <c r="C99" s="32"/>
      <c r="D99" s="32"/>
      <c r="E99" s="32"/>
      <c r="F99" s="32"/>
      <c r="G99" s="32"/>
      <c r="H99" s="32"/>
      <c r="I99" s="32"/>
      <c r="R99" s="5"/>
      <c r="S99" s="239"/>
    </row>
    <row r="100" spans="1:19">
      <c r="A100" s="37"/>
      <c r="C100" s="32"/>
      <c r="D100" s="32"/>
      <c r="E100" s="32"/>
      <c r="F100" s="32"/>
      <c r="G100" s="32"/>
      <c r="H100" s="32"/>
      <c r="I100" s="32"/>
      <c r="R100" s="5"/>
      <c r="S100" s="239"/>
    </row>
    <row r="101" spans="1:19">
      <c r="A101" s="37"/>
      <c r="C101" s="32"/>
      <c r="D101" s="32"/>
      <c r="E101" s="32"/>
      <c r="F101" s="32"/>
      <c r="G101" s="32"/>
      <c r="H101" s="32"/>
      <c r="I101" s="32"/>
      <c r="R101" s="5"/>
      <c r="S101" s="239"/>
    </row>
    <row r="102" spans="1:19">
      <c r="A102" s="37"/>
      <c r="C102" s="32"/>
      <c r="D102" s="32"/>
      <c r="E102" s="32"/>
      <c r="F102" s="32"/>
      <c r="G102" s="32"/>
      <c r="H102" s="32"/>
      <c r="I102" s="32"/>
      <c r="R102" s="5"/>
      <c r="S102" s="239"/>
    </row>
    <row r="103" spans="1:19">
      <c r="A103" s="37"/>
      <c r="C103" s="32"/>
      <c r="D103" s="32"/>
      <c r="E103" s="32"/>
      <c r="F103" s="32"/>
      <c r="G103" s="32"/>
      <c r="H103" s="32"/>
      <c r="I103" s="32"/>
      <c r="R103" s="5"/>
      <c r="S103" s="239"/>
    </row>
    <row r="104" spans="1:19">
      <c r="A104" s="37"/>
      <c r="C104" s="32"/>
      <c r="D104" s="32"/>
      <c r="E104" s="32"/>
      <c r="F104" s="32"/>
      <c r="G104" s="32"/>
      <c r="H104" s="32"/>
      <c r="I104" s="32"/>
      <c r="R104" s="5"/>
      <c r="S104" s="239"/>
    </row>
    <row r="105" spans="1:19" ht="15.75">
      <c r="A105" s="38"/>
      <c r="C105" s="32"/>
      <c r="D105" s="32"/>
      <c r="E105" s="32"/>
      <c r="F105" s="32"/>
      <c r="G105" s="32"/>
      <c r="H105" s="32"/>
      <c r="I105" s="32"/>
      <c r="R105" s="5"/>
      <c r="S105" s="239"/>
    </row>
    <row r="106" spans="1:19" ht="15.75">
      <c r="A106" s="38"/>
      <c r="C106" s="32"/>
      <c r="D106" s="32"/>
      <c r="E106" s="32"/>
      <c r="F106" s="32"/>
      <c r="G106" s="32"/>
      <c r="H106" s="32"/>
      <c r="I106" s="32"/>
      <c r="R106" s="5"/>
      <c r="S106" s="239"/>
    </row>
    <row r="107" spans="1:19" ht="15.75">
      <c r="A107" s="38"/>
      <c r="C107" s="32"/>
      <c r="D107" s="32"/>
      <c r="E107" s="32"/>
      <c r="F107" s="32"/>
      <c r="G107" s="32"/>
      <c r="H107" s="32"/>
      <c r="I107" s="32"/>
      <c r="R107" s="5"/>
      <c r="S107" s="239"/>
    </row>
    <row r="108" spans="1:19" ht="15.75">
      <c r="A108" s="38"/>
      <c r="C108" s="32"/>
      <c r="D108" s="32"/>
      <c r="E108" s="32"/>
      <c r="F108" s="32"/>
      <c r="G108" s="32"/>
      <c r="H108" s="32"/>
      <c r="I108" s="32"/>
      <c r="R108" s="5"/>
      <c r="S108" s="239"/>
    </row>
    <row r="109" spans="1:19" ht="15.75">
      <c r="A109" s="38"/>
      <c r="C109" s="32"/>
      <c r="D109" s="32"/>
      <c r="E109" s="32"/>
      <c r="F109" s="32"/>
      <c r="G109" s="32"/>
      <c r="H109" s="32"/>
      <c r="I109" s="32"/>
      <c r="R109" s="5"/>
      <c r="S109" s="239"/>
    </row>
    <row r="110" spans="1:19" ht="15.75">
      <c r="A110" s="38"/>
      <c r="C110" s="32"/>
      <c r="D110" s="32"/>
      <c r="E110" s="32"/>
      <c r="F110" s="32"/>
      <c r="G110" s="32"/>
      <c r="H110" s="32"/>
      <c r="I110" s="32"/>
      <c r="R110" s="5"/>
      <c r="S110" s="239"/>
    </row>
    <row r="111" spans="1:19" ht="15.75">
      <c r="A111" s="38"/>
      <c r="C111" s="32"/>
      <c r="D111" s="32"/>
      <c r="E111" s="32"/>
      <c r="F111" s="32"/>
      <c r="G111" s="32"/>
      <c r="H111" s="32"/>
      <c r="I111" s="32"/>
      <c r="R111" s="5"/>
      <c r="S111" s="239"/>
    </row>
    <row r="112" spans="1:19" ht="15.75">
      <c r="A112" s="38"/>
      <c r="C112" s="32"/>
      <c r="D112" s="32"/>
      <c r="E112" s="32"/>
      <c r="F112" s="32"/>
      <c r="G112" s="32"/>
      <c r="H112" s="32"/>
      <c r="I112" s="32"/>
      <c r="R112" s="5"/>
      <c r="S112" s="239"/>
    </row>
    <row r="113" spans="1:19" ht="15.75">
      <c r="A113" s="38"/>
      <c r="C113" s="32"/>
      <c r="D113" s="32"/>
      <c r="E113" s="32"/>
      <c r="F113" s="32"/>
      <c r="G113" s="32"/>
      <c r="H113" s="32"/>
      <c r="I113" s="32"/>
      <c r="R113" s="5"/>
      <c r="S113" s="239"/>
    </row>
    <row r="114" spans="1:19" ht="15.75">
      <c r="A114" s="38"/>
      <c r="C114" s="32"/>
      <c r="D114" s="32"/>
      <c r="E114" s="32"/>
      <c r="F114" s="32"/>
      <c r="G114" s="32"/>
      <c r="H114" s="32"/>
      <c r="I114" s="32"/>
      <c r="R114" s="5"/>
      <c r="S114" s="239"/>
    </row>
    <row r="115" spans="1:19" ht="15.75">
      <c r="A115" s="38"/>
      <c r="C115" s="32"/>
      <c r="D115" s="32"/>
      <c r="E115" s="32"/>
      <c r="F115" s="32"/>
      <c r="G115" s="32"/>
      <c r="H115" s="32"/>
      <c r="I115" s="32"/>
      <c r="R115" s="5"/>
      <c r="S115" s="239"/>
    </row>
    <row r="116" spans="1:19" ht="15.75">
      <c r="A116" s="38"/>
      <c r="C116" s="32"/>
      <c r="D116" s="32"/>
      <c r="E116" s="32"/>
      <c r="F116" s="32"/>
      <c r="G116" s="32"/>
      <c r="H116" s="32"/>
      <c r="I116" s="32"/>
      <c r="R116" s="5"/>
      <c r="S116" s="239"/>
    </row>
    <row r="117" spans="1:19" ht="15.75">
      <c r="A117" s="38"/>
      <c r="C117" s="32"/>
      <c r="D117" s="32"/>
      <c r="E117" s="32"/>
      <c r="F117" s="32"/>
      <c r="G117" s="32"/>
      <c r="H117" s="32"/>
      <c r="I117" s="32"/>
      <c r="R117" s="5"/>
      <c r="S117" s="239"/>
    </row>
    <row r="118" spans="1:19" ht="15.75">
      <c r="A118" s="38"/>
      <c r="C118" s="32"/>
      <c r="D118" s="32"/>
      <c r="E118" s="32"/>
      <c r="F118" s="32"/>
      <c r="G118" s="32"/>
      <c r="H118" s="32"/>
      <c r="I118" s="32"/>
      <c r="R118" s="5"/>
      <c r="S118" s="239"/>
    </row>
    <row r="119" spans="1:19" ht="15.75">
      <c r="A119" s="38"/>
      <c r="C119" s="32"/>
      <c r="D119" s="32"/>
      <c r="E119" s="32"/>
      <c r="F119" s="32"/>
      <c r="G119" s="32"/>
      <c r="H119" s="32"/>
      <c r="I119" s="32"/>
      <c r="R119" s="5"/>
      <c r="S119" s="239"/>
    </row>
    <row r="120" spans="1:19" ht="15.75">
      <c r="A120" s="38"/>
      <c r="C120" s="32"/>
      <c r="D120" s="32"/>
      <c r="E120" s="32"/>
      <c r="F120" s="32"/>
      <c r="G120" s="32"/>
      <c r="H120" s="32"/>
      <c r="I120" s="32"/>
      <c r="R120" s="5"/>
      <c r="S120" s="239"/>
    </row>
    <row r="121" spans="1:19" ht="15.75">
      <c r="A121" s="38"/>
      <c r="C121" s="32"/>
      <c r="D121" s="32"/>
      <c r="E121" s="32"/>
      <c r="F121" s="32"/>
      <c r="G121" s="32"/>
      <c r="H121" s="32"/>
      <c r="I121" s="32"/>
      <c r="R121" s="5"/>
      <c r="S121" s="239"/>
    </row>
    <row r="122" spans="1:19" ht="15.75">
      <c r="A122" s="38"/>
      <c r="C122" s="32"/>
      <c r="D122" s="32"/>
      <c r="E122" s="32"/>
      <c r="F122" s="32"/>
      <c r="G122" s="32"/>
      <c r="H122" s="32"/>
      <c r="I122" s="32"/>
      <c r="R122" s="5"/>
      <c r="S122" s="239"/>
    </row>
    <row r="123" spans="1:19" ht="15.75">
      <c r="A123" s="38"/>
      <c r="C123" s="32"/>
      <c r="D123" s="32"/>
      <c r="E123" s="32"/>
      <c r="F123" s="32"/>
      <c r="G123" s="32"/>
      <c r="H123" s="32"/>
      <c r="I123" s="32"/>
      <c r="R123" s="5"/>
      <c r="S123" s="239"/>
    </row>
    <row r="124" spans="1:19" ht="15.75">
      <c r="A124" s="38"/>
      <c r="C124" s="32"/>
      <c r="D124" s="32"/>
      <c r="E124" s="32"/>
      <c r="F124" s="32"/>
      <c r="G124" s="32"/>
      <c r="H124" s="32"/>
      <c r="I124" s="32"/>
      <c r="R124" s="5"/>
      <c r="S124" s="239"/>
    </row>
    <row r="125" spans="1:19" ht="15.75">
      <c r="A125" s="38"/>
      <c r="C125" s="32"/>
      <c r="D125" s="32"/>
      <c r="E125" s="32"/>
      <c r="F125" s="32"/>
      <c r="G125" s="32"/>
      <c r="H125" s="32"/>
      <c r="I125" s="32"/>
      <c r="R125" s="5"/>
      <c r="S125" s="239"/>
    </row>
    <row r="126" spans="1:19" ht="15.75">
      <c r="A126" s="38"/>
      <c r="C126" s="32"/>
      <c r="D126" s="32"/>
      <c r="E126" s="32"/>
      <c r="F126" s="32"/>
      <c r="G126" s="32"/>
      <c r="H126" s="32"/>
      <c r="I126" s="32"/>
      <c r="R126" s="5"/>
      <c r="S126" s="239"/>
    </row>
    <row r="127" spans="1:19" ht="15.75">
      <c r="A127" s="38"/>
      <c r="C127" s="32"/>
      <c r="D127" s="32"/>
      <c r="E127" s="32"/>
      <c r="F127" s="32"/>
      <c r="G127" s="32"/>
      <c r="H127" s="32"/>
      <c r="I127" s="32"/>
      <c r="R127" s="5"/>
      <c r="S127" s="239"/>
    </row>
    <row r="128" spans="1:19" ht="15.75">
      <c r="A128" s="38"/>
      <c r="C128" s="32"/>
      <c r="D128" s="32"/>
      <c r="E128" s="32"/>
      <c r="F128" s="32"/>
      <c r="G128" s="32"/>
      <c r="H128" s="32"/>
      <c r="I128" s="32"/>
      <c r="R128" s="5"/>
      <c r="S128" s="239"/>
    </row>
    <row r="129" spans="1:19" ht="15.75">
      <c r="A129" s="38"/>
      <c r="C129" s="32"/>
      <c r="D129" s="32"/>
      <c r="E129" s="32"/>
      <c r="F129" s="32"/>
      <c r="G129" s="32"/>
      <c r="H129" s="32"/>
      <c r="I129" s="32"/>
      <c r="R129" s="5"/>
      <c r="S129" s="239"/>
    </row>
    <row r="130" spans="1:19" ht="15.75">
      <c r="A130" s="38"/>
      <c r="C130" s="32"/>
      <c r="D130" s="32"/>
      <c r="E130" s="32"/>
      <c r="F130" s="32"/>
      <c r="G130" s="32"/>
      <c r="H130" s="32"/>
      <c r="I130" s="32"/>
      <c r="R130" s="5"/>
      <c r="S130" s="239"/>
    </row>
    <row r="131" spans="1:19" ht="15.75">
      <c r="A131" s="38"/>
      <c r="C131" s="32"/>
      <c r="D131" s="32"/>
      <c r="E131" s="32"/>
      <c r="F131" s="32"/>
      <c r="G131" s="32"/>
      <c r="H131" s="32"/>
      <c r="I131" s="32"/>
      <c r="R131" s="5"/>
      <c r="S131" s="239"/>
    </row>
    <row r="132" spans="1:19" ht="15.75">
      <c r="A132" s="38"/>
      <c r="C132" s="32"/>
      <c r="D132" s="32"/>
      <c r="E132" s="32"/>
      <c r="F132" s="32"/>
      <c r="G132" s="32"/>
      <c r="H132" s="32"/>
      <c r="I132" s="32"/>
      <c r="R132" s="5"/>
      <c r="S132" s="239"/>
    </row>
    <row r="133" spans="1:19" ht="15.75">
      <c r="A133" s="38"/>
      <c r="C133" s="32"/>
      <c r="D133" s="32"/>
      <c r="E133" s="32"/>
      <c r="F133" s="32"/>
      <c r="G133" s="32"/>
      <c r="H133" s="32"/>
      <c r="I133" s="32"/>
      <c r="R133" s="5"/>
      <c r="S133" s="239"/>
    </row>
    <row r="134" spans="1:19" ht="15.75">
      <c r="A134" s="38"/>
      <c r="C134" s="32"/>
      <c r="D134" s="32"/>
      <c r="E134" s="32"/>
      <c r="F134" s="32"/>
      <c r="G134" s="32"/>
      <c r="H134" s="32"/>
      <c r="I134" s="32"/>
      <c r="R134" s="5"/>
      <c r="S134" s="239"/>
    </row>
    <row r="135" spans="1:19" ht="15.75">
      <c r="A135" s="38"/>
      <c r="C135" s="32"/>
      <c r="D135" s="32"/>
      <c r="E135" s="32"/>
      <c r="F135" s="32"/>
      <c r="G135" s="32"/>
      <c r="H135" s="32"/>
      <c r="I135" s="32"/>
      <c r="R135" s="5"/>
      <c r="S135" s="239"/>
    </row>
    <row r="136" spans="1:19" ht="15.75">
      <c r="A136" s="38"/>
      <c r="C136" s="32"/>
      <c r="D136" s="32"/>
      <c r="E136" s="32"/>
      <c r="F136" s="32"/>
      <c r="G136" s="32"/>
      <c r="H136" s="32"/>
      <c r="I136" s="32"/>
      <c r="R136" s="5"/>
      <c r="S136" s="239"/>
    </row>
    <row r="137" spans="1:19" ht="15.75">
      <c r="A137" s="38"/>
      <c r="C137" s="32"/>
      <c r="D137" s="32"/>
      <c r="E137" s="32"/>
      <c r="F137" s="32"/>
      <c r="G137" s="32"/>
      <c r="H137" s="32"/>
      <c r="I137" s="32"/>
      <c r="R137" s="5"/>
      <c r="S137" s="239"/>
    </row>
    <row r="138" spans="1:19" ht="15.75">
      <c r="A138" s="38"/>
      <c r="C138" s="32"/>
      <c r="D138" s="32"/>
      <c r="E138" s="32"/>
      <c r="F138" s="32"/>
      <c r="G138" s="32"/>
      <c r="H138" s="32"/>
      <c r="I138" s="32"/>
      <c r="R138" s="5"/>
      <c r="S138" s="239"/>
    </row>
    <row r="139" spans="1:19" ht="15.75">
      <c r="A139" s="38"/>
      <c r="C139" s="32"/>
      <c r="D139" s="32"/>
      <c r="E139" s="32"/>
      <c r="F139" s="32"/>
      <c r="G139" s="32"/>
      <c r="H139" s="32"/>
      <c r="I139" s="32"/>
      <c r="R139" s="5"/>
      <c r="S139" s="239"/>
    </row>
    <row r="140" spans="1:19" ht="15.75">
      <c r="A140" s="38"/>
      <c r="C140" s="32"/>
      <c r="D140" s="32"/>
      <c r="E140" s="32"/>
      <c r="F140" s="32"/>
      <c r="G140" s="32"/>
      <c r="H140" s="32"/>
      <c r="I140" s="32"/>
      <c r="R140" s="5"/>
      <c r="S140" s="239"/>
    </row>
    <row r="141" spans="1:19" ht="15.75">
      <c r="A141" s="38"/>
      <c r="C141" s="32"/>
      <c r="D141" s="32"/>
      <c r="E141" s="32"/>
      <c r="F141" s="32"/>
      <c r="G141" s="32"/>
      <c r="H141" s="32"/>
      <c r="I141" s="32"/>
      <c r="R141" s="5"/>
      <c r="S141" s="239"/>
    </row>
    <row r="142" spans="1:19" ht="15.75">
      <c r="A142" s="38"/>
      <c r="C142" s="32"/>
      <c r="D142" s="32"/>
      <c r="E142" s="32"/>
      <c r="F142" s="32"/>
      <c r="G142" s="32"/>
      <c r="H142" s="32"/>
      <c r="I142" s="32"/>
      <c r="R142" s="5"/>
      <c r="S142" s="239"/>
    </row>
    <row r="143" spans="1:19" ht="15.75">
      <c r="A143" s="38"/>
      <c r="C143" s="32"/>
      <c r="D143" s="32"/>
      <c r="E143" s="32"/>
      <c r="F143" s="32"/>
      <c r="G143" s="32"/>
      <c r="H143" s="32"/>
      <c r="I143" s="32"/>
      <c r="R143" s="5"/>
      <c r="S143" s="239"/>
    </row>
    <row r="144" spans="1:19" ht="15.75">
      <c r="A144" s="38"/>
      <c r="C144" s="32"/>
      <c r="D144" s="32"/>
      <c r="E144" s="32"/>
      <c r="F144" s="32"/>
      <c r="G144" s="32"/>
      <c r="H144" s="32"/>
      <c r="I144" s="32"/>
      <c r="R144" s="5"/>
      <c r="S144" s="239"/>
    </row>
    <row r="145" spans="1:19" ht="15.75">
      <c r="A145" s="38"/>
      <c r="C145" s="32"/>
      <c r="D145" s="32"/>
      <c r="E145" s="32"/>
      <c r="F145" s="32"/>
      <c r="G145" s="32"/>
      <c r="H145" s="32"/>
      <c r="I145" s="32"/>
      <c r="R145" s="5"/>
      <c r="S145" s="239"/>
    </row>
    <row r="146" spans="1:19" ht="15.75">
      <c r="A146" s="38"/>
      <c r="C146" s="32"/>
      <c r="D146" s="32"/>
      <c r="E146" s="32"/>
      <c r="F146" s="32"/>
      <c r="G146" s="32"/>
      <c r="H146" s="32"/>
      <c r="I146" s="32"/>
      <c r="R146" s="5"/>
      <c r="S146" s="239"/>
    </row>
    <row r="147" spans="1:19" ht="15.75">
      <c r="A147" s="38"/>
      <c r="C147" s="32"/>
      <c r="D147" s="32"/>
      <c r="E147" s="32"/>
      <c r="F147" s="32"/>
      <c r="G147" s="32"/>
      <c r="H147" s="32"/>
      <c r="I147" s="32"/>
      <c r="R147" s="5"/>
      <c r="S147" s="239"/>
    </row>
    <row r="148" spans="1:19" ht="15.75">
      <c r="A148" s="38"/>
      <c r="C148" s="32"/>
      <c r="D148" s="32"/>
      <c r="E148" s="32"/>
      <c r="F148" s="32"/>
      <c r="G148" s="32"/>
      <c r="H148" s="32"/>
      <c r="I148" s="32"/>
      <c r="R148" s="5"/>
      <c r="S148" s="239"/>
    </row>
    <row r="149" spans="1:19" ht="15.75">
      <c r="A149" s="38"/>
      <c r="C149" s="32"/>
      <c r="D149" s="32"/>
      <c r="E149" s="32"/>
      <c r="F149" s="32"/>
      <c r="G149" s="32"/>
      <c r="H149" s="32"/>
      <c r="I149" s="32"/>
      <c r="R149" s="5"/>
      <c r="S149" s="239"/>
    </row>
    <row r="150" spans="1:19" ht="15.75">
      <c r="A150" s="38"/>
      <c r="C150" s="32"/>
      <c r="D150" s="32"/>
      <c r="E150" s="32"/>
      <c r="F150" s="32"/>
      <c r="G150" s="32"/>
      <c r="H150" s="32"/>
      <c r="I150" s="32"/>
      <c r="R150" s="5"/>
      <c r="S150" s="239"/>
    </row>
    <row r="151" spans="1:19" ht="15.75">
      <c r="A151" s="38"/>
      <c r="C151" s="32"/>
      <c r="D151" s="32"/>
      <c r="E151" s="32"/>
      <c r="F151" s="32"/>
      <c r="G151" s="32"/>
      <c r="H151" s="32"/>
      <c r="I151" s="32"/>
      <c r="R151" s="5"/>
      <c r="S151" s="239"/>
    </row>
    <row r="152" spans="1:19" ht="15.75">
      <c r="A152" s="38"/>
      <c r="C152" s="32"/>
      <c r="D152" s="32"/>
      <c r="E152" s="32"/>
      <c r="F152" s="32"/>
      <c r="G152" s="32"/>
      <c r="H152" s="32"/>
      <c r="I152" s="32"/>
      <c r="R152" s="5"/>
      <c r="S152" s="239"/>
    </row>
    <row r="153" spans="1:19" ht="15.75">
      <c r="A153" s="38"/>
      <c r="C153" s="32"/>
      <c r="D153" s="32"/>
      <c r="E153" s="32"/>
      <c r="F153" s="32"/>
      <c r="G153" s="32"/>
      <c r="H153" s="32"/>
      <c r="I153" s="32"/>
      <c r="R153" s="5"/>
      <c r="S153" s="239"/>
    </row>
    <row r="154" spans="1:19" ht="15.75">
      <c r="A154" s="38"/>
      <c r="C154" s="32"/>
      <c r="D154" s="32"/>
      <c r="E154" s="32"/>
      <c r="F154" s="32"/>
      <c r="G154" s="32"/>
      <c r="H154" s="32"/>
      <c r="I154" s="32"/>
      <c r="R154" s="5"/>
      <c r="S154" s="239"/>
    </row>
    <row r="155" spans="1:19" ht="15.75">
      <c r="A155" s="38"/>
      <c r="C155" s="32"/>
      <c r="D155" s="32"/>
      <c r="E155" s="32"/>
      <c r="F155" s="32"/>
      <c r="G155" s="32"/>
      <c r="H155" s="32"/>
      <c r="I155" s="32"/>
      <c r="R155" s="5"/>
      <c r="S155" s="239"/>
    </row>
    <row r="156" spans="1:19" ht="15.75">
      <c r="A156" s="38"/>
      <c r="C156" s="32"/>
      <c r="D156" s="32"/>
      <c r="E156" s="32"/>
      <c r="F156" s="32"/>
      <c r="G156" s="32"/>
      <c r="H156" s="32"/>
      <c r="I156" s="32"/>
      <c r="R156" s="5"/>
      <c r="S156" s="239"/>
    </row>
    <row r="157" spans="1:19" ht="15.75">
      <c r="A157" s="38"/>
      <c r="C157" s="32"/>
      <c r="D157" s="32"/>
      <c r="E157" s="32"/>
      <c r="F157" s="32"/>
      <c r="G157" s="32"/>
      <c r="H157" s="32"/>
      <c r="I157" s="32"/>
      <c r="R157" s="5"/>
      <c r="S157" s="239"/>
    </row>
    <row r="158" spans="1:19" ht="15.75">
      <c r="A158" s="38"/>
      <c r="C158" s="32"/>
      <c r="D158" s="32"/>
      <c r="E158" s="32"/>
      <c r="F158" s="32"/>
      <c r="G158" s="32"/>
      <c r="H158" s="32"/>
      <c r="I158" s="32"/>
      <c r="R158" s="5"/>
      <c r="S158" s="239"/>
    </row>
    <row r="159" spans="1:19" ht="15.75">
      <c r="A159" s="38"/>
      <c r="C159" s="32"/>
      <c r="D159" s="32"/>
      <c r="E159" s="32"/>
      <c r="F159" s="32"/>
      <c r="G159" s="32"/>
      <c r="H159" s="32"/>
      <c r="I159" s="32"/>
      <c r="R159" s="5"/>
      <c r="S159" s="239"/>
    </row>
    <row r="160" spans="1:19" ht="15.75">
      <c r="A160" s="38"/>
      <c r="C160" s="32"/>
      <c r="D160" s="32"/>
      <c r="E160" s="32"/>
      <c r="F160" s="32"/>
      <c r="G160" s="32"/>
      <c r="H160" s="32"/>
      <c r="I160" s="32"/>
      <c r="R160" s="5"/>
      <c r="S160" s="239"/>
    </row>
    <row r="161" spans="1:19" ht="15.75">
      <c r="A161" s="38"/>
      <c r="C161" s="32"/>
      <c r="D161" s="32"/>
      <c r="E161" s="32"/>
      <c r="F161" s="32"/>
      <c r="G161" s="32"/>
      <c r="H161" s="32"/>
      <c r="I161" s="32"/>
      <c r="R161" s="5"/>
      <c r="S161" s="239"/>
    </row>
    <row r="162" spans="1:19" ht="15.75">
      <c r="A162" s="38"/>
      <c r="C162" s="32"/>
      <c r="D162" s="32"/>
      <c r="E162" s="32"/>
      <c r="F162" s="32"/>
      <c r="G162" s="32"/>
      <c r="H162" s="32"/>
      <c r="I162" s="32"/>
      <c r="R162" s="5"/>
      <c r="S162" s="239"/>
    </row>
    <row r="163" spans="1:19" ht="15.75">
      <c r="A163" s="38"/>
      <c r="C163" s="32"/>
      <c r="D163" s="32"/>
      <c r="E163" s="32"/>
      <c r="F163" s="32"/>
      <c r="G163" s="32"/>
      <c r="H163" s="32"/>
      <c r="I163" s="32"/>
      <c r="R163" s="5"/>
      <c r="S163" s="239"/>
    </row>
    <row r="164" spans="1:19" ht="15.75">
      <c r="A164" s="38"/>
      <c r="C164" s="32"/>
      <c r="D164" s="32"/>
      <c r="E164" s="32"/>
      <c r="F164" s="32"/>
      <c r="G164" s="32"/>
      <c r="H164" s="32"/>
      <c r="I164" s="32"/>
      <c r="R164" s="5"/>
      <c r="S164" s="239"/>
    </row>
    <row r="165" spans="1:19" ht="15.75">
      <c r="A165" s="38"/>
      <c r="C165" s="32"/>
      <c r="D165" s="32"/>
      <c r="E165" s="32"/>
      <c r="F165" s="32"/>
      <c r="G165" s="32"/>
      <c r="H165" s="32"/>
      <c r="I165" s="32"/>
      <c r="R165" s="5"/>
      <c r="S165" s="239"/>
    </row>
    <row r="166" spans="1:19" ht="15.75">
      <c r="A166" s="38"/>
      <c r="C166" s="32"/>
      <c r="D166" s="32"/>
      <c r="E166" s="32"/>
      <c r="F166" s="32"/>
      <c r="G166" s="32"/>
      <c r="H166" s="32"/>
      <c r="I166" s="32"/>
      <c r="R166" s="5"/>
      <c r="S166" s="239"/>
    </row>
    <row r="167" spans="1:19" ht="15.75">
      <c r="A167" s="38"/>
      <c r="C167" s="32"/>
      <c r="D167" s="32"/>
      <c r="E167" s="32"/>
      <c r="F167" s="32"/>
      <c r="G167" s="32"/>
      <c r="H167" s="32"/>
      <c r="I167" s="32"/>
      <c r="R167" s="5"/>
      <c r="S167" s="239"/>
    </row>
    <row r="168" spans="1:19" ht="15.75">
      <c r="A168" s="38"/>
      <c r="C168" s="32"/>
      <c r="D168" s="32"/>
      <c r="E168" s="32"/>
      <c r="F168" s="32"/>
      <c r="G168" s="32"/>
      <c r="H168" s="32"/>
      <c r="I168" s="32"/>
      <c r="R168" s="5"/>
      <c r="S168" s="239"/>
    </row>
    <row r="169" spans="1:19" ht="15.75">
      <c r="A169" s="38"/>
      <c r="C169" s="32"/>
      <c r="D169" s="32"/>
      <c r="E169" s="32"/>
      <c r="F169" s="32"/>
      <c r="G169" s="32"/>
      <c r="H169" s="32"/>
      <c r="I169" s="32"/>
      <c r="R169" s="5"/>
      <c r="S169" s="239"/>
    </row>
    <row r="170" spans="1:19" ht="15.75">
      <c r="A170" s="38"/>
      <c r="C170" s="32"/>
      <c r="D170" s="32"/>
      <c r="E170" s="32"/>
      <c r="F170" s="32"/>
      <c r="G170" s="32"/>
      <c r="H170" s="32"/>
      <c r="I170" s="32"/>
      <c r="R170" s="5"/>
      <c r="S170" s="239"/>
    </row>
    <row r="171" spans="1:19" ht="15.75">
      <c r="A171" s="38"/>
      <c r="C171" s="32"/>
      <c r="D171" s="32"/>
      <c r="E171" s="32"/>
      <c r="F171" s="32"/>
      <c r="G171" s="32"/>
      <c r="H171" s="32"/>
      <c r="I171" s="32"/>
      <c r="R171" s="5"/>
      <c r="S171" s="239"/>
    </row>
    <row r="172" spans="1:19" ht="15.75">
      <c r="A172" s="38"/>
      <c r="C172" s="32"/>
      <c r="D172" s="32"/>
      <c r="E172" s="32"/>
      <c r="F172" s="32"/>
      <c r="G172" s="32"/>
      <c r="H172" s="32"/>
      <c r="I172" s="32"/>
      <c r="R172" s="5"/>
      <c r="S172" s="239"/>
    </row>
    <row r="173" spans="1:19" ht="15.75">
      <c r="A173" s="38"/>
      <c r="C173" s="32"/>
      <c r="D173" s="32"/>
      <c r="E173" s="32"/>
      <c r="F173" s="32"/>
      <c r="G173" s="32"/>
      <c r="H173" s="32"/>
      <c r="I173" s="32"/>
      <c r="R173" s="5"/>
      <c r="S173" s="239"/>
    </row>
    <row r="174" spans="1:19" ht="15.75">
      <c r="A174" s="38"/>
      <c r="C174" s="32"/>
      <c r="D174" s="32"/>
      <c r="E174" s="32"/>
      <c r="F174" s="32"/>
      <c r="G174" s="32"/>
      <c r="H174" s="32"/>
      <c r="I174" s="32"/>
      <c r="R174" s="5"/>
      <c r="S174" s="239"/>
    </row>
    <row r="175" spans="1:19" ht="15.75">
      <c r="A175" s="38"/>
      <c r="C175" s="32"/>
      <c r="D175" s="32"/>
      <c r="E175" s="32"/>
      <c r="F175" s="32"/>
      <c r="G175" s="32"/>
      <c r="H175" s="32"/>
      <c r="I175" s="32"/>
      <c r="R175" s="5"/>
      <c r="S175" s="239"/>
    </row>
    <row r="176" spans="1:19" ht="15.75">
      <c r="A176" s="38"/>
      <c r="C176" s="32"/>
      <c r="D176" s="32"/>
      <c r="E176" s="32"/>
      <c r="F176" s="32"/>
      <c r="G176" s="32"/>
      <c r="H176" s="32"/>
      <c r="I176" s="32"/>
      <c r="R176" s="5"/>
      <c r="S176" s="239"/>
    </row>
    <row r="177" spans="1:19" ht="15.75">
      <c r="A177" s="38"/>
      <c r="C177" s="32"/>
      <c r="D177" s="32"/>
      <c r="E177" s="32"/>
      <c r="F177" s="32"/>
      <c r="G177" s="32"/>
      <c r="H177" s="32"/>
      <c r="I177" s="32"/>
      <c r="R177" s="5"/>
      <c r="S177" s="239"/>
    </row>
    <row r="178" spans="1:19" ht="15.75">
      <c r="A178" s="38"/>
      <c r="C178" s="32"/>
      <c r="D178" s="32"/>
      <c r="E178" s="32"/>
      <c r="F178" s="32"/>
      <c r="G178" s="32"/>
      <c r="H178" s="32"/>
      <c r="I178" s="32"/>
      <c r="R178" s="5"/>
      <c r="S178" s="239"/>
    </row>
    <row r="179" spans="1:19" ht="15.75">
      <c r="A179" s="38"/>
      <c r="C179" s="32"/>
      <c r="D179" s="32"/>
      <c r="E179" s="32"/>
      <c r="F179" s="32"/>
      <c r="G179" s="32"/>
      <c r="H179" s="32"/>
      <c r="I179" s="32"/>
      <c r="R179" s="5"/>
      <c r="S179" s="239"/>
    </row>
    <row r="180" spans="1:19" ht="15.75">
      <c r="A180" s="38"/>
      <c r="C180" s="32"/>
      <c r="D180" s="32"/>
      <c r="E180" s="32"/>
      <c r="F180" s="32"/>
      <c r="G180" s="32"/>
      <c r="H180" s="32"/>
      <c r="I180" s="32"/>
      <c r="R180" s="5"/>
      <c r="S180" s="239"/>
    </row>
    <row r="181" spans="1:19" ht="15.75">
      <c r="A181" s="38"/>
      <c r="C181" s="32"/>
      <c r="D181" s="32"/>
      <c r="E181" s="32"/>
      <c r="F181" s="32"/>
      <c r="G181" s="32"/>
      <c r="H181" s="32"/>
      <c r="I181" s="32"/>
      <c r="R181" s="5"/>
      <c r="S181" s="239"/>
    </row>
    <row r="182" spans="1:19" ht="15.75">
      <c r="A182" s="38"/>
      <c r="C182" s="32"/>
      <c r="D182" s="32"/>
      <c r="E182" s="32"/>
      <c r="F182" s="32"/>
      <c r="G182" s="32"/>
      <c r="H182" s="32"/>
      <c r="I182" s="32"/>
      <c r="R182" s="5"/>
      <c r="S182" s="239"/>
    </row>
    <row r="183" spans="1:19" ht="15.75">
      <c r="A183" s="38"/>
      <c r="C183" s="32"/>
      <c r="D183" s="32"/>
      <c r="E183" s="32"/>
      <c r="F183" s="32"/>
      <c r="G183" s="32"/>
      <c r="H183" s="32"/>
      <c r="I183" s="32"/>
      <c r="R183" s="5"/>
      <c r="S183" s="239"/>
    </row>
    <row r="184" spans="1:19" ht="15.75">
      <c r="A184" s="38"/>
      <c r="C184" s="32"/>
      <c r="D184" s="32"/>
      <c r="E184" s="32"/>
      <c r="F184" s="32"/>
      <c r="G184" s="32"/>
      <c r="H184" s="32"/>
      <c r="I184" s="32"/>
      <c r="R184" s="5"/>
      <c r="S184" s="239"/>
    </row>
    <row r="185" spans="1:19" ht="15.75">
      <c r="A185" s="38"/>
      <c r="C185" s="32"/>
      <c r="D185" s="32"/>
      <c r="E185" s="32"/>
      <c r="F185" s="32"/>
      <c r="G185" s="32"/>
      <c r="H185" s="32"/>
      <c r="I185" s="32"/>
      <c r="R185" s="5"/>
      <c r="S185" s="239"/>
    </row>
    <row r="186" spans="1:19" ht="15.75">
      <c r="A186" s="38"/>
      <c r="C186" s="32"/>
      <c r="D186" s="32"/>
      <c r="E186" s="32"/>
      <c r="F186" s="32"/>
      <c r="G186" s="32"/>
      <c r="H186" s="32"/>
      <c r="I186" s="32"/>
      <c r="R186" s="5"/>
      <c r="S186" s="239"/>
    </row>
    <row r="187" spans="1:19" ht="15.75">
      <c r="A187" s="38"/>
      <c r="C187" s="32"/>
      <c r="D187" s="32"/>
      <c r="E187" s="32"/>
      <c r="F187" s="32"/>
      <c r="G187" s="32"/>
      <c r="H187" s="32"/>
      <c r="I187" s="32"/>
      <c r="R187" s="5"/>
      <c r="S187" s="239"/>
    </row>
    <row r="188" spans="1:19" ht="15.75">
      <c r="A188" s="38"/>
      <c r="C188" s="32"/>
      <c r="D188" s="32"/>
      <c r="E188" s="32"/>
      <c r="F188" s="32"/>
      <c r="G188" s="32"/>
      <c r="H188" s="32"/>
      <c r="I188" s="32"/>
      <c r="R188" s="5"/>
      <c r="S188" s="239"/>
    </row>
    <row r="189" spans="1:19" ht="15.75">
      <c r="A189" s="38"/>
      <c r="C189" s="32"/>
      <c r="D189" s="32"/>
      <c r="E189" s="32"/>
      <c r="F189" s="32"/>
      <c r="G189" s="32"/>
      <c r="H189" s="32"/>
      <c r="I189" s="32"/>
      <c r="R189" s="5"/>
      <c r="S189" s="239"/>
    </row>
    <row r="190" spans="1:19" ht="15.75">
      <c r="A190" s="38"/>
      <c r="C190" s="32"/>
      <c r="D190" s="32"/>
      <c r="E190" s="32"/>
      <c r="F190" s="32"/>
      <c r="G190" s="32"/>
      <c r="H190" s="32"/>
      <c r="I190" s="32"/>
      <c r="R190" s="5"/>
      <c r="S190" s="239"/>
    </row>
    <row r="191" spans="1:19" ht="15.75">
      <c r="A191" s="38"/>
      <c r="C191" s="32"/>
      <c r="D191" s="32"/>
      <c r="E191" s="32"/>
      <c r="F191" s="32"/>
      <c r="G191" s="32"/>
      <c r="H191" s="32"/>
      <c r="I191" s="32"/>
      <c r="R191" s="5"/>
      <c r="S191" s="239"/>
    </row>
    <row r="192" spans="1:19" ht="15.75">
      <c r="A192" s="38"/>
      <c r="C192" s="32"/>
      <c r="D192" s="32"/>
      <c r="E192" s="32"/>
      <c r="F192" s="32"/>
      <c r="G192" s="32"/>
      <c r="H192" s="32"/>
      <c r="I192" s="32"/>
      <c r="R192" s="5"/>
      <c r="S192" s="239"/>
    </row>
    <row r="193" spans="1:19" ht="15.75">
      <c r="A193" s="38"/>
      <c r="C193" s="32"/>
      <c r="D193" s="32"/>
      <c r="E193" s="32"/>
      <c r="F193" s="32"/>
      <c r="G193" s="32"/>
      <c r="H193" s="32"/>
      <c r="I193" s="32"/>
      <c r="R193" s="5"/>
      <c r="S193" s="239"/>
    </row>
    <row r="194" spans="1:19" ht="15.75">
      <c r="A194" s="38"/>
      <c r="C194" s="32"/>
      <c r="D194" s="32"/>
      <c r="E194" s="32"/>
      <c r="F194" s="32"/>
      <c r="G194" s="32"/>
      <c r="H194" s="32"/>
      <c r="I194" s="32"/>
      <c r="R194" s="5"/>
      <c r="S194" s="239"/>
    </row>
    <row r="195" spans="1:19" ht="15.75">
      <c r="A195" s="38"/>
      <c r="C195" s="32"/>
      <c r="D195" s="32"/>
      <c r="E195" s="32"/>
      <c r="F195" s="32"/>
      <c r="G195" s="32"/>
      <c r="H195" s="32"/>
      <c r="I195" s="32"/>
      <c r="R195" s="5"/>
      <c r="S195" s="239"/>
    </row>
    <row r="196" spans="1:19" ht="15.75">
      <c r="A196" s="39"/>
      <c r="C196" s="32"/>
      <c r="D196" s="32"/>
      <c r="E196" s="32"/>
      <c r="F196" s="32"/>
      <c r="G196" s="32"/>
      <c r="H196" s="32"/>
      <c r="I196" s="32"/>
      <c r="R196" s="5"/>
      <c r="S196" s="239"/>
    </row>
    <row r="197" spans="1:19" ht="15.75">
      <c r="A197" s="39"/>
      <c r="C197" s="32"/>
      <c r="D197" s="32"/>
      <c r="E197" s="32"/>
      <c r="F197" s="32"/>
      <c r="G197" s="32"/>
      <c r="H197" s="32"/>
      <c r="I197" s="32"/>
      <c r="R197" s="5"/>
      <c r="S197" s="239"/>
    </row>
    <row r="198" spans="1:19" ht="15.75">
      <c r="A198" s="39"/>
      <c r="C198" s="32"/>
      <c r="D198" s="32"/>
      <c r="E198" s="32"/>
      <c r="F198" s="32"/>
      <c r="G198" s="32"/>
      <c r="H198" s="32"/>
      <c r="I198" s="32"/>
      <c r="R198" s="5"/>
      <c r="S198" s="239"/>
    </row>
    <row r="199" spans="1:19" ht="15.75">
      <c r="A199" s="39"/>
      <c r="C199" s="32"/>
      <c r="D199" s="32"/>
      <c r="E199" s="32"/>
      <c r="F199" s="32"/>
      <c r="G199" s="32"/>
      <c r="H199" s="32"/>
      <c r="I199" s="32"/>
      <c r="S199" s="239"/>
    </row>
    <row r="200" spans="1:19" ht="15.75">
      <c r="A200" s="39"/>
      <c r="C200" s="32"/>
      <c r="D200" s="32"/>
      <c r="E200" s="32"/>
      <c r="F200" s="32"/>
      <c r="G200" s="32"/>
      <c r="H200" s="32"/>
      <c r="I200" s="32"/>
    </row>
    <row r="201" spans="1:19" ht="15.75">
      <c r="A201" s="39"/>
      <c r="C201" s="32"/>
      <c r="D201" s="32"/>
      <c r="E201" s="32"/>
      <c r="F201" s="32"/>
      <c r="G201" s="32"/>
      <c r="H201" s="32"/>
      <c r="I201" s="32"/>
    </row>
    <row r="202" spans="1:19" ht="15.75">
      <c r="A202" s="39"/>
      <c r="C202" s="32"/>
      <c r="D202" s="32"/>
      <c r="E202" s="32"/>
      <c r="F202" s="32"/>
      <c r="G202" s="32"/>
      <c r="H202" s="32"/>
      <c r="I202" s="32"/>
    </row>
    <row r="203" spans="1:19" ht="15.75">
      <c r="A203" s="39"/>
      <c r="C203" s="32"/>
      <c r="D203" s="32"/>
      <c r="E203" s="32"/>
      <c r="F203" s="32"/>
      <c r="G203" s="32"/>
      <c r="H203" s="32"/>
      <c r="I203" s="32"/>
    </row>
    <row r="204" spans="1:19" ht="15.75">
      <c r="A204" s="39"/>
      <c r="C204" s="32"/>
      <c r="D204" s="32"/>
      <c r="E204" s="32"/>
      <c r="F204" s="32"/>
      <c r="G204" s="32"/>
      <c r="H204" s="32"/>
      <c r="I204" s="32"/>
    </row>
    <row r="205" spans="1:19" ht="15.75">
      <c r="A205" s="39"/>
      <c r="C205" s="32"/>
      <c r="D205" s="32"/>
      <c r="E205" s="32"/>
      <c r="F205" s="32"/>
      <c r="G205" s="32"/>
      <c r="H205" s="32"/>
      <c r="I205" s="32"/>
    </row>
    <row r="206" spans="1:19" ht="15.75">
      <c r="A206" s="39"/>
      <c r="C206" s="32"/>
      <c r="D206" s="32"/>
      <c r="E206" s="32"/>
      <c r="F206" s="32"/>
      <c r="G206" s="32"/>
      <c r="H206" s="32"/>
      <c r="I206" s="32"/>
    </row>
    <row r="207" spans="1:19" ht="15.75">
      <c r="A207" s="39"/>
      <c r="C207" s="32"/>
      <c r="D207" s="32"/>
      <c r="E207" s="32"/>
      <c r="F207" s="32"/>
      <c r="G207" s="32"/>
      <c r="H207" s="32"/>
      <c r="I207" s="32"/>
    </row>
    <row r="208" spans="1:19" ht="15.75">
      <c r="A208" s="39"/>
      <c r="C208" s="32"/>
      <c r="D208" s="32"/>
      <c r="E208" s="32"/>
      <c r="F208" s="32"/>
      <c r="G208" s="32"/>
      <c r="H208" s="32"/>
      <c r="I208" s="32"/>
    </row>
    <row r="209" spans="1:9" ht="15.75">
      <c r="A209" s="39"/>
      <c r="C209" s="32"/>
      <c r="D209" s="32"/>
      <c r="E209" s="32"/>
      <c r="F209" s="32"/>
      <c r="G209" s="32"/>
      <c r="H209" s="32"/>
      <c r="I209" s="32"/>
    </row>
    <row r="210" spans="1:9" ht="15.75">
      <c r="A210" s="39"/>
      <c r="C210" s="32"/>
      <c r="D210" s="32"/>
      <c r="E210" s="32"/>
      <c r="F210" s="32"/>
      <c r="G210" s="32"/>
      <c r="H210" s="32"/>
      <c r="I210" s="32"/>
    </row>
    <row r="211" spans="1:9" ht="15.75">
      <c r="A211" s="39"/>
      <c r="C211" s="32"/>
      <c r="D211" s="32"/>
      <c r="E211" s="32"/>
      <c r="F211" s="32"/>
      <c r="G211" s="32"/>
      <c r="H211" s="32"/>
      <c r="I211" s="32"/>
    </row>
    <row r="212" spans="1:9" ht="15.75">
      <c r="A212" s="39"/>
      <c r="C212" s="32"/>
      <c r="D212" s="32"/>
      <c r="E212" s="32"/>
      <c r="F212" s="32"/>
      <c r="G212" s="32"/>
      <c r="H212" s="32"/>
      <c r="I212" s="32"/>
    </row>
    <row r="213" spans="1:9" ht="15.75">
      <c r="A213" s="39"/>
      <c r="C213" s="32"/>
      <c r="D213" s="32"/>
      <c r="E213" s="32"/>
      <c r="F213" s="32"/>
      <c r="G213" s="32"/>
      <c r="H213" s="32"/>
      <c r="I213" s="32"/>
    </row>
    <row r="214" spans="1:9" ht="15.75">
      <c r="A214" s="39"/>
      <c r="C214" s="32"/>
      <c r="D214" s="32"/>
      <c r="E214" s="32"/>
      <c r="F214" s="32"/>
      <c r="G214" s="32"/>
      <c r="H214" s="32"/>
      <c r="I214" s="32"/>
    </row>
    <row r="215" spans="1:9" ht="15.75">
      <c r="A215" s="39"/>
      <c r="C215" s="32"/>
      <c r="D215" s="32"/>
      <c r="E215" s="32"/>
      <c r="F215" s="32"/>
      <c r="G215" s="32"/>
      <c r="H215" s="32"/>
      <c r="I215" s="32"/>
    </row>
    <row r="216" spans="1:9" ht="15.75">
      <c r="A216" s="39"/>
      <c r="C216" s="32"/>
      <c r="D216" s="32"/>
      <c r="E216" s="32"/>
      <c r="F216" s="32"/>
      <c r="G216" s="32"/>
      <c r="H216" s="32"/>
      <c r="I216" s="32"/>
    </row>
    <row r="217" spans="1:9" ht="15.75">
      <c r="A217" s="39"/>
      <c r="C217" s="32"/>
      <c r="D217" s="32"/>
      <c r="E217" s="32"/>
      <c r="F217" s="32"/>
      <c r="G217" s="32"/>
      <c r="H217" s="32"/>
      <c r="I217" s="32"/>
    </row>
    <row r="218" spans="1:9" ht="15.75">
      <c r="A218" s="39"/>
      <c r="C218" s="32"/>
      <c r="D218" s="32"/>
      <c r="E218" s="32"/>
      <c r="F218" s="32"/>
      <c r="G218" s="32"/>
      <c r="H218" s="32"/>
      <c r="I218" s="32"/>
    </row>
    <row r="219" spans="1:9" ht="15.75">
      <c r="A219" s="39"/>
      <c r="C219" s="32"/>
      <c r="D219" s="32"/>
      <c r="E219" s="32"/>
      <c r="F219" s="32"/>
      <c r="G219" s="32"/>
      <c r="H219" s="32"/>
      <c r="I219" s="32"/>
    </row>
    <row r="220" spans="1:9" ht="15.75">
      <c r="A220" s="39"/>
      <c r="C220" s="32"/>
      <c r="D220" s="32"/>
      <c r="E220" s="32"/>
      <c r="F220" s="32"/>
      <c r="G220" s="32"/>
      <c r="H220" s="32"/>
      <c r="I220" s="32"/>
    </row>
    <row r="221" spans="1:9" ht="15.75">
      <c r="A221" s="39"/>
      <c r="C221" s="32"/>
      <c r="D221" s="32"/>
      <c r="E221" s="32"/>
      <c r="F221" s="32"/>
      <c r="G221" s="32"/>
      <c r="H221" s="32"/>
      <c r="I221" s="32"/>
    </row>
    <row r="222" spans="1:9" ht="15.75">
      <c r="A222" s="39"/>
      <c r="C222" s="32"/>
      <c r="D222" s="32"/>
      <c r="E222" s="32"/>
      <c r="F222" s="32"/>
      <c r="G222" s="32"/>
      <c r="H222" s="32"/>
      <c r="I222" s="32"/>
    </row>
    <row r="223" spans="1:9" ht="15.75">
      <c r="A223" s="39"/>
      <c r="C223" s="32"/>
      <c r="D223" s="32"/>
      <c r="E223" s="32"/>
      <c r="F223" s="32"/>
      <c r="G223" s="32"/>
      <c r="H223" s="32"/>
      <c r="I223" s="32"/>
    </row>
    <row r="224" spans="1:9" ht="15.75">
      <c r="A224" s="39"/>
      <c r="C224" s="32"/>
      <c r="D224" s="32"/>
      <c r="E224" s="32"/>
      <c r="F224" s="32"/>
      <c r="G224" s="32"/>
      <c r="H224" s="32"/>
      <c r="I224" s="32"/>
    </row>
    <row r="225" spans="1:9" ht="15.75">
      <c r="A225" s="39"/>
      <c r="C225" s="32"/>
      <c r="D225" s="32"/>
      <c r="E225" s="32"/>
      <c r="F225" s="32"/>
      <c r="G225" s="32"/>
      <c r="H225" s="32"/>
      <c r="I225" s="32"/>
    </row>
    <row r="226" spans="1:9" ht="15.75">
      <c r="A226" s="39"/>
      <c r="C226" s="32"/>
      <c r="D226" s="32"/>
      <c r="E226" s="32"/>
      <c r="F226" s="32"/>
      <c r="G226" s="32"/>
      <c r="H226" s="32"/>
      <c r="I226" s="32"/>
    </row>
    <row r="227" spans="1:9" ht="15.75">
      <c r="A227" s="39"/>
      <c r="C227" s="32"/>
      <c r="D227" s="32"/>
      <c r="E227" s="32"/>
      <c r="F227" s="32"/>
      <c r="G227" s="32"/>
      <c r="H227" s="32"/>
      <c r="I227" s="32"/>
    </row>
    <row r="228" spans="1:9" ht="15.75">
      <c r="A228" s="39"/>
      <c r="C228" s="32"/>
      <c r="D228" s="32"/>
      <c r="E228" s="32"/>
      <c r="F228" s="32"/>
      <c r="G228" s="32"/>
      <c r="H228" s="32"/>
      <c r="I228" s="32"/>
    </row>
    <row r="229" spans="1:9" ht="15.75">
      <c r="A229" s="39"/>
      <c r="C229" s="32"/>
      <c r="D229" s="32"/>
      <c r="E229" s="32"/>
      <c r="F229" s="32"/>
      <c r="G229" s="32"/>
      <c r="H229" s="32"/>
      <c r="I229" s="32"/>
    </row>
    <row r="230" spans="1:9" ht="15.75">
      <c r="A230" s="39"/>
      <c r="C230" s="32"/>
      <c r="D230" s="32"/>
      <c r="E230" s="32"/>
      <c r="F230" s="32"/>
      <c r="G230" s="32"/>
      <c r="H230" s="32"/>
      <c r="I230" s="32"/>
    </row>
    <row r="231" spans="1:9" ht="15.75">
      <c r="A231" s="39"/>
      <c r="C231" s="32"/>
      <c r="D231" s="32"/>
      <c r="E231" s="32"/>
      <c r="F231" s="32"/>
      <c r="G231" s="32"/>
      <c r="H231" s="32"/>
      <c r="I231" s="32"/>
    </row>
    <row r="232" spans="1:9" ht="15.75">
      <c r="A232" s="39"/>
      <c r="C232" s="32"/>
      <c r="D232" s="32"/>
      <c r="E232" s="32"/>
      <c r="F232" s="32"/>
      <c r="G232" s="32"/>
      <c r="H232" s="32"/>
      <c r="I232" s="32"/>
    </row>
    <row r="233" spans="1:9" ht="15.75">
      <c r="A233" s="39"/>
      <c r="C233" s="32"/>
      <c r="D233" s="32"/>
      <c r="E233" s="32"/>
      <c r="F233" s="32"/>
      <c r="G233" s="32"/>
      <c r="H233" s="32"/>
      <c r="I233" s="32"/>
    </row>
    <row r="234" spans="1:9" ht="15.75">
      <c r="A234" s="39"/>
      <c r="C234" s="32"/>
      <c r="D234" s="32"/>
      <c r="E234" s="32"/>
      <c r="F234" s="32"/>
      <c r="G234" s="32"/>
      <c r="H234" s="32"/>
      <c r="I234" s="32"/>
    </row>
    <row r="235" spans="1:9" ht="15.75">
      <c r="A235" s="39"/>
      <c r="C235" s="32"/>
      <c r="D235" s="32"/>
      <c r="E235" s="32"/>
      <c r="F235" s="32"/>
      <c r="G235" s="32"/>
      <c r="H235" s="32"/>
      <c r="I235" s="32"/>
    </row>
    <row r="236" spans="1:9" ht="15.75">
      <c r="A236" s="39"/>
      <c r="C236" s="32"/>
      <c r="D236" s="32"/>
      <c r="E236" s="32"/>
      <c r="F236" s="32"/>
      <c r="G236" s="32"/>
      <c r="H236" s="32"/>
      <c r="I236" s="32"/>
    </row>
    <row r="237" spans="1:9" ht="15.75">
      <c r="A237" s="39"/>
      <c r="C237" s="32"/>
      <c r="D237" s="32"/>
      <c r="E237" s="32"/>
      <c r="F237" s="32"/>
      <c r="G237" s="32"/>
      <c r="H237" s="32"/>
      <c r="I237" s="32"/>
    </row>
    <row r="238" spans="1:9" ht="15.75">
      <c r="A238" s="39"/>
      <c r="C238" s="32"/>
      <c r="D238" s="32"/>
      <c r="E238" s="32"/>
      <c r="F238" s="32"/>
      <c r="G238" s="32"/>
      <c r="H238" s="32"/>
      <c r="I238" s="32"/>
    </row>
    <row r="239" spans="1:9" ht="15.75">
      <c r="A239" s="39"/>
      <c r="C239" s="32"/>
      <c r="D239" s="32"/>
      <c r="E239" s="32"/>
      <c r="F239" s="32"/>
      <c r="G239" s="32"/>
      <c r="H239" s="32"/>
      <c r="I239" s="32"/>
    </row>
    <row r="240" spans="1:9" ht="15.75">
      <c r="A240" s="39"/>
      <c r="C240" s="32"/>
      <c r="D240" s="32"/>
      <c r="E240" s="32"/>
      <c r="F240" s="32"/>
      <c r="G240" s="32"/>
      <c r="H240" s="32"/>
      <c r="I240" s="32"/>
    </row>
    <row r="241" spans="1:9" ht="15.75">
      <c r="A241" s="39"/>
      <c r="C241" s="32"/>
      <c r="D241" s="32"/>
      <c r="E241" s="32"/>
      <c r="F241" s="32"/>
      <c r="G241" s="32"/>
      <c r="H241" s="32"/>
      <c r="I241" s="32"/>
    </row>
    <row r="242" spans="1:9" ht="15.75">
      <c r="A242" s="39"/>
      <c r="C242" s="32"/>
      <c r="D242" s="32"/>
      <c r="E242" s="32"/>
      <c r="F242" s="32"/>
      <c r="G242" s="32"/>
      <c r="H242" s="32"/>
      <c r="I242" s="32"/>
    </row>
    <row r="243" spans="1:9" ht="15.75">
      <c r="A243" s="39"/>
      <c r="C243" s="32"/>
      <c r="D243" s="32"/>
      <c r="E243" s="32"/>
      <c r="F243" s="32"/>
      <c r="G243" s="32"/>
      <c r="H243" s="32"/>
      <c r="I243" s="32"/>
    </row>
    <row r="244" spans="1:9" ht="15.75">
      <c r="A244" s="39"/>
      <c r="C244" s="32"/>
      <c r="D244" s="32"/>
      <c r="E244" s="32"/>
      <c r="F244" s="32"/>
      <c r="G244" s="32"/>
      <c r="H244" s="32"/>
      <c r="I244" s="32"/>
    </row>
    <row r="245" spans="1:9" ht="15.75">
      <c r="A245" s="39"/>
      <c r="C245" s="32"/>
      <c r="D245" s="32"/>
      <c r="E245" s="32"/>
      <c r="F245" s="32"/>
      <c r="G245" s="32"/>
      <c r="H245" s="32"/>
      <c r="I245" s="32"/>
    </row>
    <row r="246" spans="1:9" ht="15.75">
      <c r="A246" s="39"/>
      <c r="C246" s="32"/>
      <c r="D246" s="32"/>
      <c r="E246" s="32"/>
      <c r="F246" s="32"/>
      <c r="G246" s="32"/>
      <c r="H246" s="32"/>
      <c r="I246" s="32"/>
    </row>
    <row r="247" spans="1:9" ht="15.75">
      <c r="A247" s="39"/>
      <c r="C247" s="32"/>
      <c r="D247" s="32"/>
      <c r="E247" s="32"/>
      <c r="F247" s="32"/>
      <c r="G247" s="32"/>
      <c r="H247" s="32"/>
      <c r="I247" s="32"/>
    </row>
    <row r="248" spans="1:9" ht="15.75">
      <c r="A248" s="39"/>
      <c r="C248" s="32"/>
      <c r="D248" s="32"/>
      <c r="E248" s="32"/>
      <c r="F248" s="32"/>
      <c r="G248" s="32"/>
      <c r="H248" s="32"/>
      <c r="I248" s="32"/>
    </row>
    <row r="249" spans="1:9" ht="15.75">
      <c r="A249" s="39"/>
      <c r="C249" s="32"/>
      <c r="D249" s="32"/>
      <c r="E249" s="32"/>
      <c r="F249" s="32"/>
      <c r="G249" s="32"/>
      <c r="H249" s="32"/>
      <c r="I249" s="32"/>
    </row>
    <row r="250" spans="1:9" ht="15.75">
      <c r="A250" s="39"/>
      <c r="C250" s="32"/>
      <c r="D250" s="32"/>
      <c r="E250" s="32"/>
      <c r="F250" s="32"/>
      <c r="G250" s="32"/>
      <c r="H250" s="32"/>
      <c r="I250" s="32"/>
    </row>
    <row r="251" spans="1:9" ht="15.75">
      <c r="A251" s="39"/>
      <c r="C251" s="32"/>
      <c r="D251" s="32"/>
      <c r="E251" s="32"/>
      <c r="F251" s="32"/>
      <c r="G251" s="32"/>
      <c r="H251" s="32"/>
      <c r="I251" s="32"/>
    </row>
    <row r="252" spans="1:9" ht="15.75">
      <c r="A252" s="39"/>
      <c r="C252" s="32"/>
      <c r="D252" s="32"/>
      <c r="E252" s="32"/>
      <c r="F252" s="32"/>
      <c r="G252" s="32"/>
      <c r="H252" s="32"/>
      <c r="I252" s="32"/>
    </row>
    <row r="253" spans="1:9" ht="15.75">
      <c r="A253" s="39"/>
      <c r="C253" s="32"/>
      <c r="D253" s="32"/>
      <c r="E253" s="32"/>
      <c r="F253" s="32"/>
      <c r="G253" s="32"/>
      <c r="H253" s="32"/>
      <c r="I253" s="32"/>
    </row>
    <row r="254" spans="1:9" ht="15.75">
      <c r="A254" s="39"/>
      <c r="C254" s="32"/>
      <c r="D254" s="32"/>
      <c r="E254" s="32"/>
      <c r="F254" s="32"/>
      <c r="G254" s="32"/>
      <c r="H254" s="32"/>
      <c r="I254" s="32"/>
    </row>
    <row r="255" spans="1:9" ht="15.75">
      <c r="A255" s="39"/>
      <c r="C255" s="32"/>
      <c r="D255" s="32"/>
      <c r="E255" s="32"/>
      <c r="F255" s="32"/>
      <c r="G255" s="32"/>
      <c r="H255" s="32"/>
      <c r="I255" s="32"/>
    </row>
    <row r="256" spans="1:9" ht="15.75">
      <c r="A256" s="39"/>
      <c r="C256" s="32"/>
      <c r="D256" s="32"/>
      <c r="E256" s="32"/>
      <c r="F256" s="32"/>
      <c r="G256" s="32"/>
      <c r="H256" s="32"/>
      <c r="I256" s="32"/>
    </row>
    <row r="257" spans="1:9" ht="15.75">
      <c r="A257" s="39"/>
      <c r="C257" s="32"/>
      <c r="D257" s="32"/>
      <c r="E257" s="32"/>
      <c r="F257" s="32"/>
      <c r="G257" s="32"/>
      <c r="H257" s="32"/>
      <c r="I257" s="32"/>
    </row>
    <row r="258" spans="1:9" ht="15.75">
      <c r="A258" s="39"/>
      <c r="C258" s="32"/>
      <c r="D258" s="32"/>
      <c r="E258" s="32"/>
      <c r="F258" s="32"/>
      <c r="G258" s="32"/>
      <c r="H258" s="32"/>
      <c r="I258" s="32"/>
    </row>
    <row r="259" spans="1:9" ht="15.75">
      <c r="A259" s="39"/>
      <c r="C259" s="32"/>
      <c r="D259" s="32"/>
      <c r="E259" s="32"/>
      <c r="F259" s="32"/>
      <c r="G259" s="32"/>
      <c r="H259" s="32"/>
      <c r="I259" s="32"/>
    </row>
    <row r="260" spans="1:9" ht="15.75">
      <c r="A260" s="39"/>
      <c r="C260" s="32"/>
      <c r="D260" s="32"/>
      <c r="E260" s="32"/>
      <c r="F260" s="32"/>
      <c r="G260" s="32"/>
      <c r="H260" s="32"/>
      <c r="I260" s="32"/>
    </row>
    <row r="261" spans="1:9" ht="15.75">
      <c r="A261" s="39"/>
      <c r="C261" s="32"/>
      <c r="D261" s="32"/>
      <c r="E261" s="32"/>
      <c r="F261" s="32"/>
      <c r="G261" s="32"/>
      <c r="H261" s="32"/>
      <c r="I261" s="32"/>
    </row>
    <row r="262" spans="1:9" ht="15.75">
      <c r="A262" s="39"/>
      <c r="C262" s="32"/>
      <c r="D262" s="32"/>
      <c r="E262" s="32"/>
      <c r="F262" s="32"/>
      <c r="G262" s="32"/>
      <c r="H262" s="32"/>
      <c r="I262" s="32"/>
    </row>
    <row r="263" spans="1:9" ht="15.75">
      <c r="A263" s="39"/>
      <c r="C263" s="32"/>
      <c r="D263" s="32"/>
      <c r="E263" s="32"/>
      <c r="F263" s="32"/>
      <c r="G263" s="32"/>
      <c r="H263" s="32"/>
      <c r="I263" s="32"/>
    </row>
    <row r="264" spans="1:9" ht="15.75">
      <c r="A264" s="39"/>
      <c r="C264" s="32"/>
      <c r="D264" s="32"/>
      <c r="E264" s="32"/>
      <c r="F264" s="32"/>
      <c r="G264" s="32"/>
      <c r="H264" s="32"/>
      <c r="I264" s="32"/>
    </row>
    <row r="265" spans="1:9" ht="15.75">
      <c r="A265" s="39"/>
      <c r="C265" s="32"/>
      <c r="D265" s="32"/>
      <c r="E265" s="32"/>
      <c r="F265" s="32"/>
      <c r="G265" s="32"/>
      <c r="H265" s="32"/>
      <c r="I265" s="32"/>
    </row>
    <row r="266" spans="1:9" ht="15.75">
      <c r="A266" s="39"/>
      <c r="C266" s="32"/>
      <c r="D266" s="32"/>
      <c r="E266" s="32"/>
      <c r="F266" s="32"/>
      <c r="G266" s="32"/>
      <c r="H266" s="32"/>
      <c r="I266" s="32"/>
    </row>
    <row r="267" spans="1:9" ht="15.75">
      <c r="A267" s="39"/>
      <c r="C267" s="32"/>
      <c r="D267" s="32"/>
      <c r="E267" s="32"/>
      <c r="F267" s="32"/>
      <c r="G267" s="32"/>
      <c r="H267" s="32"/>
      <c r="I267" s="32"/>
    </row>
    <row r="268" spans="1:9" ht="15.75">
      <c r="A268" s="39"/>
    </row>
    <row r="269" spans="1:9" ht="15.75">
      <c r="A269" s="39"/>
    </row>
    <row r="270" spans="1:9" ht="15.75">
      <c r="A270" s="39"/>
    </row>
    <row r="271" spans="1:9" ht="15.75">
      <c r="A271" s="39"/>
    </row>
    <row r="272" spans="1:9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AC664"/>
  <sheetViews>
    <sheetView topLeftCell="A2" zoomScale="70" zoomScaleNormal="70" workbookViewId="0">
      <selection activeCell="A2" sqref="A2:P2"/>
    </sheetView>
  </sheetViews>
  <sheetFormatPr defaultRowHeight="12.75"/>
  <cols>
    <col min="1" max="1" width="66.28515625" style="317" bestFit="1" customWidth="1"/>
    <col min="2" max="16" width="11.5703125" style="239" customWidth="1"/>
    <col min="17" max="17" width="2.5703125" style="316" customWidth="1"/>
    <col min="18" max="256" width="11.42578125" style="239" customWidth="1"/>
    <col min="257" max="16384" width="9.140625" style="239"/>
  </cols>
  <sheetData>
    <row r="1" spans="1:29" s="25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64"/>
    </row>
    <row r="2" spans="1:29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364"/>
    </row>
    <row r="3" spans="1:29" s="25" customFormat="1" ht="23.25">
      <c r="A3" s="1251" t="s">
        <v>282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364"/>
    </row>
    <row r="4" spans="1:29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364"/>
    </row>
    <row r="5" spans="1:29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364"/>
    </row>
    <row r="6" spans="1:29" ht="7.5" customHeight="1">
      <c r="A6" s="305"/>
    </row>
    <row r="7" spans="1:29" s="323" customFormat="1" ht="24" customHeight="1">
      <c r="A7" s="934" t="s">
        <v>283</v>
      </c>
      <c r="B7" s="934" t="s">
        <v>244</v>
      </c>
      <c r="C7" s="934" t="s">
        <v>245</v>
      </c>
      <c r="D7" s="934" t="s">
        <v>246</v>
      </c>
      <c r="E7" s="934" t="s">
        <v>247</v>
      </c>
      <c r="F7" s="934" t="s">
        <v>248</v>
      </c>
      <c r="G7" s="934" t="s">
        <v>249</v>
      </c>
      <c r="H7" s="934" t="s">
        <v>250</v>
      </c>
      <c r="I7" s="934" t="s">
        <v>251</v>
      </c>
      <c r="J7" s="934" t="s">
        <v>252</v>
      </c>
      <c r="K7" s="934" t="s">
        <v>253</v>
      </c>
      <c r="L7" s="934" t="s">
        <v>254</v>
      </c>
      <c r="M7" s="934" t="s">
        <v>255</v>
      </c>
      <c r="N7" s="934" t="s">
        <v>256</v>
      </c>
      <c r="O7" s="934" t="s">
        <v>257</v>
      </c>
      <c r="P7" s="935" t="s">
        <v>258</v>
      </c>
      <c r="Q7" s="939"/>
      <c r="Y7" s="323">
        <v>1</v>
      </c>
      <c r="Z7" s="323">
        <v>1</v>
      </c>
      <c r="AA7" s="323">
        <v>1</v>
      </c>
      <c r="AB7" s="323">
        <v>1</v>
      </c>
      <c r="AC7" s="323">
        <v>1</v>
      </c>
    </row>
    <row r="8" spans="1:29" ht="27" customHeight="1">
      <c r="A8" s="579" t="s">
        <v>284</v>
      </c>
      <c r="B8" s="579">
        <v>635466.30851</v>
      </c>
      <c r="C8" s="547">
        <v>539939.44452000002</v>
      </c>
      <c r="D8" s="547">
        <v>285018.95841000002</v>
      </c>
      <c r="E8" s="547">
        <v>39361.224270000006</v>
      </c>
      <c r="F8" s="547">
        <v>173043.78833000001</v>
      </c>
      <c r="G8" s="547">
        <v>232980.26019</v>
      </c>
      <c r="H8" s="579">
        <v>139916.89644000001</v>
      </c>
      <c r="I8" s="579">
        <v>124657.4878</v>
      </c>
      <c r="J8" s="579">
        <v>104606.4522</v>
      </c>
      <c r="K8" s="579">
        <v>26026.797670000004</v>
      </c>
      <c r="L8" s="579">
        <v>37679.110059999999</v>
      </c>
      <c r="M8" s="579">
        <v>35788.342770000003</v>
      </c>
      <c r="N8" s="579">
        <v>78462.273060000007</v>
      </c>
      <c r="O8" s="579">
        <v>42040.972379999999</v>
      </c>
      <c r="P8" s="579">
        <v>42180.45046</v>
      </c>
      <c r="Q8" s="792"/>
      <c r="R8" s="244"/>
      <c r="S8" s="244"/>
      <c r="T8" s="244"/>
      <c r="U8" s="244"/>
      <c r="V8" s="244"/>
      <c r="W8" s="244"/>
      <c r="AC8" s="239">
        <v>3633723.4908199999</v>
      </c>
    </row>
    <row r="9" spans="1:29" ht="27" customHeight="1">
      <c r="A9" s="579" t="s">
        <v>285</v>
      </c>
      <c r="B9" s="579">
        <v>0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79">
        <v>0</v>
      </c>
      <c r="I9" s="579">
        <v>0</v>
      </c>
      <c r="J9" s="579">
        <v>0</v>
      </c>
      <c r="K9" s="579">
        <v>0</v>
      </c>
      <c r="L9" s="579">
        <v>0</v>
      </c>
      <c r="M9" s="579">
        <v>0</v>
      </c>
      <c r="N9" s="579">
        <v>0</v>
      </c>
      <c r="O9" s="579">
        <v>0</v>
      </c>
      <c r="P9" s="579">
        <v>0</v>
      </c>
      <c r="Q9" s="792"/>
      <c r="R9" s="244"/>
      <c r="S9" s="244"/>
      <c r="T9" s="244"/>
      <c r="U9" s="244"/>
      <c r="V9" s="244"/>
      <c r="W9" s="244"/>
      <c r="AC9" s="239">
        <v>0</v>
      </c>
    </row>
    <row r="10" spans="1:29" ht="27" customHeight="1">
      <c r="A10" s="579" t="s">
        <v>286</v>
      </c>
      <c r="B10" s="579">
        <v>9202.8665999999994</v>
      </c>
      <c r="C10" s="547">
        <v>2249.2546600000001</v>
      </c>
      <c r="D10" s="547">
        <v>0</v>
      </c>
      <c r="E10" s="547">
        <v>0</v>
      </c>
      <c r="F10" s="547">
        <v>0</v>
      </c>
      <c r="G10" s="547">
        <v>61.438269999999996</v>
      </c>
      <c r="H10" s="579">
        <v>2143.8856099999998</v>
      </c>
      <c r="I10" s="579">
        <v>0</v>
      </c>
      <c r="J10" s="579">
        <v>299.29705000000001</v>
      </c>
      <c r="K10" s="579">
        <v>1071.8512599999999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792"/>
      <c r="R10" s="244"/>
      <c r="S10" s="244"/>
      <c r="T10" s="244"/>
      <c r="U10" s="244"/>
      <c r="V10" s="244"/>
      <c r="W10" s="244"/>
      <c r="AC10" s="239">
        <v>77018.91949</v>
      </c>
    </row>
    <row r="11" spans="1:29" ht="27" customHeight="1">
      <c r="A11" s="579" t="s">
        <v>287</v>
      </c>
      <c r="B11" s="579">
        <v>0</v>
      </c>
      <c r="C11" s="547">
        <v>0</v>
      </c>
      <c r="D11" s="547">
        <v>0</v>
      </c>
      <c r="E11" s="547">
        <v>0</v>
      </c>
      <c r="F11" s="547">
        <v>0</v>
      </c>
      <c r="G11" s="547">
        <v>0</v>
      </c>
      <c r="H11" s="579">
        <v>0</v>
      </c>
      <c r="I11" s="579">
        <v>0</v>
      </c>
      <c r="J11" s="579">
        <v>0</v>
      </c>
      <c r="K11" s="579">
        <v>0</v>
      </c>
      <c r="L11" s="579">
        <v>0</v>
      </c>
      <c r="M11" s="579">
        <v>0</v>
      </c>
      <c r="N11" s="579">
        <v>0</v>
      </c>
      <c r="O11" s="579">
        <v>0</v>
      </c>
      <c r="P11" s="579">
        <v>0</v>
      </c>
      <c r="Q11" s="792"/>
      <c r="R11" s="244"/>
      <c r="S11" s="244"/>
      <c r="T11" s="244"/>
      <c r="U11" s="244"/>
      <c r="V11" s="244"/>
      <c r="W11" s="244"/>
      <c r="AC11" s="239">
        <v>0</v>
      </c>
    </row>
    <row r="12" spans="1:29" s="241" customFormat="1" ht="27" customHeight="1">
      <c r="A12" s="579" t="s">
        <v>288</v>
      </c>
      <c r="B12" s="579">
        <v>31081.645339999999</v>
      </c>
      <c r="C12" s="547">
        <v>20674.246999999999</v>
      </c>
      <c r="D12" s="547">
        <v>5697.7606399999995</v>
      </c>
      <c r="E12" s="547">
        <v>23.458880000000001</v>
      </c>
      <c r="F12" s="547">
        <v>1337.08602</v>
      </c>
      <c r="G12" s="547">
        <v>2207.25252</v>
      </c>
      <c r="H12" s="579">
        <v>792.83910000000003</v>
      </c>
      <c r="I12" s="579">
        <v>1263.1142</v>
      </c>
      <c r="J12" s="579">
        <v>539.11934999999994</v>
      </c>
      <c r="K12" s="579">
        <v>539.17872</v>
      </c>
      <c r="L12" s="579">
        <v>535.86843999999996</v>
      </c>
      <c r="M12" s="579">
        <v>2498.5502900000001</v>
      </c>
      <c r="N12" s="579">
        <v>4363.1419800000003</v>
      </c>
      <c r="O12" s="579">
        <v>2053.1143200000001</v>
      </c>
      <c r="P12" s="579">
        <v>1468.45487</v>
      </c>
      <c r="Q12" s="886"/>
      <c r="R12" s="244"/>
      <c r="S12" s="244"/>
      <c r="T12" s="244"/>
      <c r="U12" s="244"/>
      <c r="V12" s="244"/>
      <c r="W12" s="244"/>
      <c r="AC12" s="241">
        <v>99516.595450000008</v>
      </c>
    </row>
    <row r="13" spans="1:29" ht="27" customHeight="1">
      <c r="A13" s="579" t="s">
        <v>289</v>
      </c>
      <c r="B13" s="579">
        <v>0</v>
      </c>
      <c r="C13" s="547">
        <v>0</v>
      </c>
      <c r="D13" s="547">
        <v>0</v>
      </c>
      <c r="E13" s="547">
        <v>0</v>
      </c>
      <c r="F13" s="547">
        <v>0</v>
      </c>
      <c r="G13" s="547">
        <v>0</v>
      </c>
      <c r="H13" s="579">
        <v>0</v>
      </c>
      <c r="I13" s="579">
        <v>0</v>
      </c>
      <c r="J13" s="579">
        <v>0</v>
      </c>
      <c r="K13" s="579">
        <v>0</v>
      </c>
      <c r="L13" s="579">
        <v>0</v>
      </c>
      <c r="M13" s="579">
        <v>0</v>
      </c>
      <c r="N13" s="579">
        <v>0</v>
      </c>
      <c r="O13" s="579">
        <v>0</v>
      </c>
      <c r="P13" s="579">
        <v>0</v>
      </c>
      <c r="Q13" s="792"/>
      <c r="R13" s="244"/>
      <c r="S13" s="244"/>
      <c r="T13" s="244"/>
      <c r="U13" s="244"/>
      <c r="V13" s="244"/>
      <c r="W13" s="244"/>
      <c r="AC13" s="239">
        <v>0</v>
      </c>
    </row>
    <row r="14" spans="1:29" ht="27" customHeight="1">
      <c r="A14" s="579" t="s">
        <v>290</v>
      </c>
      <c r="B14" s="579">
        <v>30054.044429999998</v>
      </c>
      <c r="C14" s="547">
        <v>20674.246999999999</v>
      </c>
      <c r="D14" s="547">
        <v>5697.7606399999995</v>
      </c>
      <c r="E14" s="547">
        <v>23.458880000000001</v>
      </c>
      <c r="F14" s="547">
        <v>1337.08602</v>
      </c>
      <c r="G14" s="547">
        <v>2207.25252</v>
      </c>
      <c r="H14" s="579">
        <v>792.83910000000003</v>
      </c>
      <c r="I14" s="579">
        <v>1263.1142</v>
      </c>
      <c r="J14" s="579">
        <v>539.11934999999994</v>
      </c>
      <c r="K14" s="579">
        <v>539.17872</v>
      </c>
      <c r="L14" s="579">
        <v>535.86843999999996</v>
      </c>
      <c r="M14" s="579">
        <v>2498.5502900000001</v>
      </c>
      <c r="N14" s="579">
        <v>4363.1419800000003</v>
      </c>
      <c r="O14" s="579">
        <v>2053.1143200000001</v>
      </c>
      <c r="P14" s="579">
        <v>1468.45487</v>
      </c>
      <c r="Q14" s="792"/>
      <c r="R14" s="244"/>
      <c r="S14" s="244"/>
      <c r="T14" s="244"/>
      <c r="U14" s="244"/>
      <c r="V14" s="244"/>
      <c r="W14" s="244"/>
      <c r="AC14" s="239">
        <v>98488.99454</v>
      </c>
    </row>
    <row r="15" spans="1:29" ht="27" customHeight="1">
      <c r="A15" s="579" t="s">
        <v>291</v>
      </c>
      <c r="B15" s="579">
        <v>1027.6009100000001</v>
      </c>
      <c r="C15" s="547">
        <v>0</v>
      </c>
      <c r="D15" s="547">
        <v>0</v>
      </c>
      <c r="E15" s="547">
        <v>0</v>
      </c>
      <c r="F15" s="547">
        <v>0</v>
      </c>
      <c r="G15" s="547">
        <v>0</v>
      </c>
      <c r="H15" s="579">
        <v>0</v>
      </c>
      <c r="I15" s="579">
        <v>0</v>
      </c>
      <c r="J15" s="579">
        <v>0</v>
      </c>
      <c r="K15" s="579">
        <v>0</v>
      </c>
      <c r="L15" s="579">
        <v>0</v>
      </c>
      <c r="M15" s="579">
        <v>0</v>
      </c>
      <c r="N15" s="579">
        <v>0</v>
      </c>
      <c r="O15" s="579">
        <v>0</v>
      </c>
      <c r="P15" s="579">
        <v>0</v>
      </c>
      <c r="Q15" s="792"/>
      <c r="R15" s="244"/>
      <c r="S15" s="244"/>
      <c r="T15" s="244"/>
      <c r="U15" s="244"/>
      <c r="V15" s="244"/>
      <c r="W15" s="244"/>
      <c r="AC15" s="239">
        <v>1027.6009100000001</v>
      </c>
    </row>
    <row r="16" spans="1:29" s="241" customFormat="1" ht="27" customHeight="1">
      <c r="A16" s="579" t="s">
        <v>292</v>
      </c>
      <c r="B16" s="579">
        <v>0</v>
      </c>
      <c r="C16" s="547">
        <v>0</v>
      </c>
      <c r="D16" s="547">
        <v>0</v>
      </c>
      <c r="E16" s="547">
        <v>0</v>
      </c>
      <c r="F16" s="547">
        <v>0</v>
      </c>
      <c r="G16" s="547">
        <v>0</v>
      </c>
      <c r="H16" s="579">
        <v>0</v>
      </c>
      <c r="I16" s="579">
        <v>0</v>
      </c>
      <c r="J16" s="579">
        <v>0</v>
      </c>
      <c r="K16" s="579">
        <v>0</v>
      </c>
      <c r="L16" s="579">
        <v>0</v>
      </c>
      <c r="M16" s="579">
        <v>0</v>
      </c>
      <c r="N16" s="579">
        <v>0</v>
      </c>
      <c r="O16" s="579">
        <v>0</v>
      </c>
      <c r="P16" s="579">
        <v>0</v>
      </c>
      <c r="Q16" s="886"/>
      <c r="R16" s="244"/>
      <c r="S16" s="244"/>
      <c r="T16" s="244"/>
      <c r="U16" s="244"/>
      <c r="V16" s="244"/>
      <c r="W16" s="244"/>
      <c r="AC16" s="241">
        <v>359.44152000000003</v>
      </c>
    </row>
    <row r="17" spans="1:29" ht="27" customHeight="1">
      <c r="A17" s="579" t="s">
        <v>293</v>
      </c>
      <c r="B17" s="579">
        <v>0</v>
      </c>
      <c r="C17" s="547">
        <v>0</v>
      </c>
      <c r="D17" s="547">
        <v>0</v>
      </c>
      <c r="E17" s="547">
        <v>0</v>
      </c>
      <c r="F17" s="547">
        <v>0</v>
      </c>
      <c r="G17" s="547">
        <v>0</v>
      </c>
      <c r="H17" s="579">
        <v>0</v>
      </c>
      <c r="I17" s="579">
        <v>0</v>
      </c>
      <c r="J17" s="579">
        <v>0</v>
      </c>
      <c r="K17" s="579">
        <v>0</v>
      </c>
      <c r="L17" s="579">
        <v>0</v>
      </c>
      <c r="M17" s="579">
        <v>0</v>
      </c>
      <c r="N17" s="579">
        <v>0</v>
      </c>
      <c r="O17" s="579">
        <v>0</v>
      </c>
      <c r="P17" s="579">
        <v>0</v>
      </c>
      <c r="Q17" s="792"/>
      <c r="R17" s="244"/>
      <c r="S17" s="244"/>
      <c r="T17" s="244"/>
      <c r="U17" s="244"/>
      <c r="V17" s="244"/>
      <c r="W17" s="244"/>
      <c r="AC17" s="239">
        <v>20.496549999999999</v>
      </c>
    </row>
    <row r="18" spans="1:29" ht="27" customHeight="1">
      <c r="A18" s="579" t="s">
        <v>294</v>
      </c>
      <c r="B18" s="579">
        <v>0</v>
      </c>
      <c r="C18" s="547">
        <v>0</v>
      </c>
      <c r="D18" s="547">
        <v>0</v>
      </c>
      <c r="E18" s="547">
        <v>0</v>
      </c>
      <c r="F18" s="547">
        <v>0</v>
      </c>
      <c r="G18" s="547">
        <v>0</v>
      </c>
      <c r="H18" s="579">
        <v>0</v>
      </c>
      <c r="I18" s="579">
        <v>0</v>
      </c>
      <c r="J18" s="579">
        <v>0</v>
      </c>
      <c r="K18" s="579">
        <v>0</v>
      </c>
      <c r="L18" s="579">
        <v>0</v>
      </c>
      <c r="M18" s="579">
        <v>0</v>
      </c>
      <c r="N18" s="579">
        <v>0</v>
      </c>
      <c r="O18" s="579">
        <v>0</v>
      </c>
      <c r="P18" s="579">
        <v>0</v>
      </c>
      <c r="Q18" s="792"/>
      <c r="R18" s="244"/>
      <c r="S18" s="244"/>
      <c r="T18" s="244"/>
      <c r="U18" s="244"/>
      <c r="V18" s="244"/>
      <c r="W18" s="244"/>
      <c r="AC18" s="239">
        <v>338.94496999999996</v>
      </c>
    </row>
    <row r="19" spans="1:29" ht="27" customHeight="1">
      <c r="A19" s="579" t="s">
        <v>295</v>
      </c>
      <c r="B19" s="579">
        <v>0</v>
      </c>
      <c r="C19" s="547">
        <v>0</v>
      </c>
      <c r="D19" s="547">
        <v>0</v>
      </c>
      <c r="E19" s="547">
        <v>0</v>
      </c>
      <c r="F19" s="547">
        <v>0</v>
      </c>
      <c r="G19" s="547">
        <v>0</v>
      </c>
      <c r="H19" s="579">
        <v>0</v>
      </c>
      <c r="I19" s="579">
        <v>0</v>
      </c>
      <c r="J19" s="579">
        <v>0</v>
      </c>
      <c r="K19" s="579">
        <v>0</v>
      </c>
      <c r="L19" s="579">
        <v>0</v>
      </c>
      <c r="M19" s="579">
        <v>0</v>
      </c>
      <c r="N19" s="579">
        <v>0</v>
      </c>
      <c r="O19" s="579">
        <v>0</v>
      </c>
      <c r="P19" s="579">
        <v>0</v>
      </c>
      <c r="Q19" s="792"/>
      <c r="R19" s="244"/>
      <c r="S19" s="244"/>
      <c r="T19" s="244"/>
      <c r="U19" s="244"/>
      <c r="V19" s="244"/>
      <c r="W19" s="244"/>
      <c r="AC19" s="239">
        <v>0</v>
      </c>
    </row>
    <row r="20" spans="1:29" ht="27" customHeight="1">
      <c r="A20" s="579" t="s">
        <v>296</v>
      </c>
      <c r="B20" s="579">
        <v>0</v>
      </c>
      <c r="C20" s="547">
        <v>0</v>
      </c>
      <c r="D20" s="547">
        <v>0</v>
      </c>
      <c r="E20" s="547">
        <v>0</v>
      </c>
      <c r="F20" s="547">
        <v>0</v>
      </c>
      <c r="G20" s="547">
        <v>0</v>
      </c>
      <c r="H20" s="579">
        <v>0</v>
      </c>
      <c r="I20" s="579">
        <v>0</v>
      </c>
      <c r="J20" s="579">
        <v>0</v>
      </c>
      <c r="K20" s="579">
        <v>0</v>
      </c>
      <c r="L20" s="579">
        <v>0</v>
      </c>
      <c r="M20" s="579">
        <v>0</v>
      </c>
      <c r="N20" s="579">
        <v>0</v>
      </c>
      <c r="O20" s="579">
        <v>0</v>
      </c>
      <c r="P20" s="579">
        <v>0</v>
      </c>
      <c r="Q20" s="792"/>
      <c r="R20" s="244"/>
      <c r="S20" s="244"/>
      <c r="T20" s="244"/>
      <c r="U20" s="244"/>
      <c r="V20" s="244"/>
      <c r="W20" s="244"/>
      <c r="AC20" s="239">
        <v>0</v>
      </c>
    </row>
    <row r="21" spans="1:29" s="241" customFormat="1" ht="27" customHeight="1">
      <c r="A21" s="579" t="s">
        <v>297</v>
      </c>
      <c r="B21" s="579">
        <v>38760.765369999994</v>
      </c>
      <c r="C21" s="547">
        <v>250.69385</v>
      </c>
      <c r="D21" s="547">
        <v>574.82742000000007</v>
      </c>
      <c r="E21" s="547">
        <v>880.68227999999999</v>
      </c>
      <c r="F21" s="547">
        <v>731.88764000000003</v>
      </c>
      <c r="G21" s="547">
        <v>6572.5000199999995</v>
      </c>
      <c r="H21" s="579">
        <v>3151.9612299999999</v>
      </c>
      <c r="I21" s="579">
        <v>0</v>
      </c>
      <c r="J21" s="579">
        <v>677.35711000000003</v>
      </c>
      <c r="K21" s="579">
        <v>0</v>
      </c>
      <c r="L21" s="579">
        <v>605.46346999999992</v>
      </c>
      <c r="M21" s="579">
        <v>461.57094000000001</v>
      </c>
      <c r="N21" s="579">
        <v>38734.798320000002</v>
      </c>
      <c r="O21" s="579">
        <v>15014.27486</v>
      </c>
      <c r="P21" s="579">
        <v>480.40893</v>
      </c>
      <c r="Q21" s="886"/>
      <c r="R21" s="244"/>
      <c r="S21" s="244"/>
      <c r="T21" s="244"/>
      <c r="U21" s="244"/>
      <c r="V21" s="244"/>
      <c r="W21" s="244"/>
      <c r="AC21" s="241">
        <v>267723.95655</v>
      </c>
    </row>
    <row r="22" spans="1:29" ht="27" customHeight="1">
      <c r="A22" s="579" t="s">
        <v>298</v>
      </c>
      <c r="B22" s="579">
        <v>30141.52162</v>
      </c>
      <c r="C22" s="547">
        <v>0</v>
      </c>
      <c r="D22" s="547">
        <v>0</v>
      </c>
      <c r="E22" s="547">
        <v>0</v>
      </c>
      <c r="F22" s="547">
        <v>0</v>
      </c>
      <c r="G22" s="547">
        <v>0</v>
      </c>
      <c r="H22" s="579">
        <v>0</v>
      </c>
      <c r="I22" s="579">
        <v>0</v>
      </c>
      <c r="J22" s="579">
        <v>661.17307999999991</v>
      </c>
      <c r="K22" s="579">
        <v>0</v>
      </c>
      <c r="L22" s="579">
        <v>0</v>
      </c>
      <c r="M22" s="579">
        <v>0</v>
      </c>
      <c r="N22" s="579">
        <v>0</v>
      </c>
      <c r="O22" s="579">
        <v>0</v>
      </c>
      <c r="P22" s="579">
        <v>0</v>
      </c>
      <c r="Q22" s="792"/>
      <c r="R22" s="244"/>
      <c r="S22" s="244"/>
      <c r="T22" s="244"/>
      <c r="U22" s="244"/>
      <c r="V22" s="244"/>
      <c r="W22" s="244"/>
      <c r="AC22" s="239">
        <v>30802.6947</v>
      </c>
    </row>
    <row r="23" spans="1:29" ht="27" customHeight="1">
      <c r="A23" s="579" t="s">
        <v>299</v>
      </c>
      <c r="B23" s="579">
        <v>0</v>
      </c>
      <c r="C23" s="547">
        <v>0</v>
      </c>
      <c r="D23" s="547">
        <v>0</v>
      </c>
      <c r="E23" s="547">
        <v>0</v>
      </c>
      <c r="F23" s="547">
        <v>0</v>
      </c>
      <c r="G23" s="547">
        <v>0</v>
      </c>
      <c r="H23" s="579">
        <v>0</v>
      </c>
      <c r="I23" s="579">
        <v>0</v>
      </c>
      <c r="J23" s="579">
        <v>0</v>
      </c>
      <c r="K23" s="579">
        <v>0</v>
      </c>
      <c r="L23" s="579">
        <v>0</v>
      </c>
      <c r="M23" s="579">
        <v>0</v>
      </c>
      <c r="N23" s="579">
        <v>0</v>
      </c>
      <c r="O23" s="579">
        <v>0</v>
      </c>
      <c r="P23" s="579">
        <v>0</v>
      </c>
      <c r="Q23" s="792"/>
      <c r="R23" s="244"/>
      <c r="S23" s="244"/>
      <c r="T23" s="244"/>
      <c r="U23" s="244"/>
      <c r="V23" s="244"/>
      <c r="W23" s="244"/>
      <c r="AC23" s="239">
        <v>2.8583600000000002</v>
      </c>
    </row>
    <row r="24" spans="1:29" s="241" customFormat="1" ht="27" customHeight="1">
      <c r="A24" s="579" t="s">
        <v>300</v>
      </c>
      <c r="B24" s="579">
        <v>8465.8921099999989</v>
      </c>
      <c r="C24" s="547">
        <v>0</v>
      </c>
      <c r="D24" s="547">
        <v>0</v>
      </c>
      <c r="E24" s="547">
        <v>0</v>
      </c>
      <c r="F24" s="547">
        <v>0</v>
      </c>
      <c r="G24" s="547">
        <v>0</v>
      </c>
      <c r="H24" s="579">
        <v>0</v>
      </c>
      <c r="I24" s="579">
        <v>0</v>
      </c>
      <c r="J24" s="579">
        <v>0</v>
      </c>
      <c r="K24" s="579">
        <v>0</v>
      </c>
      <c r="L24" s="579">
        <v>0</v>
      </c>
      <c r="M24" s="579">
        <v>0</v>
      </c>
      <c r="N24" s="579">
        <v>0</v>
      </c>
      <c r="O24" s="579">
        <v>0</v>
      </c>
      <c r="P24" s="579">
        <v>0</v>
      </c>
      <c r="Q24" s="886"/>
      <c r="R24" s="244"/>
      <c r="S24" s="244"/>
      <c r="T24" s="244"/>
      <c r="U24" s="244"/>
      <c r="V24" s="244"/>
      <c r="W24" s="244"/>
      <c r="AC24" s="241">
        <v>8465.8921099999989</v>
      </c>
    </row>
    <row r="25" spans="1:29" ht="27" customHeight="1">
      <c r="A25" s="579" t="s">
        <v>301</v>
      </c>
      <c r="B25" s="579">
        <v>0</v>
      </c>
      <c r="C25" s="547">
        <v>0</v>
      </c>
      <c r="D25" s="547">
        <v>0</v>
      </c>
      <c r="E25" s="547">
        <v>0</v>
      </c>
      <c r="F25" s="547">
        <v>0</v>
      </c>
      <c r="G25" s="547">
        <v>0</v>
      </c>
      <c r="H25" s="579">
        <v>0</v>
      </c>
      <c r="I25" s="579">
        <v>0</v>
      </c>
      <c r="J25" s="579">
        <v>0</v>
      </c>
      <c r="K25" s="579">
        <v>0</v>
      </c>
      <c r="L25" s="579">
        <v>0</v>
      </c>
      <c r="M25" s="579">
        <v>0</v>
      </c>
      <c r="N25" s="579">
        <v>0</v>
      </c>
      <c r="O25" s="579">
        <v>0</v>
      </c>
      <c r="P25" s="579">
        <v>0</v>
      </c>
      <c r="Q25" s="792"/>
      <c r="R25" s="244"/>
      <c r="S25" s="244"/>
      <c r="T25" s="244"/>
      <c r="U25" s="244"/>
      <c r="V25" s="244"/>
      <c r="W25" s="244"/>
      <c r="AC25" s="239">
        <v>0</v>
      </c>
    </row>
    <row r="26" spans="1:29" ht="27" customHeight="1">
      <c r="A26" s="579" t="s">
        <v>302</v>
      </c>
      <c r="B26" s="579">
        <v>0</v>
      </c>
      <c r="C26" s="547">
        <v>0</v>
      </c>
      <c r="D26" s="547">
        <v>0</v>
      </c>
      <c r="E26" s="547">
        <v>0</v>
      </c>
      <c r="F26" s="547">
        <v>0</v>
      </c>
      <c r="G26" s="547">
        <v>0</v>
      </c>
      <c r="H26" s="579">
        <v>0</v>
      </c>
      <c r="I26" s="579">
        <v>0</v>
      </c>
      <c r="J26" s="579">
        <v>0</v>
      </c>
      <c r="K26" s="579">
        <v>0</v>
      </c>
      <c r="L26" s="579">
        <v>0</v>
      </c>
      <c r="M26" s="579">
        <v>0</v>
      </c>
      <c r="N26" s="579">
        <v>0</v>
      </c>
      <c r="O26" s="579">
        <v>0</v>
      </c>
      <c r="P26" s="579">
        <v>0</v>
      </c>
      <c r="Q26" s="792"/>
      <c r="R26" s="244"/>
      <c r="S26" s="244"/>
      <c r="T26" s="244"/>
      <c r="U26" s="244"/>
      <c r="V26" s="244"/>
      <c r="W26" s="244"/>
      <c r="AC26" s="239">
        <v>0</v>
      </c>
    </row>
    <row r="27" spans="1:29" ht="27" customHeight="1">
      <c r="A27" s="579" t="s">
        <v>303</v>
      </c>
      <c r="B27" s="579">
        <v>153.35164</v>
      </c>
      <c r="C27" s="547">
        <v>250.69385</v>
      </c>
      <c r="D27" s="547">
        <v>574.82742000000007</v>
      </c>
      <c r="E27" s="547">
        <v>880.68227999999999</v>
      </c>
      <c r="F27" s="547">
        <v>731.88764000000003</v>
      </c>
      <c r="G27" s="547">
        <v>6572.5000199999995</v>
      </c>
      <c r="H27" s="579">
        <v>3151.9612299999999</v>
      </c>
      <c r="I27" s="579">
        <v>0</v>
      </c>
      <c r="J27" s="579">
        <v>16.18403</v>
      </c>
      <c r="K27" s="579">
        <v>0</v>
      </c>
      <c r="L27" s="579">
        <v>605.46346999999992</v>
      </c>
      <c r="M27" s="579">
        <v>461.57094000000001</v>
      </c>
      <c r="N27" s="579">
        <v>38734.798320000002</v>
      </c>
      <c r="O27" s="579">
        <v>15014.27486</v>
      </c>
      <c r="P27" s="579">
        <v>480.40893</v>
      </c>
      <c r="Q27" s="792"/>
      <c r="R27" s="244"/>
      <c r="S27" s="244"/>
      <c r="T27" s="244"/>
      <c r="U27" s="244"/>
      <c r="V27" s="244"/>
      <c r="W27" s="244"/>
      <c r="AC27" s="239">
        <v>228452.51137999998</v>
      </c>
    </row>
    <row r="28" spans="1:29" s="241" customFormat="1" ht="27" customHeight="1">
      <c r="A28" s="579" t="s">
        <v>304</v>
      </c>
      <c r="B28" s="579">
        <v>397340.79868000001</v>
      </c>
      <c r="C28" s="547">
        <v>161932.99338999999</v>
      </c>
      <c r="D28" s="547">
        <v>30745.479480000002</v>
      </c>
      <c r="E28" s="547">
        <v>48943.487529999999</v>
      </c>
      <c r="F28" s="547">
        <v>15597.078160000001</v>
      </c>
      <c r="G28" s="547">
        <v>87603.680689999994</v>
      </c>
      <c r="H28" s="579">
        <v>49196.903479999994</v>
      </c>
      <c r="I28" s="579">
        <v>57604.711510000001</v>
      </c>
      <c r="J28" s="579">
        <v>42484.271689999994</v>
      </c>
      <c r="K28" s="579">
        <v>64971.502970000001</v>
      </c>
      <c r="L28" s="579">
        <v>61308.046579999995</v>
      </c>
      <c r="M28" s="579">
        <v>16395.707419999999</v>
      </c>
      <c r="N28" s="579">
        <v>94056.636969999992</v>
      </c>
      <c r="O28" s="579">
        <v>47834.668579999998</v>
      </c>
      <c r="P28" s="579">
        <v>32657.876559999997</v>
      </c>
      <c r="Q28" s="886"/>
      <c r="R28" s="244"/>
      <c r="S28" s="244"/>
      <c r="T28" s="244"/>
      <c r="U28" s="244"/>
      <c r="V28" s="244"/>
      <c r="W28" s="244"/>
      <c r="AC28" s="241">
        <v>2181918.7280300003</v>
      </c>
    </row>
    <row r="29" spans="1:29" ht="27" customHeight="1">
      <c r="A29" s="579" t="s">
        <v>305</v>
      </c>
      <c r="B29" s="579">
        <v>0</v>
      </c>
      <c r="C29" s="547">
        <v>0</v>
      </c>
      <c r="D29" s="547">
        <v>0</v>
      </c>
      <c r="E29" s="547">
        <v>0</v>
      </c>
      <c r="F29" s="547">
        <v>0</v>
      </c>
      <c r="G29" s="547">
        <v>0</v>
      </c>
      <c r="H29" s="579">
        <v>0</v>
      </c>
      <c r="I29" s="579">
        <v>0</v>
      </c>
      <c r="J29" s="579">
        <v>0</v>
      </c>
      <c r="K29" s="579">
        <v>0</v>
      </c>
      <c r="L29" s="579">
        <v>0</v>
      </c>
      <c r="M29" s="579">
        <v>0</v>
      </c>
      <c r="N29" s="579">
        <v>0</v>
      </c>
      <c r="O29" s="579">
        <v>0</v>
      </c>
      <c r="P29" s="579">
        <v>0</v>
      </c>
      <c r="Q29" s="792"/>
      <c r="R29" s="244"/>
      <c r="S29" s="244"/>
      <c r="T29" s="244"/>
      <c r="U29" s="244"/>
      <c r="V29" s="244"/>
      <c r="W29" s="244"/>
      <c r="AC29" s="239">
        <v>0</v>
      </c>
    </row>
    <row r="30" spans="1:29" ht="27" customHeight="1">
      <c r="A30" s="579" t="s">
        <v>306</v>
      </c>
      <c r="B30" s="579">
        <v>397340.79868000001</v>
      </c>
      <c r="C30" s="547">
        <v>161932.99338999999</v>
      </c>
      <c r="D30" s="547">
        <v>30745.479480000002</v>
      </c>
      <c r="E30" s="547">
        <v>48943.487529999999</v>
      </c>
      <c r="F30" s="547">
        <v>15597.078160000001</v>
      </c>
      <c r="G30" s="547">
        <v>87603.680689999994</v>
      </c>
      <c r="H30" s="579">
        <v>49196.903479999994</v>
      </c>
      <c r="I30" s="579">
        <v>57604.711510000001</v>
      </c>
      <c r="J30" s="579">
        <v>42484.271689999994</v>
      </c>
      <c r="K30" s="579">
        <v>64971.502970000001</v>
      </c>
      <c r="L30" s="579">
        <v>61308.046579999995</v>
      </c>
      <c r="M30" s="579">
        <v>16395.707419999999</v>
      </c>
      <c r="N30" s="579">
        <v>94056.636969999992</v>
      </c>
      <c r="O30" s="579">
        <v>47834.668579999998</v>
      </c>
      <c r="P30" s="579">
        <v>32657.876559999997</v>
      </c>
      <c r="Q30" s="792"/>
      <c r="R30" s="244"/>
      <c r="S30" s="244"/>
      <c r="T30" s="244"/>
      <c r="U30" s="244"/>
      <c r="V30" s="244"/>
      <c r="W30" s="244"/>
      <c r="AC30" s="239">
        <v>2181918.7280300003</v>
      </c>
    </row>
    <row r="31" spans="1:29" ht="27" customHeight="1">
      <c r="A31" s="579" t="s">
        <v>307</v>
      </c>
      <c r="B31" s="579">
        <v>0</v>
      </c>
      <c r="C31" s="547">
        <v>13045.997640000001</v>
      </c>
      <c r="D31" s="547">
        <v>0</v>
      </c>
      <c r="E31" s="547">
        <v>0</v>
      </c>
      <c r="F31" s="547">
        <v>0</v>
      </c>
      <c r="G31" s="547">
        <v>0</v>
      </c>
      <c r="H31" s="579">
        <v>2696.8953099999999</v>
      </c>
      <c r="I31" s="579">
        <v>0</v>
      </c>
      <c r="J31" s="579">
        <v>0</v>
      </c>
      <c r="K31" s="579">
        <v>0</v>
      </c>
      <c r="L31" s="579">
        <v>0</v>
      </c>
      <c r="M31" s="579">
        <v>0</v>
      </c>
      <c r="N31" s="579">
        <v>0</v>
      </c>
      <c r="O31" s="579">
        <v>6089.8947600000001</v>
      </c>
      <c r="P31" s="579">
        <v>0</v>
      </c>
      <c r="Q31" s="792"/>
      <c r="R31" s="244"/>
      <c r="S31" s="244"/>
      <c r="T31" s="244"/>
      <c r="U31" s="244"/>
      <c r="V31" s="244"/>
      <c r="W31" s="244"/>
      <c r="AC31" s="239">
        <v>35192.771070000003</v>
      </c>
    </row>
    <row r="32" spans="1:29" ht="27" customHeight="1">
      <c r="A32" s="579" t="s">
        <v>308</v>
      </c>
      <c r="B32" s="579">
        <v>0</v>
      </c>
      <c r="C32" s="547">
        <v>0</v>
      </c>
      <c r="D32" s="547">
        <v>0</v>
      </c>
      <c r="E32" s="547">
        <v>0</v>
      </c>
      <c r="F32" s="547">
        <v>0</v>
      </c>
      <c r="G32" s="547">
        <v>0</v>
      </c>
      <c r="H32" s="579">
        <v>0</v>
      </c>
      <c r="I32" s="579">
        <v>0</v>
      </c>
      <c r="J32" s="579">
        <v>0</v>
      </c>
      <c r="K32" s="579">
        <v>0</v>
      </c>
      <c r="L32" s="579">
        <v>0</v>
      </c>
      <c r="M32" s="579">
        <v>0</v>
      </c>
      <c r="N32" s="579">
        <v>0</v>
      </c>
      <c r="O32" s="579">
        <v>0</v>
      </c>
      <c r="P32" s="579">
        <v>0</v>
      </c>
      <c r="Q32" s="792"/>
      <c r="R32" s="244"/>
      <c r="S32" s="244"/>
      <c r="T32" s="244"/>
      <c r="U32" s="244"/>
      <c r="V32" s="244"/>
      <c r="W32" s="244"/>
      <c r="AC32" s="239">
        <v>0</v>
      </c>
    </row>
    <row r="33" spans="1:29" s="241" customFormat="1" ht="27" customHeight="1">
      <c r="A33" s="579" t="s">
        <v>309</v>
      </c>
      <c r="B33" s="579">
        <v>0</v>
      </c>
      <c r="C33" s="547">
        <v>0</v>
      </c>
      <c r="D33" s="547">
        <v>0</v>
      </c>
      <c r="E33" s="547">
        <v>0</v>
      </c>
      <c r="F33" s="547">
        <v>0</v>
      </c>
      <c r="G33" s="547">
        <v>0</v>
      </c>
      <c r="H33" s="579">
        <v>0</v>
      </c>
      <c r="I33" s="579">
        <v>0</v>
      </c>
      <c r="J33" s="579">
        <v>0</v>
      </c>
      <c r="K33" s="579">
        <v>0</v>
      </c>
      <c r="L33" s="579">
        <v>0</v>
      </c>
      <c r="M33" s="579">
        <v>0</v>
      </c>
      <c r="N33" s="579">
        <v>0</v>
      </c>
      <c r="O33" s="579">
        <v>0</v>
      </c>
      <c r="P33" s="579">
        <v>0</v>
      </c>
      <c r="Q33" s="886"/>
      <c r="R33" s="244"/>
      <c r="S33" s="244"/>
      <c r="T33" s="244"/>
      <c r="U33" s="244"/>
      <c r="V33" s="244"/>
      <c r="W33" s="244"/>
      <c r="AC33" s="241">
        <v>0</v>
      </c>
    </row>
    <row r="34" spans="1:29" ht="27" customHeight="1">
      <c r="A34" s="579" t="s">
        <v>310</v>
      </c>
      <c r="B34" s="579">
        <v>0</v>
      </c>
      <c r="C34" s="547">
        <v>13045.997640000001</v>
      </c>
      <c r="D34" s="547">
        <v>0</v>
      </c>
      <c r="E34" s="547">
        <v>0</v>
      </c>
      <c r="F34" s="547">
        <v>0</v>
      </c>
      <c r="G34" s="547">
        <v>0</v>
      </c>
      <c r="H34" s="579">
        <v>2185.8953099999999</v>
      </c>
      <c r="I34" s="579">
        <v>0</v>
      </c>
      <c r="J34" s="579">
        <v>0</v>
      </c>
      <c r="K34" s="579">
        <v>0</v>
      </c>
      <c r="L34" s="579">
        <v>0</v>
      </c>
      <c r="M34" s="579">
        <v>0</v>
      </c>
      <c r="N34" s="579">
        <v>0</v>
      </c>
      <c r="O34" s="579">
        <v>6089.8947600000001</v>
      </c>
      <c r="P34" s="579">
        <v>0</v>
      </c>
      <c r="Q34" s="792"/>
      <c r="R34" s="244"/>
      <c r="S34" s="244"/>
      <c r="T34" s="244"/>
      <c r="U34" s="244"/>
      <c r="V34" s="244"/>
      <c r="W34" s="244"/>
      <c r="AC34" s="239">
        <v>34681.771070000003</v>
      </c>
    </row>
    <row r="35" spans="1:29" ht="27" customHeight="1">
      <c r="A35" s="579" t="s">
        <v>311</v>
      </c>
      <c r="B35" s="579">
        <v>0</v>
      </c>
      <c r="C35" s="547">
        <v>0</v>
      </c>
      <c r="D35" s="547">
        <v>0</v>
      </c>
      <c r="E35" s="547">
        <v>0</v>
      </c>
      <c r="F35" s="547">
        <v>0</v>
      </c>
      <c r="G35" s="547">
        <v>0</v>
      </c>
      <c r="H35" s="579">
        <v>0</v>
      </c>
      <c r="I35" s="579">
        <v>0</v>
      </c>
      <c r="J35" s="579">
        <v>0</v>
      </c>
      <c r="K35" s="579">
        <v>0</v>
      </c>
      <c r="L35" s="579">
        <v>0</v>
      </c>
      <c r="M35" s="579">
        <v>0</v>
      </c>
      <c r="N35" s="579">
        <v>0</v>
      </c>
      <c r="O35" s="579">
        <v>0</v>
      </c>
      <c r="P35" s="579">
        <v>0</v>
      </c>
      <c r="Q35" s="792"/>
      <c r="R35" s="244"/>
      <c r="S35" s="244"/>
      <c r="T35" s="244"/>
      <c r="U35" s="244"/>
      <c r="V35" s="244"/>
      <c r="W35" s="244"/>
      <c r="AC35" s="239">
        <v>0</v>
      </c>
    </row>
    <row r="36" spans="1:29" ht="27" customHeight="1">
      <c r="A36" s="579" t="s">
        <v>312</v>
      </c>
      <c r="B36" s="579">
        <v>0</v>
      </c>
      <c r="C36" s="547">
        <v>0</v>
      </c>
      <c r="D36" s="547">
        <v>0</v>
      </c>
      <c r="E36" s="547">
        <v>0</v>
      </c>
      <c r="F36" s="547">
        <v>0</v>
      </c>
      <c r="G36" s="547">
        <v>0</v>
      </c>
      <c r="H36" s="579">
        <v>0</v>
      </c>
      <c r="I36" s="579">
        <v>0</v>
      </c>
      <c r="J36" s="579">
        <v>0</v>
      </c>
      <c r="K36" s="579">
        <v>0</v>
      </c>
      <c r="L36" s="579">
        <v>0</v>
      </c>
      <c r="M36" s="579">
        <v>0</v>
      </c>
      <c r="N36" s="579">
        <v>0</v>
      </c>
      <c r="O36" s="579">
        <v>0</v>
      </c>
      <c r="P36" s="579">
        <v>0</v>
      </c>
      <c r="Q36" s="792"/>
      <c r="R36" s="244"/>
      <c r="S36" s="244"/>
      <c r="T36" s="244"/>
      <c r="U36" s="244"/>
      <c r="V36" s="244"/>
      <c r="W36" s="244"/>
      <c r="AC36" s="239">
        <v>0</v>
      </c>
    </row>
    <row r="37" spans="1:29" ht="27" customHeight="1">
      <c r="A37" s="579" t="s">
        <v>313</v>
      </c>
      <c r="B37" s="579">
        <v>0</v>
      </c>
      <c r="C37" s="547">
        <v>0</v>
      </c>
      <c r="D37" s="547">
        <v>0</v>
      </c>
      <c r="E37" s="547">
        <v>0</v>
      </c>
      <c r="F37" s="547">
        <v>0</v>
      </c>
      <c r="G37" s="547">
        <v>0</v>
      </c>
      <c r="H37" s="579">
        <v>511</v>
      </c>
      <c r="I37" s="579">
        <v>0</v>
      </c>
      <c r="J37" s="579">
        <v>0</v>
      </c>
      <c r="K37" s="579">
        <v>0</v>
      </c>
      <c r="L37" s="579">
        <v>0</v>
      </c>
      <c r="M37" s="579">
        <v>0</v>
      </c>
      <c r="N37" s="579">
        <v>0</v>
      </c>
      <c r="O37" s="579">
        <v>0</v>
      </c>
      <c r="P37" s="579">
        <v>0</v>
      </c>
      <c r="Q37" s="792"/>
      <c r="R37" s="244"/>
      <c r="S37" s="244"/>
      <c r="T37" s="244"/>
      <c r="U37" s="244"/>
      <c r="V37" s="244"/>
      <c r="W37" s="244"/>
      <c r="AC37" s="239">
        <v>511</v>
      </c>
    </row>
    <row r="38" spans="1:29" s="241" customFormat="1" ht="27" customHeight="1">
      <c r="A38" s="579" t="s">
        <v>314</v>
      </c>
      <c r="B38" s="579">
        <v>0</v>
      </c>
      <c r="C38" s="547">
        <v>0</v>
      </c>
      <c r="D38" s="547">
        <v>0</v>
      </c>
      <c r="E38" s="547">
        <v>0</v>
      </c>
      <c r="F38" s="547">
        <v>0</v>
      </c>
      <c r="G38" s="547">
        <v>0</v>
      </c>
      <c r="H38" s="579">
        <v>0</v>
      </c>
      <c r="I38" s="579">
        <v>0</v>
      </c>
      <c r="J38" s="579">
        <v>0</v>
      </c>
      <c r="K38" s="579">
        <v>0</v>
      </c>
      <c r="L38" s="579">
        <v>0</v>
      </c>
      <c r="M38" s="579">
        <v>0</v>
      </c>
      <c r="N38" s="579">
        <v>0</v>
      </c>
      <c r="O38" s="579">
        <v>0</v>
      </c>
      <c r="P38" s="579">
        <v>0</v>
      </c>
      <c r="Q38" s="886"/>
      <c r="R38" s="244"/>
      <c r="S38" s="244"/>
      <c r="T38" s="244"/>
      <c r="U38" s="244"/>
      <c r="V38" s="244"/>
      <c r="W38" s="244"/>
      <c r="AC38" s="241">
        <v>0</v>
      </c>
    </row>
    <row r="39" spans="1:29" ht="27" customHeight="1">
      <c r="A39" s="579" t="s">
        <v>315</v>
      </c>
      <c r="B39" s="579">
        <v>0</v>
      </c>
      <c r="C39" s="579">
        <v>0</v>
      </c>
      <c r="D39" s="579">
        <v>0</v>
      </c>
      <c r="E39" s="579">
        <v>0</v>
      </c>
      <c r="F39" s="579">
        <v>0</v>
      </c>
      <c r="G39" s="579">
        <v>0</v>
      </c>
      <c r="H39" s="579">
        <v>0</v>
      </c>
      <c r="I39" s="579">
        <v>0</v>
      </c>
      <c r="J39" s="579">
        <v>0</v>
      </c>
      <c r="K39" s="579">
        <v>0</v>
      </c>
      <c r="L39" s="579">
        <v>0</v>
      </c>
      <c r="M39" s="579">
        <v>0</v>
      </c>
      <c r="N39" s="579">
        <v>0</v>
      </c>
      <c r="O39" s="579">
        <v>0</v>
      </c>
      <c r="P39" s="579">
        <v>0</v>
      </c>
      <c r="R39" s="244"/>
      <c r="S39" s="244"/>
      <c r="T39" s="244"/>
      <c r="U39" s="244"/>
      <c r="V39" s="244"/>
      <c r="W39" s="244"/>
      <c r="AC39" s="239">
        <v>0</v>
      </c>
    </row>
    <row r="40" spans="1:29" ht="27" customHeight="1">
      <c r="A40" s="579" t="s">
        <v>316</v>
      </c>
      <c r="B40" s="579">
        <v>0</v>
      </c>
      <c r="C40" s="579">
        <v>0</v>
      </c>
      <c r="D40" s="579">
        <v>0</v>
      </c>
      <c r="E40" s="579">
        <v>0</v>
      </c>
      <c r="F40" s="579">
        <v>0</v>
      </c>
      <c r="G40" s="579">
        <v>0</v>
      </c>
      <c r="H40" s="579">
        <v>0</v>
      </c>
      <c r="I40" s="579">
        <v>0</v>
      </c>
      <c r="J40" s="579">
        <v>0</v>
      </c>
      <c r="K40" s="579">
        <v>0</v>
      </c>
      <c r="L40" s="579">
        <v>0</v>
      </c>
      <c r="M40" s="579">
        <v>0</v>
      </c>
      <c r="N40" s="579">
        <v>0</v>
      </c>
      <c r="O40" s="579">
        <v>0</v>
      </c>
      <c r="P40" s="579">
        <v>0</v>
      </c>
      <c r="Q40" s="792"/>
      <c r="R40" s="244"/>
      <c r="S40" s="244"/>
      <c r="T40" s="244"/>
      <c r="U40" s="244"/>
      <c r="V40" s="244"/>
      <c r="W40" s="244"/>
      <c r="AC40" s="239">
        <v>0</v>
      </c>
    </row>
    <row r="41" spans="1:29" s="891" customFormat="1" ht="27" customHeight="1">
      <c r="A41" s="618" t="s">
        <v>317</v>
      </c>
      <c r="B41" s="579">
        <v>1111852.3844999999</v>
      </c>
      <c r="C41" s="579">
        <v>738092.63105999993</v>
      </c>
      <c r="D41" s="579">
        <v>322037.02594999998</v>
      </c>
      <c r="E41" s="579">
        <v>89208.852959999989</v>
      </c>
      <c r="F41" s="579">
        <v>190709.84015</v>
      </c>
      <c r="G41" s="579">
        <v>329425.13169000001</v>
      </c>
      <c r="H41" s="579">
        <v>197899.38116999998</v>
      </c>
      <c r="I41" s="579">
        <v>183525.31350999998</v>
      </c>
      <c r="J41" s="579">
        <v>148606.49739999999</v>
      </c>
      <c r="K41" s="579">
        <v>92609.330620000008</v>
      </c>
      <c r="L41" s="579">
        <v>100128.48854999999</v>
      </c>
      <c r="M41" s="579">
        <v>55144.171419999999</v>
      </c>
      <c r="N41" s="579">
        <v>215616.85033000002</v>
      </c>
      <c r="O41" s="579">
        <v>113032.92490000001</v>
      </c>
      <c r="P41" s="579">
        <v>76787.190819999989</v>
      </c>
      <c r="Q41" s="889"/>
      <c r="R41" s="890"/>
      <c r="S41" s="890"/>
      <c r="T41" s="890"/>
      <c r="U41" s="890"/>
      <c r="V41" s="890"/>
      <c r="W41" s="890"/>
      <c r="AC41" s="891">
        <v>6295453.9029299999</v>
      </c>
    </row>
    <row r="42" spans="1:29" s="896" customFormat="1" ht="37.5" customHeight="1">
      <c r="A42" s="581" t="s">
        <v>318</v>
      </c>
      <c r="B42" s="581">
        <v>211504.82577000002</v>
      </c>
      <c r="C42" s="581">
        <v>40975.134579999998</v>
      </c>
      <c r="D42" s="581">
        <v>51144.926169999999</v>
      </c>
      <c r="E42" s="581">
        <v>80.333259999999996</v>
      </c>
      <c r="F42" s="581">
        <v>2438.7817999999997</v>
      </c>
      <c r="G42" s="581">
        <v>0</v>
      </c>
      <c r="H42" s="581">
        <v>832.82217000000003</v>
      </c>
      <c r="I42" s="581">
        <v>0</v>
      </c>
      <c r="J42" s="581">
        <v>11707.16015</v>
      </c>
      <c r="K42" s="581">
        <v>30804.842969999998</v>
      </c>
      <c r="L42" s="581">
        <v>0</v>
      </c>
      <c r="M42" s="581">
        <v>5413.6453499999998</v>
      </c>
      <c r="N42" s="581">
        <v>0</v>
      </c>
      <c r="O42" s="581">
        <v>0</v>
      </c>
      <c r="P42" s="581">
        <v>0</v>
      </c>
      <c r="Q42" s="893"/>
      <c r="R42" s="894"/>
      <c r="S42" s="895"/>
      <c r="T42" s="895"/>
      <c r="U42" s="895"/>
      <c r="V42" s="895"/>
      <c r="W42" s="895"/>
      <c r="AC42" s="896">
        <v>393082.26991999999</v>
      </c>
    </row>
    <row r="43" spans="1:29" s="323" customFormat="1" ht="24" customHeight="1">
      <c r="A43" s="921" t="s">
        <v>150</v>
      </c>
      <c r="B43" s="922">
        <v>1323357.2102699999</v>
      </c>
      <c r="C43" s="922">
        <v>779067.76564</v>
      </c>
      <c r="D43" s="922">
        <v>373181.95212000003</v>
      </c>
      <c r="E43" s="922">
        <v>89289.186220000003</v>
      </c>
      <c r="F43" s="922">
        <v>193148.62195</v>
      </c>
      <c r="G43" s="922">
        <v>329425.13169000001</v>
      </c>
      <c r="H43" s="922">
        <v>198732.20334000001</v>
      </c>
      <c r="I43" s="922">
        <v>183525.31350999998</v>
      </c>
      <c r="J43" s="922">
        <v>160313.65755</v>
      </c>
      <c r="K43" s="922">
        <v>123414.17359000001</v>
      </c>
      <c r="L43" s="922">
        <v>100128.48854999999</v>
      </c>
      <c r="M43" s="922">
        <v>60557.816770000005</v>
      </c>
      <c r="N43" s="922">
        <v>215616.85033000002</v>
      </c>
      <c r="O43" s="922">
        <v>113032.92490000001</v>
      </c>
      <c r="P43" s="922">
        <v>76787.190819999989</v>
      </c>
      <c r="Q43" s="766"/>
      <c r="R43" s="549"/>
      <c r="S43" s="549"/>
      <c r="T43" s="549"/>
      <c r="U43" s="549"/>
      <c r="V43" s="549"/>
      <c r="W43" s="549"/>
      <c r="AC43" s="323">
        <v>6688536.1728500007</v>
      </c>
    </row>
    <row r="44" spans="1:29" ht="27" customHeight="1">
      <c r="A44" s="618" t="s">
        <v>280</v>
      </c>
      <c r="B44" s="331">
        <v>0.1978545343959939</v>
      </c>
      <c r="C44" s="562">
        <v>0.11647806717445582</v>
      </c>
      <c r="D44" s="562">
        <v>5.5794263868200973E-2</v>
      </c>
      <c r="E44" s="562">
        <v>1.3349585606255857E-2</v>
      </c>
      <c r="F44" s="562">
        <v>2.8877562587465072E-2</v>
      </c>
      <c r="G44" s="562">
        <v>4.9252201554534046E-2</v>
      </c>
      <c r="H44" s="331">
        <v>2.971236130062219E-2</v>
      </c>
      <c r="I44" s="331">
        <v>2.7438786121089246E-2</v>
      </c>
      <c r="J44" s="331">
        <v>2.3968421999531475E-2</v>
      </c>
      <c r="K44" s="331">
        <v>1.8451596941489356E-2</v>
      </c>
      <c r="L44" s="331">
        <v>1.4970164765863114E-2</v>
      </c>
      <c r="M44" s="331">
        <v>9.0539716322108454E-3</v>
      </c>
      <c r="N44" s="331">
        <v>3.2236777189787583E-2</v>
      </c>
      <c r="O44" s="331">
        <v>1.6899501173189651E-2</v>
      </c>
      <c r="P44" s="331">
        <v>1.148041796225807E-2</v>
      </c>
      <c r="Q44" s="662"/>
      <c r="R44" s="244"/>
      <c r="S44" s="244"/>
      <c r="T44" s="244"/>
      <c r="U44" s="244"/>
      <c r="V44" s="244"/>
      <c r="W44" s="244"/>
    </row>
    <row r="45" spans="1:29" ht="9" customHeight="1" thickBot="1">
      <c r="A45" s="622"/>
      <c r="B45" s="325"/>
      <c r="C45" s="326"/>
      <c r="D45" s="326"/>
      <c r="E45" s="326"/>
      <c r="F45" s="326"/>
      <c r="G45" s="326"/>
      <c r="H45" s="327"/>
      <c r="I45" s="327"/>
      <c r="J45" s="327"/>
      <c r="K45" s="327"/>
      <c r="L45" s="327"/>
      <c r="M45" s="327"/>
      <c r="N45" s="327"/>
      <c r="O45" s="327"/>
      <c r="P45" s="327"/>
      <c r="Q45" s="662"/>
      <c r="R45" s="244"/>
      <c r="S45" s="244"/>
      <c r="T45" s="244"/>
      <c r="U45" s="244"/>
      <c r="V45" s="244"/>
      <c r="W45" s="244"/>
    </row>
    <row r="46" spans="1:29" ht="13.5" thickTop="1">
      <c r="A46" s="623" t="s">
        <v>152</v>
      </c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662"/>
      <c r="R46" s="244"/>
      <c r="S46" s="244"/>
      <c r="T46" s="244"/>
      <c r="U46" s="244"/>
      <c r="V46" s="244"/>
      <c r="W46" s="244"/>
    </row>
    <row r="47" spans="1:29">
      <c r="A47" s="623" t="s">
        <v>319</v>
      </c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662"/>
      <c r="R47" s="244"/>
      <c r="S47" s="244"/>
      <c r="T47" s="244"/>
      <c r="U47" s="244"/>
      <c r="V47" s="244"/>
      <c r="W47" s="244"/>
    </row>
    <row r="48" spans="1:29">
      <c r="A48" s="623" t="s">
        <v>320</v>
      </c>
      <c r="B48" s="1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662"/>
      <c r="R48" s="244"/>
      <c r="S48" s="244"/>
      <c r="T48" s="244"/>
      <c r="U48" s="244"/>
      <c r="V48" s="244"/>
      <c r="W48" s="244"/>
    </row>
    <row r="49" spans="1:23" ht="9" customHeight="1">
      <c r="A49" s="31"/>
      <c r="B49" s="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662"/>
      <c r="R49" s="244"/>
      <c r="S49" s="244"/>
      <c r="T49" s="244"/>
      <c r="U49" s="244"/>
      <c r="V49" s="244"/>
      <c r="W49" s="244"/>
    </row>
    <row r="50" spans="1:23" ht="9" customHeight="1">
      <c r="A50" s="31"/>
      <c r="B50" s="1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662"/>
      <c r="R50" s="244"/>
      <c r="S50" s="244"/>
      <c r="T50" s="244"/>
      <c r="U50" s="244"/>
      <c r="V50" s="244"/>
      <c r="W50" s="244"/>
    </row>
    <row r="51" spans="1:23" ht="9" customHeight="1">
      <c r="A51" s="315"/>
      <c r="B51" s="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662"/>
      <c r="R51" s="244"/>
      <c r="S51" s="244"/>
      <c r="T51" s="244"/>
      <c r="U51" s="244"/>
      <c r="V51" s="244"/>
      <c r="W51" s="244"/>
    </row>
    <row r="52" spans="1:23" ht="9" customHeight="1">
      <c r="A52" s="31"/>
      <c r="B52" s="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662"/>
      <c r="R52" s="244"/>
      <c r="S52" s="244"/>
      <c r="T52" s="244"/>
      <c r="U52" s="244"/>
      <c r="V52" s="244"/>
      <c r="W52" s="244"/>
    </row>
    <row r="53" spans="1:23" ht="9" customHeight="1">
      <c r="A53" s="31"/>
      <c r="B53" s="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662"/>
      <c r="R53" s="244"/>
      <c r="S53" s="244"/>
      <c r="T53" s="244"/>
      <c r="U53" s="244"/>
      <c r="V53" s="244"/>
      <c r="W53" s="244"/>
    </row>
    <row r="54" spans="1:23" ht="9" customHeight="1">
      <c r="A54" s="31"/>
      <c r="B54" s="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662"/>
      <c r="R54" s="244"/>
      <c r="S54" s="244"/>
      <c r="T54" s="244"/>
      <c r="U54" s="244"/>
      <c r="V54" s="244"/>
      <c r="W54" s="244"/>
    </row>
    <row r="55" spans="1:23" ht="9" customHeight="1">
      <c r="A55" s="31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662"/>
      <c r="R55" s="244"/>
      <c r="S55" s="244"/>
      <c r="T55" s="244"/>
      <c r="U55" s="244"/>
      <c r="V55" s="244"/>
      <c r="W55" s="244"/>
    </row>
    <row r="56" spans="1:23" ht="9" customHeight="1">
      <c r="A56" s="31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662"/>
      <c r="R56" s="244"/>
      <c r="S56" s="244"/>
      <c r="T56" s="244"/>
      <c r="U56" s="244"/>
      <c r="V56" s="244"/>
      <c r="W56" s="244"/>
    </row>
    <row r="57" spans="1:23" ht="9" customHeight="1">
      <c r="A57" s="315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662"/>
      <c r="R57" s="244"/>
      <c r="S57" s="244"/>
      <c r="T57" s="244"/>
      <c r="U57" s="244"/>
      <c r="V57" s="244"/>
      <c r="W57" s="244"/>
    </row>
    <row r="58" spans="1:23" ht="9" customHeight="1">
      <c r="A58" s="31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662"/>
      <c r="R58" s="244"/>
      <c r="S58" s="244"/>
      <c r="T58" s="244"/>
      <c r="U58" s="244"/>
      <c r="V58" s="244"/>
      <c r="W58" s="244"/>
    </row>
    <row r="59" spans="1:23" ht="9" customHeight="1">
      <c r="A59" s="31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662"/>
      <c r="R59" s="244"/>
      <c r="S59" s="244"/>
      <c r="T59" s="244"/>
      <c r="U59" s="244"/>
      <c r="V59" s="244"/>
      <c r="W59" s="244"/>
    </row>
    <row r="60" spans="1:23" ht="9" customHeight="1">
      <c r="A60" s="31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662"/>
      <c r="R60" s="244"/>
      <c r="S60" s="244"/>
      <c r="T60" s="244"/>
      <c r="U60" s="244"/>
      <c r="V60" s="244"/>
      <c r="W60" s="244"/>
    </row>
    <row r="61" spans="1:23" ht="9" customHeight="1">
      <c r="A61" s="31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662"/>
      <c r="R61" s="244"/>
      <c r="S61" s="244"/>
      <c r="T61" s="244"/>
      <c r="U61" s="244"/>
      <c r="V61" s="244"/>
      <c r="W61" s="244"/>
    </row>
    <row r="62" spans="1:23" ht="9" customHeight="1">
      <c r="A62" s="31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662"/>
      <c r="R62" s="244"/>
      <c r="S62" s="244"/>
      <c r="T62" s="244"/>
      <c r="U62" s="244"/>
      <c r="V62" s="244"/>
      <c r="W62" s="244"/>
    </row>
    <row r="63" spans="1:23" ht="9" customHeight="1">
      <c r="A63" s="315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662"/>
      <c r="R63" s="244"/>
      <c r="S63" s="244"/>
      <c r="T63" s="244"/>
      <c r="U63" s="244"/>
      <c r="V63" s="244"/>
      <c r="W63" s="244"/>
    </row>
    <row r="64" spans="1:23" ht="9" customHeight="1">
      <c r="A64" s="3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662"/>
      <c r="R64" s="244"/>
      <c r="S64" s="244"/>
      <c r="T64" s="244"/>
      <c r="U64" s="244"/>
      <c r="V64" s="244"/>
      <c r="W64" s="244"/>
    </row>
    <row r="65" spans="1:23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662"/>
      <c r="R65" s="244"/>
      <c r="S65" s="244"/>
      <c r="T65" s="244"/>
      <c r="U65" s="244"/>
      <c r="V65" s="244"/>
      <c r="W65" s="244"/>
    </row>
    <row r="66" spans="1:23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662"/>
      <c r="R66" s="244"/>
      <c r="S66" s="244"/>
      <c r="T66" s="244"/>
      <c r="U66" s="244"/>
      <c r="V66" s="244"/>
      <c r="W66" s="244"/>
    </row>
    <row r="67" spans="1:23" ht="9" customHeight="1">
      <c r="A67" s="31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662"/>
      <c r="R67" s="244"/>
      <c r="S67" s="244"/>
      <c r="T67" s="244"/>
      <c r="U67" s="244"/>
      <c r="V67" s="244"/>
      <c r="W67" s="244"/>
    </row>
    <row r="68" spans="1:23" ht="9" customHeight="1">
      <c r="A68" s="315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662"/>
      <c r="R68" s="244"/>
      <c r="S68" s="244"/>
      <c r="T68" s="244"/>
      <c r="U68" s="244"/>
      <c r="V68" s="244"/>
      <c r="W68" s="244"/>
    </row>
    <row r="69" spans="1:23" ht="9" customHeight="1">
      <c r="A69" s="35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662"/>
      <c r="R69" s="244"/>
      <c r="S69" s="244"/>
      <c r="T69" s="244"/>
      <c r="U69" s="244"/>
      <c r="V69" s="244"/>
      <c r="W69" s="244"/>
    </row>
    <row r="70" spans="1:23" ht="9" customHeight="1">
      <c r="A70" s="35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662"/>
      <c r="R70" s="244"/>
      <c r="S70" s="244"/>
      <c r="T70" s="244"/>
      <c r="U70" s="244"/>
      <c r="V70" s="244"/>
      <c r="W70" s="244"/>
    </row>
    <row r="71" spans="1:23" ht="9" customHeight="1">
      <c r="A71" s="35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662"/>
      <c r="R71" s="244"/>
      <c r="S71" s="244"/>
      <c r="T71" s="244"/>
      <c r="U71" s="244"/>
      <c r="V71" s="244"/>
      <c r="W71" s="244"/>
    </row>
    <row r="72" spans="1:23" ht="9" customHeight="1">
      <c r="A72" s="35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662"/>
      <c r="R72" s="244"/>
      <c r="S72" s="244"/>
      <c r="T72" s="244"/>
      <c r="U72" s="244"/>
      <c r="V72" s="244"/>
      <c r="W72" s="244"/>
    </row>
    <row r="73" spans="1:23" ht="9" customHeight="1">
      <c r="A73" s="36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662"/>
      <c r="R73" s="244"/>
      <c r="S73" s="244"/>
      <c r="T73" s="244"/>
      <c r="U73" s="244"/>
      <c r="V73" s="244"/>
      <c r="W73" s="244"/>
    </row>
    <row r="74" spans="1:23" ht="9" customHeight="1">
      <c r="A74" s="36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662"/>
      <c r="R74" s="244"/>
      <c r="S74" s="244"/>
      <c r="T74" s="244"/>
      <c r="U74" s="244"/>
      <c r="V74" s="244"/>
      <c r="W74" s="244"/>
    </row>
    <row r="75" spans="1:23" ht="9" customHeight="1">
      <c r="A75" s="33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662"/>
      <c r="R75" s="244"/>
      <c r="S75" s="244"/>
      <c r="T75" s="244"/>
      <c r="U75" s="244"/>
      <c r="V75" s="244"/>
      <c r="W75" s="244"/>
    </row>
    <row r="76" spans="1:23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662"/>
      <c r="R76" s="244"/>
      <c r="S76" s="244"/>
      <c r="T76" s="244"/>
      <c r="U76" s="244"/>
      <c r="V76" s="244"/>
      <c r="W76" s="244"/>
    </row>
    <row r="77" spans="1:23" ht="9" customHeight="1">
      <c r="A77" s="31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662"/>
      <c r="R77" s="244"/>
      <c r="S77" s="244"/>
      <c r="T77" s="244"/>
      <c r="U77" s="244"/>
      <c r="V77" s="244"/>
      <c r="W77" s="244"/>
    </row>
    <row r="78" spans="1:23" ht="9" customHeight="1">
      <c r="A78" s="31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662"/>
      <c r="R78" s="244"/>
      <c r="S78" s="244"/>
      <c r="T78" s="244"/>
      <c r="U78" s="244"/>
      <c r="V78" s="244"/>
      <c r="W78" s="244"/>
    </row>
    <row r="79" spans="1:23" ht="9" customHeight="1">
      <c r="A79" s="31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662"/>
      <c r="R79" s="244"/>
      <c r="S79" s="244"/>
      <c r="T79" s="244"/>
      <c r="U79" s="244"/>
      <c r="V79" s="244"/>
      <c r="W79" s="244"/>
    </row>
    <row r="80" spans="1:23" ht="9" customHeight="1">
      <c r="A80" s="35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662"/>
      <c r="R80" s="244"/>
      <c r="S80" s="244"/>
      <c r="T80" s="244"/>
      <c r="U80" s="244"/>
      <c r="V80" s="244"/>
      <c r="W80" s="244"/>
    </row>
    <row r="81" spans="1:23" ht="9" customHeight="1">
      <c r="A81" s="33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662"/>
      <c r="R81" s="244"/>
      <c r="S81" s="244"/>
      <c r="T81" s="244"/>
      <c r="U81" s="244"/>
      <c r="V81" s="244"/>
      <c r="W81" s="244"/>
    </row>
    <row r="82" spans="1:23" ht="9" customHeight="1">
      <c r="A82" s="31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662"/>
      <c r="R82" s="244"/>
      <c r="S82" s="244"/>
      <c r="T82" s="244"/>
      <c r="U82" s="244"/>
      <c r="V82" s="244"/>
      <c r="W82" s="244"/>
    </row>
    <row r="83" spans="1:23" ht="9" customHeight="1">
      <c r="A83" s="31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662"/>
      <c r="R83" s="244"/>
      <c r="S83" s="244"/>
      <c r="T83" s="244"/>
      <c r="U83" s="244"/>
      <c r="V83" s="244"/>
      <c r="W83" s="244"/>
    </row>
    <row r="84" spans="1:23" ht="9" customHeight="1">
      <c r="A84" s="31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662"/>
      <c r="R84" s="244"/>
      <c r="S84" s="244"/>
      <c r="T84" s="244"/>
      <c r="U84" s="244"/>
      <c r="V84" s="244"/>
      <c r="W84" s="244"/>
    </row>
    <row r="85" spans="1:23" ht="9" customHeight="1">
      <c r="A85" s="31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662"/>
      <c r="R85" s="244"/>
      <c r="S85" s="244"/>
      <c r="T85" s="244"/>
      <c r="U85" s="244"/>
      <c r="V85" s="244"/>
      <c r="W85" s="244"/>
    </row>
    <row r="86" spans="1:23" ht="9" customHeight="1">
      <c r="A86" s="35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662"/>
      <c r="R86" s="244"/>
      <c r="S86" s="244"/>
      <c r="T86" s="244"/>
      <c r="U86" s="244"/>
      <c r="V86" s="244"/>
      <c r="W86" s="244"/>
    </row>
    <row r="87" spans="1:23" ht="9" customHeight="1">
      <c r="A87" s="33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662"/>
      <c r="R87" s="244"/>
      <c r="S87" s="244"/>
      <c r="T87" s="244"/>
      <c r="U87" s="244"/>
      <c r="V87" s="244"/>
      <c r="W87" s="244"/>
    </row>
    <row r="88" spans="1:23" ht="9" customHeight="1">
      <c r="A88" s="31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662"/>
      <c r="R88" s="244"/>
      <c r="S88" s="244"/>
      <c r="T88" s="244"/>
      <c r="U88" s="244"/>
      <c r="V88" s="244"/>
      <c r="W88" s="244"/>
    </row>
    <row r="89" spans="1:23" ht="9" customHeight="1">
      <c r="A89" s="31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662"/>
      <c r="R89" s="244"/>
      <c r="S89" s="244"/>
      <c r="T89" s="244"/>
      <c r="U89" s="244"/>
      <c r="V89" s="244"/>
      <c r="W89" s="244"/>
    </row>
    <row r="90" spans="1:23" ht="9" customHeight="1">
      <c r="A90" s="31"/>
      <c r="C90" s="32"/>
      <c r="D90" s="32"/>
      <c r="E90" s="32"/>
      <c r="F90" s="32"/>
      <c r="G90" s="32"/>
    </row>
    <row r="91" spans="1:23" ht="9" customHeight="1">
      <c r="A91" s="31"/>
      <c r="C91" s="32"/>
      <c r="D91" s="32"/>
      <c r="E91" s="32"/>
      <c r="F91" s="32"/>
      <c r="G91" s="32"/>
    </row>
    <row r="92" spans="1:23" ht="9" customHeight="1">
      <c r="A92" s="31"/>
      <c r="C92" s="32"/>
      <c r="D92" s="32"/>
      <c r="E92" s="32"/>
      <c r="F92" s="32"/>
      <c r="G92" s="32"/>
    </row>
    <row r="93" spans="1:23" ht="9" customHeight="1">
      <c r="A93" s="31"/>
      <c r="C93" s="32"/>
      <c r="D93" s="32"/>
      <c r="E93" s="32"/>
      <c r="F93" s="32"/>
      <c r="G93" s="32"/>
    </row>
    <row r="94" spans="1:23" ht="9" customHeight="1">
      <c r="A94" s="31"/>
      <c r="C94" s="32"/>
      <c r="D94" s="32"/>
      <c r="E94" s="32"/>
      <c r="F94" s="32"/>
      <c r="G94" s="32"/>
    </row>
    <row r="95" spans="1:23" ht="9" customHeight="1">
      <c r="A95" s="31"/>
      <c r="C95" s="32"/>
      <c r="D95" s="32"/>
      <c r="E95" s="32"/>
      <c r="F95" s="32"/>
      <c r="G95" s="32"/>
    </row>
    <row r="96" spans="1:23" ht="9" customHeight="1">
      <c r="A96" s="35"/>
      <c r="C96" s="32"/>
      <c r="D96" s="32"/>
      <c r="E96" s="32"/>
      <c r="F96" s="32"/>
      <c r="G96" s="32"/>
    </row>
    <row r="97" spans="1:7" ht="9" customHeight="1">
      <c r="A97" s="33"/>
      <c r="C97" s="32"/>
      <c r="D97" s="32"/>
      <c r="E97" s="32"/>
      <c r="F97" s="32"/>
      <c r="G97" s="32"/>
    </row>
    <row r="98" spans="1:7" ht="9" customHeight="1">
      <c r="A98" s="31"/>
      <c r="C98" s="32"/>
      <c r="D98" s="32"/>
      <c r="E98" s="32"/>
      <c r="F98" s="32"/>
      <c r="G98" s="32"/>
    </row>
    <row r="99" spans="1:7" ht="9" customHeight="1">
      <c r="A99" s="31"/>
      <c r="C99" s="32"/>
      <c r="D99" s="32"/>
      <c r="E99" s="32"/>
      <c r="F99" s="32"/>
      <c r="G99" s="32"/>
    </row>
    <row r="100" spans="1:7" ht="9" customHeight="1">
      <c r="A100" s="31"/>
      <c r="C100" s="32"/>
      <c r="D100" s="32"/>
      <c r="E100" s="32"/>
      <c r="F100" s="32"/>
      <c r="G100" s="32"/>
    </row>
    <row r="101" spans="1:7" ht="9" customHeight="1">
      <c r="A101" s="31"/>
      <c r="C101" s="32"/>
      <c r="D101" s="32"/>
      <c r="E101" s="32"/>
      <c r="F101" s="32"/>
      <c r="G101" s="32"/>
    </row>
    <row r="102" spans="1:7" ht="9" customHeight="1">
      <c r="A102" s="31"/>
      <c r="C102" s="32"/>
      <c r="D102" s="32"/>
      <c r="E102" s="32"/>
      <c r="F102" s="32"/>
      <c r="G102" s="32"/>
    </row>
    <row r="103" spans="1:7" ht="9" customHeight="1">
      <c r="A103" s="31"/>
      <c r="C103" s="32"/>
      <c r="D103" s="32"/>
      <c r="E103" s="32"/>
      <c r="F103" s="32"/>
      <c r="G103" s="32"/>
    </row>
    <row r="104" spans="1:7" ht="9" customHeight="1">
      <c r="A104" s="31"/>
      <c r="C104" s="32"/>
      <c r="D104" s="32"/>
      <c r="E104" s="32"/>
      <c r="F104" s="32"/>
      <c r="G104" s="32"/>
    </row>
    <row r="105" spans="1:7" ht="9" customHeight="1">
      <c r="A105" s="31"/>
      <c r="C105" s="32"/>
      <c r="D105" s="32"/>
      <c r="E105" s="32"/>
      <c r="F105" s="32"/>
      <c r="G105" s="32"/>
    </row>
    <row r="106" spans="1:7" ht="9" customHeight="1">
      <c r="A106" s="31"/>
      <c r="C106" s="32"/>
      <c r="D106" s="32"/>
      <c r="E106" s="32"/>
      <c r="F106" s="32"/>
      <c r="G106" s="32"/>
    </row>
    <row r="107" spans="1:7" ht="9" customHeight="1">
      <c r="A107" s="33"/>
      <c r="C107" s="32"/>
      <c r="D107" s="32"/>
      <c r="E107" s="32"/>
      <c r="F107" s="32"/>
      <c r="G107" s="32"/>
    </row>
    <row r="108" spans="1:7" ht="9" customHeight="1">
      <c r="A108" s="31"/>
      <c r="C108" s="32"/>
      <c r="D108" s="32"/>
      <c r="E108" s="32"/>
      <c r="F108" s="32"/>
      <c r="G108" s="32"/>
    </row>
    <row r="109" spans="1:7" ht="9" customHeight="1">
      <c r="A109" s="31"/>
      <c r="C109" s="32"/>
      <c r="D109" s="32"/>
      <c r="E109" s="32"/>
      <c r="F109" s="32"/>
      <c r="G109" s="32"/>
    </row>
    <row r="110" spans="1:7" ht="9" customHeight="1">
      <c r="A110" s="31"/>
      <c r="C110" s="32"/>
      <c r="D110" s="32"/>
      <c r="E110" s="32"/>
      <c r="F110" s="32"/>
      <c r="G110" s="32"/>
    </row>
    <row r="111" spans="1:7">
      <c r="A111" s="37"/>
      <c r="C111" s="32"/>
      <c r="D111" s="32"/>
      <c r="E111" s="32"/>
      <c r="F111" s="32"/>
      <c r="G111" s="32"/>
    </row>
    <row r="112" spans="1:7">
      <c r="A112" s="37"/>
      <c r="C112" s="32"/>
      <c r="D112" s="32"/>
      <c r="E112" s="32"/>
      <c r="F112" s="32"/>
      <c r="G112" s="32"/>
    </row>
    <row r="113" spans="1:7">
      <c r="A113" s="37"/>
      <c r="C113" s="32"/>
      <c r="D113" s="32"/>
      <c r="E113" s="32"/>
      <c r="F113" s="32"/>
      <c r="G113" s="32"/>
    </row>
    <row r="114" spans="1:7">
      <c r="A114" s="37"/>
      <c r="C114" s="32"/>
      <c r="D114" s="32"/>
      <c r="E114" s="32"/>
      <c r="F114" s="32"/>
      <c r="G114" s="32"/>
    </row>
    <row r="115" spans="1:7">
      <c r="A115" s="37"/>
      <c r="C115" s="32"/>
      <c r="D115" s="32"/>
      <c r="E115" s="32"/>
      <c r="F115" s="32"/>
      <c r="G115" s="32"/>
    </row>
    <row r="116" spans="1:7">
      <c r="A116" s="37"/>
      <c r="C116" s="32"/>
      <c r="D116" s="32"/>
      <c r="E116" s="32"/>
      <c r="F116" s="32"/>
      <c r="G116" s="32"/>
    </row>
    <row r="117" spans="1:7">
      <c r="A117" s="37"/>
      <c r="C117" s="32"/>
      <c r="D117" s="32"/>
      <c r="E117" s="32"/>
      <c r="F117" s="32"/>
      <c r="G117" s="32"/>
    </row>
    <row r="118" spans="1:7" ht="15.75">
      <c r="A118" s="38"/>
      <c r="C118" s="32"/>
      <c r="D118" s="32"/>
      <c r="E118" s="32"/>
      <c r="F118" s="32"/>
      <c r="G118" s="32"/>
    </row>
    <row r="119" spans="1:7" ht="15.75">
      <c r="A119" s="38"/>
      <c r="C119" s="32"/>
      <c r="D119" s="32"/>
      <c r="E119" s="32"/>
      <c r="F119" s="32"/>
      <c r="G119" s="32"/>
    </row>
    <row r="120" spans="1:7" ht="15.75">
      <c r="A120" s="38"/>
      <c r="C120" s="32"/>
      <c r="D120" s="32"/>
      <c r="E120" s="32"/>
      <c r="F120" s="32"/>
      <c r="G120" s="32"/>
    </row>
    <row r="121" spans="1:7" ht="15.75">
      <c r="A121" s="38"/>
      <c r="C121" s="32"/>
      <c r="D121" s="32"/>
      <c r="E121" s="32"/>
      <c r="F121" s="32"/>
      <c r="G121" s="32"/>
    </row>
    <row r="122" spans="1:7" ht="15.75">
      <c r="A122" s="38"/>
      <c r="C122" s="32"/>
      <c r="D122" s="32"/>
      <c r="E122" s="32"/>
      <c r="F122" s="32"/>
      <c r="G122" s="32"/>
    </row>
    <row r="123" spans="1:7" ht="15.75">
      <c r="A123" s="38"/>
      <c r="C123" s="32"/>
      <c r="D123" s="32"/>
      <c r="E123" s="32"/>
      <c r="F123" s="32"/>
      <c r="G123" s="32"/>
    </row>
    <row r="124" spans="1:7" ht="15.75">
      <c r="A124" s="38"/>
      <c r="C124" s="32"/>
      <c r="D124" s="32"/>
      <c r="E124" s="32"/>
      <c r="F124" s="32"/>
      <c r="G124" s="32"/>
    </row>
    <row r="125" spans="1:7" ht="15.75">
      <c r="A125" s="38"/>
      <c r="C125" s="32"/>
      <c r="D125" s="32"/>
      <c r="E125" s="32"/>
      <c r="F125" s="32"/>
      <c r="G125" s="32"/>
    </row>
    <row r="126" spans="1:7" ht="15.75">
      <c r="A126" s="38"/>
      <c r="C126" s="32"/>
      <c r="D126" s="32"/>
      <c r="E126" s="32"/>
      <c r="F126" s="32"/>
      <c r="G126" s="32"/>
    </row>
    <row r="127" spans="1:7" ht="15.75">
      <c r="A127" s="38"/>
      <c r="C127" s="32"/>
      <c r="D127" s="32"/>
      <c r="E127" s="32"/>
      <c r="F127" s="32"/>
      <c r="G127" s="32"/>
    </row>
    <row r="128" spans="1:7" ht="15.75">
      <c r="A128" s="38"/>
      <c r="C128" s="32"/>
      <c r="D128" s="32"/>
      <c r="E128" s="32"/>
      <c r="F128" s="32"/>
      <c r="G128" s="32"/>
    </row>
    <row r="129" spans="1:7" ht="15.75">
      <c r="A129" s="38"/>
      <c r="C129" s="32"/>
      <c r="D129" s="32"/>
      <c r="E129" s="32"/>
      <c r="F129" s="32"/>
      <c r="G129" s="32"/>
    </row>
    <row r="130" spans="1:7" ht="15.75">
      <c r="A130" s="38"/>
      <c r="C130" s="32"/>
      <c r="D130" s="32"/>
      <c r="E130" s="32"/>
      <c r="F130" s="32"/>
      <c r="G130" s="32"/>
    </row>
    <row r="131" spans="1:7" ht="15.75">
      <c r="A131" s="38"/>
      <c r="C131" s="32"/>
      <c r="D131" s="32"/>
      <c r="E131" s="32"/>
      <c r="F131" s="32"/>
      <c r="G131" s="32"/>
    </row>
    <row r="132" spans="1:7" ht="15.75">
      <c r="A132" s="38"/>
      <c r="C132" s="32"/>
      <c r="D132" s="32"/>
      <c r="E132" s="32"/>
      <c r="F132" s="32"/>
      <c r="G132" s="32"/>
    </row>
    <row r="133" spans="1:7" ht="15.75">
      <c r="A133" s="38"/>
      <c r="C133" s="32"/>
      <c r="D133" s="32"/>
      <c r="E133" s="32"/>
      <c r="F133" s="32"/>
      <c r="G133" s="32"/>
    </row>
    <row r="134" spans="1:7" ht="15.75">
      <c r="A134" s="38"/>
      <c r="C134" s="32"/>
      <c r="D134" s="32"/>
      <c r="E134" s="32"/>
      <c r="F134" s="32"/>
      <c r="G134" s="32"/>
    </row>
    <row r="135" spans="1:7" ht="15.75">
      <c r="A135" s="38"/>
      <c r="C135" s="32"/>
      <c r="D135" s="32"/>
      <c r="E135" s="32"/>
      <c r="F135" s="32"/>
      <c r="G135" s="32"/>
    </row>
    <row r="136" spans="1:7" ht="15.75">
      <c r="A136" s="38"/>
      <c r="C136" s="32"/>
      <c r="D136" s="32"/>
      <c r="E136" s="32"/>
      <c r="F136" s="32"/>
      <c r="G136" s="32"/>
    </row>
    <row r="137" spans="1:7" ht="15.75">
      <c r="A137" s="38"/>
      <c r="C137" s="32"/>
      <c r="D137" s="32"/>
      <c r="E137" s="32"/>
      <c r="F137" s="32"/>
      <c r="G137" s="32"/>
    </row>
    <row r="138" spans="1:7" ht="15.75">
      <c r="A138" s="38"/>
      <c r="C138" s="32"/>
      <c r="D138" s="32"/>
      <c r="E138" s="32"/>
      <c r="F138" s="32"/>
      <c r="G138" s="32"/>
    </row>
    <row r="139" spans="1:7" ht="15.75">
      <c r="A139" s="38"/>
      <c r="C139" s="32"/>
      <c r="D139" s="32"/>
      <c r="E139" s="32"/>
      <c r="F139" s="32"/>
      <c r="G139" s="32"/>
    </row>
    <row r="140" spans="1:7" ht="15.75">
      <c r="A140" s="38"/>
      <c r="C140" s="32"/>
      <c r="D140" s="32"/>
      <c r="E140" s="32"/>
      <c r="F140" s="32"/>
      <c r="G140" s="32"/>
    </row>
    <row r="141" spans="1:7" ht="15.75">
      <c r="A141" s="38"/>
      <c r="C141" s="32"/>
      <c r="D141" s="32"/>
      <c r="E141" s="32"/>
      <c r="F141" s="32"/>
      <c r="G141" s="32"/>
    </row>
    <row r="142" spans="1:7" ht="15.75">
      <c r="A142" s="38"/>
      <c r="C142" s="32"/>
      <c r="D142" s="32"/>
      <c r="E142" s="32"/>
      <c r="F142" s="32"/>
      <c r="G142" s="32"/>
    </row>
    <row r="143" spans="1:7" ht="15.75">
      <c r="A143" s="38"/>
      <c r="C143" s="32"/>
      <c r="D143" s="32"/>
      <c r="E143" s="32"/>
      <c r="F143" s="32"/>
      <c r="G143" s="32"/>
    </row>
    <row r="144" spans="1:7" ht="15.75">
      <c r="A144" s="38"/>
      <c r="C144" s="32"/>
      <c r="D144" s="32"/>
      <c r="E144" s="32"/>
      <c r="F144" s="32"/>
      <c r="G144" s="32"/>
    </row>
    <row r="145" spans="1:7" ht="15.75">
      <c r="A145" s="38"/>
      <c r="C145" s="32"/>
      <c r="D145" s="32"/>
      <c r="E145" s="32"/>
      <c r="F145" s="32"/>
      <c r="G145" s="32"/>
    </row>
    <row r="146" spans="1:7" ht="15.75">
      <c r="A146" s="38"/>
      <c r="C146" s="32"/>
      <c r="D146" s="32"/>
      <c r="E146" s="32"/>
      <c r="F146" s="32"/>
      <c r="G146" s="32"/>
    </row>
    <row r="147" spans="1:7" ht="15.75">
      <c r="A147" s="38"/>
      <c r="C147" s="32"/>
      <c r="D147" s="32"/>
      <c r="E147" s="32"/>
      <c r="F147" s="32"/>
      <c r="G147" s="32"/>
    </row>
    <row r="148" spans="1:7" ht="15.75">
      <c r="A148" s="38"/>
      <c r="C148" s="32"/>
      <c r="D148" s="32"/>
      <c r="E148" s="32"/>
      <c r="F148" s="32"/>
      <c r="G148" s="32"/>
    </row>
    <row r="149" spans="1:7" ht="15.75">
      <c r="A149" s="38"/>
      <c r="C149" s="32"/>
      <c r="D149" s="32"/>
      <c r="E149" s="32"/>
      <c r="F149" s="32"/>
      <c r="G149" s="32"/>
    </row>
    <row r="150" spans="1:7" ht="15.75">
      <c r="A150" s="38"/>
      <c r="C150" s="32"/>
      <c r="D150" s="32"/>
      <c r="E150" s="32"/>
      <c r="F150" s="32"/>
      <c r="G150" s="32"/>
    </row>
    <row r="151" spans="1:7" ht="15.75">
      <c r="A151" s="38"/>
      <c r="C151" s="32"/>
      <c r="D151" s="32"/>
      <c r="E151" s="32"/>
      <c r="F151" s="32"/>
      <c r="G151" s="32"/>
    </row>
    <row r="152" spans="1:7" ht="15.75">
      <c r="A152" s="38"/>
      <c r="C152" s="32"/>
      <c r="D152" s="32"/>
      <c r="E152" s="32"/>
      <c r="F152" s="32"/>
      <c r="G152" s="32"/>
    </row>
    <row r="153" spans="1:7" ht="15.75">
      <c r="A153" s="38"/>
      <c r="C153" s="32"/>
      <c r="D153" s="32"/>
      <c r="E153" s="32"/>
      <c r="F153" s="32"/>
      <c r="G153" s="32"/>
    </row>
    <row r="154" spans="1:7" ht="15.75">
      <c r="A154" s="38"/>
      <c r="C154" s="32"/>
      <c r="D154" s="32"/>
      <c r="E154" s="32"/>
      <c r="F154" s="32"/>
      <c r="G154" s="32"/>
    </row>
    <row r="155" spans="1:7" ht="15.75">
      <c r="A155" s="38"/>
      <c r="C155" s="32"/>
      <c r="D155" s="32"/>
      <c r="E155" s="32"/>
      <c r="F155" s="32"/>
      <c r="G155" s="32"/>
    </row>
    <row r="156" spans="1:7" ht="15.75">
      <c r="A156" s="38"/>
      <c r="C156" s="32"/>
      <c r="D156" s="32"/>
      <c r="E156" s="32"/>
      <c r="F156" s="32"/>
      <c r="G156" s="32"/>
    </row>
    <row r="157" spans="1:7" ht="15.75">
      <c r="A157" s="38"/>
      <c r="C157" s="32"/>
      <c r="D157" s="32"/>
      <c r="E157" s="32"/>
      <c r="F157" s="32"/>
      <c r="G157" s="32"/>
    </row>
    <row r="158" spans="1:7" ht="15.75">
      <c r="A158" s="38"/>
      <c r="C158" s="32"/>
      <c r="D158" s="32"/>
      <c r="E158" s="32"/>
      <c r="F158" s="32"/>
      <c r="G158" s="32"/>
    </row>
    <row r="159" spans="1:7" ht="15.75">
      <c r="A159" s="38"/>
      <c r="C159" s="32"/>
      <c r="D159" s="32"/>
      <c r="E159" s="32"/>
      <c r="F159" s="32"/>
      <c r="G159" s="32"/>
    </row>
    <row r="160" spans="1:7" ht="15.75">
      <c r="A160" s="38"/>
      <c r="C160" s="32"/>
      <c r="D160" s="32"/>
      <c r="E160" s="32"/>
      <c r="F160" s="32"/>
      <c r="G160" s="32"/>
    </row>
    <row r="161" spans="1:7" ht="15.75">
      <c r="A161" s="38"/>
      <c r="C161" s="32"/>
      <c r="D161" s="32"/>
      <c r="E161" s="32"/>
      <c r="F161" s="32"/>
      <c r="G161" s="32"/>
    </row>
    <row r="162" spans="1:7" ht="15.75">
      <c r="A162" s="38"/>
      <c r="C162" s="32"/>
      <c r="D162" s="32"/>
      <c r="E162" s="32"/>
      <c r="F162" s="32"/>
      <c r="G162" s="32"/>
    </row>
    <row r="163" spans="1:7" ht="15.75">
      <c r="A163" s="38"/>
      <c r="C163" s="32"/>
      <c r="D163" s="32"/>
      <c r="E163" s="32"/>
      <c r="F163" s="32"/>
      <c r="G163" s="32"/>
    </row>
    <row r="164" spans="1:7" ht="15.75">
      <c r="A164" s="38"/>
      <c r="C164" s="32"/>
      <c r="D164" s="32"/>
      <c r="E164" s="32"/>
      <c r="F164" s="32"/>
      <c r="G164" s="32"/>
    </row>
    <row r="165" spans="1:7" ht="15.75">
      <c r="A165" s="38"/>
      <c r="C165" s="32"/>
      <c r="D165" s="32"/>
      <c r="E165" s="32"/>
      <c r="F165" s="32"/>
      <c r="G165" s="32"/>
    </row>
    <row r="166" spans="1:7" ht="15.75">
      <c r="A166" s="38"/>
      <c r="C166" s="32"/>
      <c r="D166" s="32"/>
      <c r="E166" s="32"/>
      <c r="F166" s="32"/>
      <c r="G166" s="32"/>
    </row>
    <row r="167" spans="1:7" ht="15.75">
      <c r="A167" s="38"/>
      <c r="C167" s="32"/>
      <c r="D167" s="32"/>
      <c r="E167" s="32"/>
      <c r="F167" s="32"/>
      <c r="G167" s="32"/>
    </row>
    <row r="168" spans="1:7" ht="15.75">
      <c r="A168" s="38"/>
      <c r="C168" s="32"/>
      <c r="D168" s="32"/>
      <c r="E168" s="32"/>
      <c r="F168" s="32"/>
      <c r="G168" s="32"/>
    </row>
    <row r="169" spans="1:7" ht="15.75">
      <c r="A169" s="38"/>
      <c r="C169" s="32"/>
      <c r="D169" s="32"/>
      <c r="E169" s="32"/>
      <c r="F169" s="32"/>
      <c r="G169" s="32"/>
    </row>
    <row r="170" spans="1:7" ht="15.75">
      <c r="A170" s="38"/>
      <c r="C170" s="32"/>
      <c r="D170" s="32"/>
      <c r="E170" s="32"/>
      <c r="F170" s="32"/>
      <c r="G170" s="32"/>
    </row>
    <row r="171" spans="1:7" ht="15.75">
      <c r="A171" s="38"/>
      <c r="C171" s="32"/>
      <c r="D171" s="32"/>
      <c r="E171" s="32"/>
      <c r="F171" s="32"/>
      <c r="G171" s="32"/>
    </row>
    <row r="172" spans="1:7" ht="15.75">
      <c r="A172" s="38"/>
      <c r="C172" s="32"/>
      <c r="D172" s="32"/>
      <c r="E172" s="32"/>
      <c r="F172" s="32"/>
      <c r="G172" s="32"/>
    </row>
    <row r="173" spans="1:7" ht="15.75">
      <c r="A173" s="38"/>
      <c r="C173" s="32"/>
      <c r="D173" s="32"/>
      <c r="E173" s="32"/>
      <c r="F173" s="32"/>
      <c r="G173" s="32"/>
    </row>
    <row r="174" spans="1:7" ht="15.75">
      <c r="A174" s="38"/>
      <c r="C174" s="32"/>
      <c r="D174" s="32"/>
      <c r="E174" s="32"/>
      <c r="F174" s="32"/>
      <c r="G174" s="32"/>
    </row>
    <row r="175" spans="1:7" ht="15.75">
      <c r="A175" s="38"/>
      <c r="C175" s="32"/>
      <c r="D175" s="32"/>
      <c r="E175" s="32"/>
      <c r="F175" s="32"/>
      <c r="G175" s="32"/>
    </row>
    <row r="176" spans="1:7" ht="15.75">
      <c r="A176" s="38"/>
      <c r="C176" s="32"/>
      <c r="D176" s="32"/>
      <c r="E176" s="32"/>
      <c r="F176" s="32"/>
      <c r="G176" s="32"/>
    </row>
    <row r="177" spans="1:7" ht="15.75">
      <c r="A177" s="38"/>
      <c r="C177" s="32"/>
      <c r="D177" s="32"/>
      <c r="E177" s="32"/>
      <c r="F177" s="32"/>
      <c r="G177" s="32"/>
    </row>
    <row r="178" spans="1:7" ht="15.75">
      <c r="A178" s="38"/>
      <c r="C178" s="32"/>
      <c r="D178" s="32"/>
      <c r="E178" s="32"/>
      <c r="F178" s="32"/>
      <c r="G178" s="32"/>
    </row>
    <row r="179" spans="1:7" ht="15.75">
      <c r="A179" s="38"/>
      <c r="C179" s="32"/>
      <c r="D179" s="32"/>
      <c r="E179" s="32"/>
      <c r="F179" s="32"/>
      <c r="G179" s="32"/>
    </row>
    <row r="180" spans="1:7" ht="15.75">
      <c r="A180" s="38"/>
      <c r="C180" s="32"/>
      <c r="D180" s="32"/>
      <c r="E180" s="32"/>
      <c r="F180" s="32"/>
      <c r="G180" s="32"/>
    </row>
    <row r="181" spans="1:7" ht="15.75">
      <c r="A181" s="38"/>
      <c r="C181" s="32"/>
      <c r="D181" s="32"/>
      <c r="E181" s="32"/>
      <c r="F181" s="32"/>
      <c r="G181" s="32"/>
    </row>
    <row r="182" spans="1:7" ht="15.75">
      <c r="A182" s="38"/>
      <c r="C182" s="32"/>
      <c r="D182" s="32"/>
      <c r="E182" s="32"/>
      <c r="F182" s="32"/>
      <c r="G182" s="32"/>
    </row>
    <row r="183" spans="1:7" ht="15.75">
      <c r="A183" s="38"/>
      <c r="C183" s="32"/>
      <c r="D183" s="32"/>
      <c r="E183" s="32"/>
      <c r="F183" s="32"/>
      <c r="G183" s="32"/>
    </row>
    <row r="184" spans="1:7" ht="15.75">
      <c r="A184" s="38"/>
      <c r="C184" s="32"/>
      <c r="D184" s="32"/>
      <c r="E184" s="32"/>
      <c r="F184" s="32"/>
      <c r="G184" s="32"/>
    </row>
    <row r="185" spans="1:7" ht="15.75">
      <c r="A185" s="38"/>
      <c r="C185" s="32"/>
      <c r="D185" s="32"/>
      <c r="E185" s="32"/>
      <c r="F185" s="32"/>
      <c r="G185" s="32"/>
    </row>
    <row r="186" spans="1:7" ht="15.75">
      <c r="A186" s="38"/>
      <c r="C186" s="32"/>
      <c r="D186" s="32"/>
      <c r="E186" s="32"/>
      <c r="F186" s="32"/>
      <c r="G186" s="32"/>
    </row>
    <row r="187" spans="1:7" ht="15.75">
      <c r="A187" s="38"/>
      <c r="C187" s="32"/>
      <c r="D187" s="32"/>
      <c r="E187" s="32"/>
      <c r="F187" s="32"/>
      <c r="G187" s="32"/>
    </row>
    <row r="188" spans="1:7" ht="15.75">
      <c r="A188" s="38"/>
      <c r="C188" s="32"/>
      <c r="D188" s="32"/>
      <c r="E188" s="32"/>
      <c r="F188" s="32"/>
      <c r="G188" s="32"/>
    </row>
    <row r="189" spans="1:7" ht="15.75">
      <c r="A189" s="38"/>
      <c r="C189" s="32"/>
      <c r="D189" s="32"/>
      <c r="E189" s="32"/>
      <c r="F189" s="32"/>
      <c r="G189" s="32"/>
    </row>
    <row r="190" spans="1:7" ht="15.75">
      <c r="A190" s="38"/>
      <c r="C190" s="32"/>
      <c r="D190" s="32"/>
      <c r="E190" s="32"/>
      <c r="F190" s="32"/>
      <c r="G190" s="32"/>
    </row>
    <row r="191" spans="1:7" ht="15.75">
      <c r="A191" s="38"/>
      <c r="C191" s="32"/>
      <c r="D191" s="32"/>
      <c r="E191" s="32"/>
      <c r="F191" s="32"/>
      <c r="G191" s="32"/>
    </row>
    <row r="192" spans="1:7" ht="15.75">
      <c r="A192" s="38"/>
      <c r="C192" s="32"/>
      <c r="D192" s="32"/>
      <c r="E192" s="32"/>
      <c r="F192" s="32"/>
      <c r="G192" s="32"/>
    </row>
    <row r="193" spans="1:7" ht="15.75">
      <c r="A193" s="38"/>
      <c r="C193" s="32"/>
      <c r="D193" s="32"/>
      <c r="E193" s="32"/>
      <c r="F193" s="32"/>
      <c r="G193" s="32"/>
    </row>
    <row r="194" spans="1:7" ht="15.75">
      <c r="A194" s="38"/>
      <c r="C194" s="32"/>
      <c r="D194" s="32"/>
      <c r="E194" s="32"/>
      <c r="F194" s="32"/>
      <c r="G194" s="32"/>
    </row>
    <row r="195" spans="1:7" ht="15.75">
      <c r="A195" s="38"/>
      <c r="C195" s="32"/>
      <c r="D195" s="32"/>
      <c r="E195" s="32"/>
      <c r="F195" s="32"/>
      <c r="G195" s="32"/>
    </row>
    <row r="196" spans="1:7" ht="15.75">
      <c r="A196" s="38"/>
      <c r="C196" s="32"/>
      <c r="D196" s="32"/>
      <c r="E196" s="32"/>
      <c r="F196" s="32"/>
      <c r="G196" s="32"/>
    </row>
    <row r="197" spans="1:7" ht="15.75">
      <c r="A197" s="38"/>
      <c r="C197" s="32"/>
      <c r="D197" s="32"/>
      <c r="E197" s="32"/>
      <c r="F197" s="32"/>
      <c r="G197" s="32"/>
    </row>
    <row r="198" spans="1:7" ht="15.75">
      <c r="A198" s="38"/>
      <c r="C198" s="32"/>
      <c r="D198" s="32"/>
      <c r="E198" s="32"/>
      <c r="F198" s="32"/>
      <c r="G198" s="32"/>
    </row>
    <row r="199" spans="1:7" ht="15.75">
      <c r="A199" s="38"/>
      <c r="C199" s="32"/>
      <c r="D199" s="32"/>
      <c r="E199" s="32"/>
      <c r="F199" s="32"/>
      <c r="G199" s="32"/>
    </row>
    <row r="200" spans="1:7" ht="15.75">
      <c r="A200" s="38"/>
      <c r="C200" s="32"/>
      <c r="D200" s="32"/>
      <c r="E200" s="32"/>
      <c r="F200" s="32"/>
      <c r="G200" s="32"/>
    </row>
    <row r="201" spans="1:7" ht="15.75">
      <c r="A201" s="38"/>
      <c r="C201" s="32"/>
      <c r="D201" s="32"/>
      <c r="E201" s="32"/>
      <c r="F201" s="32"/>
      <c r="G201" s="32"/>
    </row>
    <row r="202" spans="1:7" ht="15.75">
      <c r="A202" s="38"/>
      <c r="C202" s="32"/>
      <c r="D202" s="32"/>
      <c r="E202" s="32"/>
      <c r="F202" s="32"/>
      <c r="G202" s="32"/>
    </row>
    <row r="203" spans="1:7" ht="15.75">
      <c r="A203" s="38"/>
      <c r="C203" s="32"/>
      <c r="D203" s="32"/>
      <c r="E203" s="32"/>
      <c r="F203" s="32"/>
      <c r="G203" s="32"/>
    </row>
    <row r="204" spans="1:7" ht="15.75">
      <c r="A204" s="38"/>
      <c r="C204" s="32"/>
      <c r="D204" s="32"/>
      <c r="E204" s="32"/>
      <c r="F204" s="32"/>
      <c r="G204" s="32"/>
    </row>
    <row r="205" spans="1:7" ht="15.75">
      <c r="A205" s="38"/>
      <c r="C205" s="32"/>
      <c r="D205" s="32"/>
      <c r="E205" s="32"/>
      <c r="F205" s="32"/>
      <c r="G205" s="32"/>
    </row>
    <row r="206" spans="1:7" ht="15.75">
      <c r="A206" s="38"/>
      <c r="C206" s="32"/>
      <c r="D206" s="32"/>
      <c r="E206" s="32"/>
      <c r="F206" s="32"/>
      <c r="G206" s="32"/>
    </row>
    <row r="207" spans="1:7" ht="15.75">
      <c r="A207" s="38"/>
      <c r="C207" s="32"/>
      <c r="D207" s="32"/>
      <c r="E207" s="32"/>
      <c r="F207" s="32"/>
      <c r="G207" s="32"/>
    </row>
    <row r="208" spans="1:7" ht="15.75">
      <c r="A208" s="38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</row>
    <row r="282" spans="1:7" ht="15.75">
      <c r="A282" s="39"/>
    </row>
    <row r="283" spans="1:7" ht="15.75">
      <c r="A283" s="39"/>
    </row>
    <row r="284" spans="1:7" ht="15.75">
      <c r="A284" s="39"/>
    </row>
    <row r="285" spans="1:7" ht="15.75">
      <c r="A285" s="39"/>
    </row>
    <row r="286" spans="1:7" ht="15.75">
      <c r="A286" s="39"/>
    </row>
    <row r="287" spans="1:7" ht="15.75">
      <c r="A287" s="39"/>
    </row>
    <row r="288" spans="1:7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S665"/>
  <sheetViews>
    <sheetView topLeftCell="A2" zoomScale="55" zoomScaleNormal="55" workbookViewId="0">
      <selection activeCell="N15" sqref="N15"/>
    </sheetView>
  </sheetViews>
  <sheetFormatPr defaultRowHeight="12.75"/>
  <cols>
    <col min="1" max="1" width="53" style="317" customWidth="1"/>
    <col min="2" max="16" width="11.5703125" style="239" customWidth="1"/>
    <col min="17" max="17" width="16.28515625" style="239" customWidth="1"/>
    <col min="18" max="18" width="10.7109375" style="239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hidden="1" customHeight="1">
      <c r="A1" s="320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321"/>
      <c r="O1" s="321"/>
      <c r="P1" s="321"/>
      <c r="Q1" s="321"/>
      <c r="R1" s="321"/>
    </row>
    <row r="2" spans="1:19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1251"/>
      <c r="R2" s="1251"/>
    </row>
    <row r="3" spans="1:19" s="25" customFormat="1" ht="35.25" customHeight="1">
      <c r="A3" s="1251" t="s">
        <v>282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1251"/>
      <c r="R3" s="1251"/>
    </row>
    <row r="4" spans="1:19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1251"/>
      <c r="R4" s="1251"/>
    </row>
    <row r="5" spans="1:19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1252"/>
      <c r="R5" s="1252"/>
    </row>
    <row r="6" spans="1:19" ht="7.5" customHeight="1">
      <c r="A6" s="305"/>
      <c r="S6" s="239"/>
    </row>
    <row r="7" spans="1:19" ht="13.5" customHeight="1">
      <c r="A7" s="306"/>
      <c r="B7" s="614"/>
      <c r="C7" s="307"/>
      <c r="D7" s="307"/>
      <c r="E7" s="307"/>
      <c r="F7" s="307"/>
      <c r="G7" s="307"/>
      <c r="H7" s="308"/>
      <c r="I7" s="308"/>
      <c r="J7" s="308"/>
      <c r="K7" s="309"/>
      <c r="L7" s="309"/>
      <c r="M7" s="308"/>
      <c r="N7" s="308"/>
      <c r="O7" s="308"/>
      <c r="P7" s="308"/>
      <c r="Q7" s="308"/>
      <c r="R7" s="308"/>
      <c r="S7" s="239"/>
    </row>
    <row r="8" spans="1:19" s="323" customFormat="1" ht="43.5" customHeight="1" thickBot="1">
      <c r="A8" s="940" t="s">
        <v>283</v>
      </c>
      <c r="B8" s="760" t="s">
        <v>263</v>
      </c>
      <c r="C8" s="760" t="s">
        <v>264</v>
      </c>
      <c r="D8" s="760" t="s">
        <v>265</v>
      </c>
      <c r="E8" s="760" t="s">
        <v>266</v>
      </c>
      <c r="F8" s="760" t="s">
        <v>267</v>
      </c>
      <c r="G8" s="760" t="s">
        <v>268</v>
      </c>
      <c r="H8" s="760" t="s">
        <v>269</v>
      </c>
      <c r="I8" s="760" t="s">
        <v>270</v>
      </c>
      <c r="J8" s="760" t="s">
        <v>271</v>
      </c>
      <c r="K8" s="760" t="s">
        <v>272</v>
      </c>
      <c r="L8" s="760" t="s">
        <v>273</v>
      </c>
      <c r="M8" s="760" t="s">
        <v>274</v>
      </c>
      <c r="N8" s="760" t="s">
        <v>276</v>
      </c>
      <c r="O8" s="760" t="s">
        <v>275</v>
      </c>
      <c r="P8" s="760" t="s">
        <v>277</v>
      </c>
      <c r="Q8" s="762" t="s">
        <v>115</v>
      </c>
      <c r="R8" s="762" t="s">
        <v>116</v>
      </c>
    </row>
    <row r="9" spans="1:19" ht="27" customHeight="1" thickTop="1">
      <c r="A9" s="579" t="s">
        <v>284</v>
      </c>
      <c r="B9" s="579">
        <v>26459.616829999999</v>
      </c>
      <c r="C9" s="547">
        <v>43460.218520000002</v>
      </c>
      <c r="D9" s="547">
        <v>12774.76125</v>
      </c>
      <c r="E9" s="547">
        <v>38405.663700000005</v>
      </c>
      <c r="F9" s="547">
        <v>136232.57986000003</v>
      </c>
      <c r="G9" s="547">
        <v>103371.33676999999</v>
      </c>
      <c r="H9" s="579">
        <v>17375.753909999999</v>
      </c>
      <c r="I9" s="579">
        <v>72374.946299999996</v>
      </c>
      <c r="J9" s="579">
        <v>3239.99874</v>
      </c>
      <c r="K9" s="579">
        <v>196710.08853000001</v>
      </c>
      <c r="L9" s="579">
        <v>73297.692459999991</v>
      </c>
      <c r="M9" s="579">
        <v>160421.86149000001</v>
      </c>
      <c r="N9" s="579">
        <v>1755.86257</v>
      </c>
      <c r="O9" s="579">
        <v>137225.62153</v>
      </c>
      <c r="P9" s="579">
        <v>73448.721290000001</v>
      </c>
      <c r="Q9" s="579">
        <v>3633723.4908199999</v>
      </c>
      <c r="R9" s="580">
        <v>0.54327634581239947</v>
      </c>
      <c r="S9" s="239"/>
    </row>
    <row r="10" spans="1:19" ht="27" customHeight="1">
      <c r="A10" s="579" t="s">
        <v>285</v>
      </c>
      <c r="B10" s="579">
        <v>0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79">
        <v>0</v>
      </c>
      <c r="I10" s="579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579">
        <v>0</v>
      </c>
      <c r="R10" s="580">
        <v>0</v>
      </c>
      <c r="S10" s="239"/>
    </row>
    <row r="11" spans="1:19" ht="27" customHeight="1">
      <c r="A11" s="579" t="s">
        <v>286</v>
      </c>
      <c r="B11" s="579">
        <v>0</v>
      </c>
      <c r="C11" s="547">
        <v>0</v>
      </c>
      <c r="D11" s="547">
        <v>0</v>
      </c>
      <c r="E11" s="547">
        <v>0</v>
      </c>
      <c r="F11" s="547">
        <v>0</v>
      </c>
      <c r="G11" s="547">
        <v>774.72753</v>
      </c>
      <c r="H11" s="579">
        <v>0</v>
      </c>
      <c r="I11" s="579">
        <v>0</v>
      </c>
      <c r="J11" s="579">
        <v>48.243000000000002</v>
      </c>
      <c r="K11" s="579">
        <v>36.800419999999995</v>
      </c>
      <c r="L11" s="579">
        <v>2930.9269300000001</v>
      </c>
      <c r="M11" s="579">
        <v>1285.3090900000002</v>
      </c>
      <c r="N11" s="579">
        <v>49659.9326</v>
      </c>
      <c r="O11" s="579">
        <v>5961.2100499999997</v>
      </c>
      <c r="P11" s="579">
        <v>1293.17642</v>
      </c>
      <c r="Q11" s="579">
        <v>77018.91949</v>
      </c>
      <c r="R11" s="580">
        <v>1.1515063610276037E-2</v>
      </c>
      <c r="S11" s="239"/>
    </row>
    <row r="12" spans="1:19" ht="27" customHeight="1">
      <c r="A12" s="579" t="s">
        <v>287</v>
      </c>
      <c r="B12" s="579">
        <v>0</v>
      </c>
      <c r="C12" s="547">
        <v>0</v>
      </c>
      <c r="D12" s="547">
        <v>0</v>
      </c>
      <c r="E12" s="547">
        <v>0</v>
      </c>
      <c r="F12" s="547">
        <v>0</v>
      </c>
      <c r="G12" s="547">
        <v>0</v>
      </c>
      <c r="H12" s="579">
        <v>0</v>
      </c>
      <c r="I12" s="579">
        <v>0</v>
      </c>
      <c r="J12" s="579">
        <v>0</v>
      </c>
      <c r="K12" s="579">
        <v>0</v>
      </c>
      <c r="L12" s="579">
        <v>0</v>
      </c>
      <c r="M12" s="579">
        <v>0</v>
      </c>
      <c r="N12" s="579">
        <v>0</v>
      </c>
      <c r="O12" s="579">
        <v>0</v>
      </c>
      <c r="P12" s="579">
        <v>0</v>
      </c>
      <c r="Q12" s="579">
        <v>0</v>
      </c>
      <c r="R12" s="580">
        <v>0</v>
      </c>
      <c r="S12" s="239"/>
    </row>
    <row r="13" spans="1:19" s="241" customFormat="1" ht="27" customHeight="1">
      <c r="A13" s="579" t="s">
        <v>288</v>
      </c>
      <c r="B13" s="579">
        <v>0</v>
      </c>
      <c r="C13" s="547">
        <v>1160.8372300000001</v>
      </c>
      <c r="D13" s="547">
        <v>143.34001000000001</v>
      </c>
      <c r="E13" s="547">
        <v>762.56177000000002</v>
      </c>
      <c r="F13" s="547">
        <v>903.96384</v>
      </c>
      <c r="G13" s="547">
        <v>67.062490000000011</v>
      </c>
      <c r="H13" s="579">
        <v>1017.3324</v>
      </c>
      <c r="I13" s="579">
        <v>1328.7363799999998</v>
      </c>
      <c r="J13" s="579">
        <v>1118.90391</v>
      </c>
      <c r="K13" s="579">
        <v>2864.8643399999996</v>
      </c>
      <c r="L13" s="579">
        <v>277.43218000000002</v>
      </c>
      <c r="M13" s="579">
        <v>4949.6230800000003</v>
      </c>
      <c r="N13" s="579">
        <v>177.15901000000002</v>
      </c>
      <c r="O13" s="579">
        <v>7953.8995599999998</v>
      </c>
      <c r="P13" s="579">
        <v>1716.0475800000002</v>
      </c>
      <c r="Q13" s="579">
        <v>99516.595450000008</v>
      </c>
      <c r="R13" s="580">
        <v>1.4878680906886051E-2</v>
      </c>
    </row>
    <row r="14" spans="1:19" ht="27" customHeight="1">
      <c r="A14" s="579" t="s">
        <v>289</v>
      </c>
      <c r="B14" s="579">
        <v>0</v>
      </c>
      <c r="C14" s="547">
        <v>0</v>
      </c>
      <c r="D14" s="547">
        <v>0</v>
      </c>
      <c r="E14" s="547">
        <v>0</v>
      </c>
      <c r="F14" s="547">
        <v>0</v>
      </c>
      <c r="G14" s="547">
        <v>0</v>
      </c>
      <c r="H14" s="579">
        <v>0</v>
      </c>
      <c r="I14" s="579">
        <v>0</v>
      </c>
      <c r="J14" s="579">
        <v>0</v>
      </c>
      <c r="K14" s="579">
        <v>0</v>
      </c>
      <c r="L14" s="579">
        <v>0</v>
      </c>
      <c r="M14" s="579">
        <v>0</v>
      </c>
      <c r="N14" s="579">
        <v>0</v>
      </c>
      <c r="O14" s="579">
        <v>0</v>
      </c>
      <c r="P14" s="579">
        <v>0</v>
      </c>
      <c r="Q14" s="579">
        <v>0</v>
      </c>
      <c r="R14" s="580">
        <v>0</v>
      </c>
      <c r="S14" s="239"/>
    </row>
    <row r="15" spans="1:19" ht="27" customHeight="1">
      <c r="A15" s="579" t="s">
        <v>290</v>
      </c>
      <c r="B15" s="579">
        <v>0</v>
      </c>
      <c r="C15" s="547">
        <v>1160.8372300000001</v>
      </c>
      <c r="D15" s="547">
        <v>143.34001000000001</v>
      </c>
      <c r="E15" s="547">
        <v>762.56177000000002</v>
      </c>
      <c r="F15" s="547">
        <v>903.96384</v>
      </c>
      <c r="G15" s="547">
        <v>67.062490000000011</v>
      </c>
      <c r="H15" s="579">
        <v>1017.3324</v>
      </c>
      <c r="I15" s="579">
        <v>1328.7363799999998</v>
      </c>
      <c r="J15" s="579">
        <v>1118.90391</v>
      </c>
      <c r="K15" s="579">
        <v>2864.8643399999996</v>
      </c>
      <c r="L15" s="579">
        <v>277.43218000000002</v>
      </c>
      <c r="M15" s="579">
        <v>4949.6230800000003</v>
      </c>
      <c r="N15" s="579">
        <v>177.15901000000002</v>
      </c>
      <c r="O15" s="579">
        <v>7953.8995599999998</v>
      </c>
      <c r="P15" s="579">
        <v>1716.0475800000002</v>
      </c>
      <c r="Q15" s="579">
        <v>98488.99454</v>
      </c>
      <c r="R15" s="580">
        <v>1.4725044762377897E-2</v>
      </c>
      <c r="S15" s="239"/>
    </row>
    <row r="16" spans="1:19" ht="27" customHeight="1">
      <c r="A16" s="579" t="s">
        <v>291</v>
      </c>
      <c r="B16" s="579">
        <v>0</v>
      </c>
      <c r="C16" s="547">
        <v>0</v>
      </c>
      <c r="D16" s="547">
        <v>0</v>
      </c>
      <c r="E16" s="547">
        <v>0</v>
      </c>
      <c r="F16" s="547">
        <v>0</v>
      </c>
      <c r="G16" s="547">
        <v>0</v>
      </c>
      <c r="H16" s="579">
        <v>0</v>
      </c>
      <c r="I16" s="579">
        <v>0</v>
      </c>
      <c r="J16" s="579">
        <v>0</v>
      </c>
      <c r="K16" s="579">
        <v>0</v>
      </c>
      <c r="L16" s="579">
        <v>0</v>
      </c>
      <c r="M16" s="579">
        <v>0</v>
      </c>
      <c r="N16" s="579">
        <v>0</v>
      </c>
      <c r="O16" s="579">
        <v>0</v>
      </c>
      <c r="P16" s="579">
        <v>0</v>
      </c>
      <c r="Q16" s="579">
        <v>1027.6009100000001</v>
      </c>
      <c r="R16" s="580">
        <v>1.5363614450815432E-4</v>
      </c>
      <c r="S16" s="239"/>
    </row>
    <row r="17" spans="1:19" s="241" customFormat="1" ht="27" customHeight="1">
      <c r="A17" s="579" t="s">
        <v>292</v>
      </c>
      <c r="B17" s="579">
        <v>269.55425000000002</v>
      </c>
      <c r="C17" s="547">
        <v>0</v>
      </c>
      <c r="D17" s="547">
        <v>0</v>
      </c>
      <c r="E17" s="547">
        <v>0</v>
      </c>
      <c r="F17" s="547">
        <v>0</v>
      </c>
      <c r="G17" s="547">
        <v>0</v>
      </c>
      <c r="H17" s="579">
        <v>0</v>
      </c>
      <c r="I17" s="579">
        <v>10</v>
      </c>
      <c r="J17" s="579">
        <v>59.390720000000002</v>
      </c>
      <c r="K17" s="579">
        <v>0</v>
      </c>
      <c r="L17" s="579">
        <v>0</v>
      </c>
      <c r="M17" s="579">
        <v>20.496549999999999</v>
      </c>
      <c r="N17" s="579">
        <v>0</v>
      </c>
      <c r="O17" s="579">
        <v>0</v>
      </c>
      <c r="P17" s="579">
        <v>0</v>
      </c>
      <c r="Q17" s="579">
        <v>359.44152000000003</v>
      </c>
      <c r="R17" s="580">
        <v>5.3739938113669674E-5</v>
      </c>
    </row>
    <row r="18" spans="1:19" ht="27" customHeight="1">
      <c r="A18" s="579" t="s">
        <v>293</v>
      </c>
      <c r="B18" s="579">
        <v>0</v>
      </c>
      <c r="C18" s="547">
        <v>0</v>
      </c>
      <c r="D18" s="547">
        <v>0</v>
      </c>
      <c r="E18" s="547">
        <v>0</v>
      </c>
      <c r="F18" s="547">
        <v>0</v>
      </c>
      <c r="G18" s="547">
        <v>0</v>
      </c>
      <c r="H18" s="579">
        <v>0</v>
      </c>
      <c r="I18" s="579">
        <v>0</v>
      </c>
      <c r="J18" s="579">
        <v>0</v>
      </c>
      <c r="K18" s="579">
        <v>0</v>
      </c>
      <c r="L18" s="579">
        <v>0</v>
      </c>
      <c r="M18" s="579">
        <v>20.496549999999999</v>
      </c>
      <c r="N18" s="579">
        <v>0</v>
      </c>
      <c r="O18" s="579">
        <v>0</v>
      </c>
      <c r="P18" s="579">
        <v>0</v>
      </c>
      <c r="Q18" s="579">
        <v>20.496549999999999</v>
      </c>
      <c r="R18" s="580">
        <v>3.0644298648184436E-6</v>
      </c>
      <c r="S18" s="239"/>
    </row>
    <row r="19" spans="1:19" ht="27" customHeight="1">
      <c r="A19" s="579" t="s">
        <v>294</v>
      </c>
      <c r="B19" s="579">
        <v>269.55425000000002</v>
      </c>
      <c r="C19" s="547">
        <v>0</v>
      </c>
      <c r="D19" s="547">
        <v>0</v>
      </c>
      <c r="E19" s="547">
        <v>0</v>
      </c>
      <c r="F19" s="547">
        <v>0</v>
      </c>
      <c r="G19" s="547">
        <v>0</v>
      </c>
      <c r="H19" s="579">
        <v>0</v>
      </c>
      <c r="I19" s="579">
        <v>10</v>
      </c>
      <c r="J19" s="579">
        <v>59.390720000000002</v>
      </c>
      <c r="K19" s="579">
        <v>0</v>
      </c>
      <c r="L19" s="579">
        <v>0</v>
      </c>
      <c r="M19" s="579">
        <v>0</v>
      </c>
      <c r="N19" s="579">
        <v>0</v>
      </c>
      <c r="O19" s="579">
        <v>0</v>
      </c>
      <c r="P19" s="579">
        <v>0</v>
      </c>
      <c r="Q19" s="579">
        <v>338.94496999999996</v>
      </c>
      <c r="R19" s="580">
        <v>5.0675508248851214E-5</v>
      </c>
      <c r="S19" s="239"/>
    </row>
    <row r="20" spans="1:19" ht="27" customHeight="1">
      <c r="A20" s="579" t="s">
        <v>295</v>
      </c>
      <c r="B20" s="579">
        <v>0</v>
      </c>
      <c r="C20" s="547">
        <v>0</v>
      </c>
      <c r="D20" s="547">
        <v>0</v>
      </c>
      <c r="E20" s="547">
        <v>0</v>
      </c>
      <c r="F20" s="547">
        <v>0</v>
      </c>
      <c r="G20" s="547">
        <v>0</v>
      </c>
      <c r="H20" s="579">
        <v>0</v>
      </c>
      <c r="I20" s="579">
        <v>0</v>
      </c>
      <c r="J20" s="579">
        <v>0</v>
      </c>
      <c r="K20" s="579">
        <v>0</v>
      </c>
      <c r="L20" s="579">
        <v>0</v>
      </c>
      <c r="M20" s="579">
        <v>0</v>
      </c>
      <c r="N20" s="579">
        <v>0</v>
      </c>
      <c r="O20" s="579">
        <v>0</v>
      </c>
      <c r="P20" s="579">
        <v>0</v>
      </c>
      <c r="Q20" s="579">
        <v>0</v>
      </c>
      <c r="R20" s="580">
        <v>0</v>
      </c>
      <c r="S20" s="239"/>
    </row>
    <row r="21" spans="1:19" ht="27" customHeight="1">
      <c r="A21" s="579" t="s">
        <v>296</v>
      </c>
      <c r="B21" s="579">
        <v>0</v>
      </c>
      <c r="C21" s="547">
        <v>0</v>
      </c>
      <c r="D21" s="547">
        <v>0</v>
      </c>
      <c r="E21" s="547">
        <v>0</v>
      </c>
      <c r="F21" s="547">
        <v>0</v>
      </c>
      <c r="G21" s="547">
        <v>0</v>
      </c>
      <c r="H21" s="579">
        <v>0</v>
      </c>
      <c r="I21" s="579">
        <v>0</v>
      </c>
      <c r="J21" s="579">
        <v>0</v>
      </c>
      <c r="K21" s="579">
        <v>0</v>
      </c>
      <c r="L21" s="579">
        <v>0</v>
      </c>
      <c r="M21" s="579">
        <v>0</v>
      </c>
      <c r="N21" s="579">
        <v>0</v>
      </c>
      <c r="O21" s="579">
        <v>0</v>
      </c>
      <c r="P21" s="579">
        <v>0</v>
      </c>
      <c r="Q21" s="579">
        <v>0</v>
      </c>
      <c r="R21" s="580">
        <v>0</v>
      </c>
      <c r="S21" s="239"/>
    </row>
    <row r="22" spans="1:19" ht="27" customHeight="1">
      <c r="A22" s="579" t="s">
        <v>297</v>
      </c>
      <c r="B22" s="579">
        <v>0</v>
      </c>
      <c r="C22" s="547">
        <v>2.8583600000000002</v>
      </c>
      <c r="D22" s="547">
        <v>45511.13667</v>
      </c>
      <c r="E22" s="547">
        <v>13.487459999999999</v>
      </c>
      <c r="F22" s="547">
        <v>0</v>
      </c>
      <c r="G22" s="547">
        <v>9796.0654500000001</v>
      </c>
      <c r="H22" s="579">
        <v>25.553759999999997</v>
      </c>
      <c r="I22" s="579">
        <v>43.287999999999997</v>
      </c>
      <c r="J22" s="579">
        <v>997.72445999999991</v>
      </c>
      <c r="K22" s="579">
        <v>0</v>
      </c>
      <c r="L22" s="579">
        <v>97.62075999999999</v>
      </c>
      <c r="M22" s="579">
        <v>26590.876620000003</v>
      </c>
      <c r="N22" s="579">
        <v>0</v>
      </c>
      <c r="O22" s="579">
        <v>75352.518909999999</v>
      </c>
      <c r="P22" s="579">
        <v>2395.6346600000002</v>
      </c>
      <c r="Q22" s="579">
        <v>267723.95655</v>
      </c>
      <c r="R22" s="580">
        <v>4.0027286932638684E-2</v>
      </c>
      <c r="S22" s="239"/>
    </row>
    <row r="23" spans="1:19" ht="27" customHeight="1">
      <c r="A23" s="579" t="s">
        <v>298</v>
      </c>
      <c r="B23" s="579">
        <v>0</v>
      </c>
      <c r="C23" s="547">
        <v>0</v>
      </c>
      <c r="D23" s="547">
        <v>0</v>
      </c>
      <c r="E23" s="547">
        <v>0</v>
      </c>
      <c r="F23" s="547">
        <v>0</v>
      </c>
      <c r="G23" s="547">
        <v>0</v>
      </c>
      <c r="H23" s="579">
        <v>0</v>
      </c>
      <c r="I23" s="579">
        <v>0</v>
      </c>
      <c r="J23" s="579">
        <v>0</v>
      </c>
      <c r="K23" s="579">
        <v>0</v>
      </c>
      <c r="L23" s="579">
        <v>0</v>
      </c>
      <c r="M23" s="579">
        <v>0</v>
      </c>
      <c r="N23" s="579">
        <v>0</v>
      </c>
      <c r="O23" s="579">
        <v>0</v>
      </c>
      <c r="P23" s="579">
        <v>0</v>
      </c>
      <c r="Q23" s="579">
        <v>30802.6947</v>
      </c>
      <c r="R23" s="580">
        <v>4.6052968697446548E-3</v>
      </c>
      <c r="S23" s="239"/>
    </row>
    <row r="24" spans="1:19" ht="27" customHeight="1">
      <c r="A24" s="579" t="s">
        <v>299</v>
      </c>
      <c r="B24" s="579">
        <v>0</v>
      </c>
      <c r="C24" s="547">
        <v>2.8583600000000002</v>
      </c>
      <c r="D24" s="547">
        <v>0</v>
      </c>
      <c r="E24" s="547">
        <v>0</v>
      </c>
      <c r="F24" s="547">
        <v>0</v>
      </c>
      <c r="G24" s="547">
        <v>0</v>
      </c>
      <c r="H24" s="579">
        <v>0</v>
      </c>
      <c r="I24" s="579">
        <v>0</v>
      </c>
      <c r="J24" s="579">
        <v>0</v>
      </c>
      <c r="K24" s="579">
        <v>0</v>
      </c>
      <c r="L24" s="579">
        <v>0</v>
      </c>
      <c r="M24" s="579">
        <v>0</v>
      </c>
      <c r="N24" s="579">
        <v>0</v>
      </c>
      <c r="O24" s="579">
        <v>0</v>
      </c>
      <c r="P24" s="579">
        <v>0</v>
      </c>
      <c r="Q24" s="579">
        <v>2.8583600000000002</v>
      </c>
      <c r="R24" s="580">
        <v>4.2735210308088183E-7</v>
      </c>
      <c r="S24" s="239"/>
    </row>
    <row r="25" spans="1:19" s="241" customFormat="1" ht="27" customHeight="1">
      <c r="A25" s="579" t="s">
        <v>300</v>
      </c>
      <c r="B25" s="579">
        <v>0</v>
      </c>
      <c r="C25" s="547">
        <v>0</v>
      </c>
      <c r="D25" s="547">
        <v>0</v>
      </c>
      <c r="E25" s="547">
        <v>0</v>
      </c>
      <c r="F25" s="547">
        <v>0</v>
      </c>
      <c r="G25" s="547">
        <v>0</v>
      </c>
      <c r="H25" s="579">
        <v>0</v>
      </c>
      <c r="I25" s="579">
        <v>0</v>
      </c>
      <c r="J25" s="579">
        <v>0</v>
      </c>
      <c r="K25" s="579">
        <v>0</v>
      </c>
      <c r="L25" s="579">
        <v>0</v>
      </c>
      <c r="M25" s="579">
        <v>0</v>
      </c>
      <c r="N25" s="579">
        <v>0</v>
      </c>
      <c r="O25" s="579">
        <v>0</v>
      </c>
      <c r="P25" s="579">
        <v>0</v>
      </c>
      <c r="Q25" s="579">
        <v>8465.8921099999989</v>
      </c>
      <c r="R25" s="580">
        <v>1.2657316774879104E-3</v>
      </c>
    </row>
    <row r="26" spans="1:19" ht="27" customHeight="1">
      <c r="A26" s="579" t="s">
        <v>301</v>
      </c>
      <c r="B26" s="579">
        <v>0</v>
      </c>
      <c r="C26" s="547">
        <v>0</v>
      </c>
      <c r="D26" s="547">
        <v>0</v>
      </c>
      <c r="E26" s="547">
        <v>0</v>
      </c>
      <c r="F26" s="547">
        <v>0</v>
      </c>
      <c r="G26" s="547">
        <v>0</v>
      </c>
      <c r="H26" s="579">
        <v>0</v>
      </c>
      <c r="I26" s="579">
        <v>0</v>
      </c>
      <c r="J26" s="579">
        <v>0</v>
      </c>
      <c r="K26" s="579">
        <v>0</v>
      </c>
      <c r="L26" s="579">
        <v>0</v>
      </c>
      <c r="M26" s="579">
        <v>0</v>
      </c>
      <c r="N26" s="579">
        <v>0</v>
      </c>
      <c r="O26" s="579">
        <v>0</v>
      </c>
      <c r="P26" s="579">
        <v>0</v>
      </c>
      <c r="Q26" s="579">
        <v>0</v>
      </c>
      <c r="R26" s="580">
        <v>0</v>
      </c>
      <c r="S26" s="239"/>
    </row>
    <row r="27" spans="1:19" ht="27" customHeight="1">
      <c r="A27" s="579" t="s">
        <v>302</v>
      </c>
      <c r="B27" s="579">
        <v>0</v>
      </c>
      <c r="C27" s="547">
        <v>0</v>
      </c>
      <c r="D27" s="547">
        <v>0</v>
      </c>
      <c r="E27" s="547">
        <v>0</v>
      </c>
      <c r="F27" s="547">
        <v>0</v>
      </c>
      <c r="G27" s="547">
        <v>0</v>
      </c>
      <c r="H27" s="579">
        <v>0</v>
      </c>
      <c r="I27" s="579">
        <v>0</v>
      </c>
      <c r="J27" s="579">
        <v>0</v>
      </c>
      <c r="K27" s="579">
        <v>0</v>
      </c>
      <c r="L27" s="579">
        <v>0</v>
      </c>
      <c r="M27" s="579">
        <v>0</v>
      </c>
      <c r="N27" s="579">
        <v>0</v>
      </c>
      <c r="O27" s="579">
        <v>0</v>
      </c>
      <c r="P27" s="579">
        <v>0</v>
      </c>
      <c r="Q27" s="579">
        <v>0</v>
      </c>
      <c r="R27" s="580">
        <v>0</v>
      </c>
      <c r="S27" s="239"/>
    </row>
    <row r="28" spans="1:19" ht="27" customHeight="1">
      <c r="A28" s="579" t="s">
        <v>303</v>
      </c>
      <c r="B28" s="579">
        <v>0</v>
      </c>
      <c r="C28" s="547">
        <v>0</v>
      </c>
      <c r="D28" s="547">
        <v>45511.13667</v>
      </c>
      <c r="E28" s="547">
        <v>13.487459999999999</v>
      </c>
      <c r="F28" s="547">
        <v>0</v>
      </c>
      <c r="G28" s="547">
        <v>9796.0654500000001</v>
      </c>
      <c r="H28" s="579">
        <v>25.553759999999997</v>
      </c>
      <c r="I28" s="579">
        <v>43.287999999999997</v>
      </c>
      <c r="J28" s="579">
        <v>997.72445999999991</v>
      </c>
      <c r="K28" s="579">
        <v>0</v>
      </c>
      <c r="L28" s="579">
        <v>97.62075999999999</v>
      </c>
      <c r="M28" s="579">
        <v>26590.876620000003</v>
      </c>
      <c r="N28" s="579">
        <v>0</v>
      </c>
      <c r="O28" s="579">
        <v>75352.518909999999</v>
      </c>
      <c r="P28" s="579">
        <v>2395.6346600000002</v>
      </c>
      <c r="Q28" s="579">
        <v>228452.51137999998</v>
      </c>
      <c r="R28" s="580">
        <v>3.4155831033303038E-2</v>
      </c>
      <c r="S28" s="239"/>
    </row>
    <row r="29" spans="1:19" s="241" customFormat="1" ht="27" customHeight="1">
      <c r="A29" s="579" t="s">
        <v>304</v>
      </c>
      <c r="B29" s="579">
        <v>32696.09719</v>
      </c>
      <c r="C29" s="547">
        <v>49915.395779999999</v>
      </c>
      <c r="D29" s="547">
        <v>104531.11156</v>
      </c>
      <c r="E29" s="547">
        <v>29101.682530000002</v>
      </c>
      <c r="F29" s="547">
        <v>89768.946879999989</v>
      </c>
      <c r="G29" s="547">
        <v>137888.96731000001</v>
      </c>
      <c r="H29" s="579">
        <v>93109.47920999999</v>
      </c>
      <c r="I29" s="579">
        <v>96525.230329999991</v>
      </c>
      <c r="J29" s="579">
        <v>94592.608069999987</v>
      </c>
      <c r="K29" s="579">
        <v>32282.16748</v>
      </c>
      <c r="L29" s="579">
        <v>19845.390510000001</v>
      </c>
      <c r="M29" s="579">
        <v>47801.797140000002</v>
      </c>
      <c r="N29" s="579">
        <v>0</v>
      </c>
      <c r="O29" s="579">
        <v>10037.999599999999</v>
      </c>
      <c r="P29" s="579">
        <v>135148.01074999999</v>
      </c>
      <c r="Q29" s="579">
        <v>2181918.7280300003</v>
      </c>
      <c r="R29" s="580">
        <v>0.32621767628121828</v>
      </c>
    </row>
    <row r="30" spans="1:19" ht="27" customHeight="1">
      <c r="A30" s="579" t="s">
        <v>305</v>
      </c>
      <c r="B30" s="579">
        <v>0</v>
      </c>
      <c r="C30" s="547">
        <v>0</v>
      </c>
      <c r="D30" s="547">
        <v>0</v>
      </c>
      <c r="E30" s="547">
        <v>0</v>
      </c>
      <c r="F30" s="547">
        <v>0</v>
      </c>
      <c r="G30" s="547">
        <v>0</v>
      </c>
      <c r="H30" s="579">
        <v>0</v>
      </c>
      <c r="I30" s="579">
        <v>0</v>
      </c>
      <c r="J30" s="579">
        <v>0</v>
      </c>
      <c r="K30" s="579">
        <v>0</v>
      </c>
      <c r="L30" s="579">
        <v>0</v>
      </c>
      <c r="M30" s="579">
        <v>0</v>
      </c>
      <c r="N30" s="579">
        <v>0</v>
      </c>
      <c r="O30" s="579">
        <v>0</v>
      </c>
      <c r="P30" s="579">
        <v>0</v>
      </c>
      <c r="Q30" s="579">
        <v>0</v>
      </c>
      <c r="R30" s="580">
        <v>0</v>
      </c>
      <c r="S30" s="239"/>
    </row>
    <row r="31" spans="1:19" ht="27" customHeight="1">
      <c r="A31" s="579" t="s">
        <v>306</v>
      </c>
      <c r="B31" s="579">
        <v>32696.09719</v>
      </c>
      <c r="C31" s="547">
        <v>49915.395779999999</v>
      </c>
      <c r="D31" s="547">
        <v>104531.11156</v>
      </c>
      <c r="E31" s="547">
        <v>29101.682530000002</v>
      </c>
      <c r="F31" s="547">
        <v>89768.946879999989</v>
      </c>
      <c r="G31" s="547">
        <v>137888.96731000001</v>
      </c>
      <c r="H31" s="579">
        <v>93109.47920999999</v>
      </c>
      <c r="I31" s="579">
        <v>96525.230329999991</v>
      </c>
      <c r="J31" s="579">
        <v>94592.608069999987</v>
      </c>
      <c r="K31" s="579">
        <v>32282.16748</v>
      </c>
      <c r="L31" s="579">
        <v>19845.390510000001</v>
      </c>
      <c r="M31" s="579">
        <v>47801.797140000002</v>
      </c>
      <c r="N31" s="579">
        <v>0</v>
      </c>
      <c r="O31" s="579">
        <v>10037.999599999999</v>
      </c>
      <c r="P31" s="579">
        <v>135148.01074999999</v>
      </c>
      <c r="Q31" s="579">
        <v>2181918.7280300003</v>
      </c>
      <c r="R31" s="580">
        <v>0.32621767628121828</v>
      </c>
      <c r="S31" s="239"/>
    </row>
    <row r="32" spans="1:19" ht="27" customHeight="1">
      <c r="A32" s="579" t="s">
        <v>307</v>
      </c>
      <c r="B32" s="579">
        <v>0</v>
      </c>
      <c r="C32" s="547">
        <v>0</v>
      </c>
      <c r="D32" s="547">
        <v>0</v>
      </c>
      <c r="E32" s="547">
        <v>0</v>
      </c>
      <c r="F32" s="547">
        <v>0</v>
      </c>
      <c r="G32" s="547">
        <v>0</v>
      </c>
      <c r="H32" s="579">
        <v>0</v>
      </c>
      <c r="I32" s="579">
        <v>0</v>
      </c>
      <c r="J32" s="579">
        <v>0</v>
      </c>
      <c r="K32" s="579">
        <v>0</v>
      </c>
      <c r="L32" s="579">
        <v>13359.98336</v>
      </c>
      <c r="M32" s="579">
        <v>0</v>
      </c>
      <c r="N32" s="579">
        <v>0</v>
      </c>
      <c r="O32" s="579">
        <v>0</v>
      </c>
      <c r="P32" s="579">
        <v>0</v>
      </c>
      <c r="Q32" s="579">
        <v>35192.771070000003</v>
      </c>
      <c r="R32" s="580">
        <v>5.2616551903918738E-3</v>
      </c>
      <c r="S32" s="239"/>
    </row>
    <row r="33" spans="1:19" ht="27" customHeight="1">
      <c r="A33" s="579" t="s">
        <v>308</v>
      </c>
      <c r="B33" s="579">
        <v>0</v>
      </c>
      <c r="C33" s="547">
        <v>0</v>
      </c>
      <c r="D33" s="547">
        <v>0</v>
      </c>
      <c r="E33" s="547">
        <v>0</v>
      </c>
      <c r="F33" s="547">
        <v>0</v>
      </c>
      <c r="G33" s="547">
        <v>0</v>
      </c>
      <c r="H33" s="579">
        <v>0</v>
      </c>
      <c r="I33" s="579">
        <v>0</v>
      </c>
      <c r="J33" s="579">
        <v>0</v>
      </c>
      <c r="K33" s="579">
        <v>0</v>
      </c>
      <c r="L33" s="579">
        <v>0</v>
      </c>
      <c r="M33" s="579">
        <v>0</v>
      </c>
      <c r="N33" s="579">
        <v>0</v>
      </c>
      <c r="O33" s="579">
        <v>0</v>
      </c>
      <c r="P33" s="579">
        <v>0</v>
      </c>
      <c r="Q33" s="579">
        <v>0</v>
      </c>
      <c r="R33" s="580">
        <v>0</v>
      </c>
      <c r="S33" s="239"/>
    </row>
    <row r="34" spans="1:19" s="241" customFormat="1" ht="27" customHeight="1">
      <c r="A34" s="579" t="s">
        <v>309</v>
      </c>
      <c r="B34" s="579">
        <v>0</v>
      </c>
      <c r="C34" s="547">
        <v>0</v>
      </c>
      <c r="D34" s="547">
        <v>0</v>
      </c>
      <c r="E34" s="547">
        <v>0</v>
      </c>
      <c r="F34" s="547">
        <v>0</v>
      </c>
      <c r="G34" s="547">
        <v>0</v>
      </c>
      <c r="H34" s="579">
        <v>0</v>
      </c>
      <c r="I34" s="579">
        <v>0</v>
      </c>
      <c r="J34" s="579">
        <v>0</v>
      </c>
      <c r="K34" s="579">
        <v>0</v>
      </c>
      <c r="L34" s="579">
        <v>0</v>
      </c>
      <c r="M34" s="579">
        <v>0</v>
      </c>
      <c r="N34" s="579">
        <v>0</v>
      </c>
      <c r="O34" s="579">
        <v>0</v>
      </c>
      <c r="P34" s="579">
        <v>0</v>
      </c>
      <c r="Q34" s="579">
        <v>0</v>
      </c>
      <c r="R34" s="580">
        <v>0</v>
      </c>
    </row>
    <row r="35" spans="1:19" ht="27" customHeight="1">
      <c r="A35" s="579" t="s">
        <v>310</v>
      </c>
      <c r="B35" s="579">
        <v>0</v>
      </c>
      <c r="C35" s="547">
        <v>0</v>
      </c>
      <c r="D35" s="547">
        <v>0</v>
      </c>
      <c r="E35" s="547">
        <v>0</v>
      </c>
      <c r="F35" s="547">
        <v>0</v>
      </c>
      <c r="G35" s="547">
        <v>0</v>
      </c>
      <c r="H35" s="579">
        <v>0</v>
      </c>
      <c r="I35" s="579">
        <v>0</v>
      </c>
      <c r="J35" s="579">
        <v>0</v>
      </c>
      <c r="K35" s="579">
        <v>0</v>
      </c>
      <c r="L35" s="579">
        <v>13359.98336</v>
      </c>
      <c r="M35" s="579">
        <v>0</v>
      </c>
      <c r="N35" s="579">
        <v>0</v>
      </c>
      <c r="O35" s="579">
        <v>0</v>
      </c>
      <c r="P35" s="579">
        <v>0</v>
      </c>
      <c r="Q35" s="579">
        <v>34681.771070000003</v>
      </c>
      <c r="R35" s="580">
        <v>5.1852558128906729E-3</v>
      </c>
      <c r="S35" s="239"/>
    </row>
    <row r="36" spans="1:19" ht="27" customHeight="1">
      <c r="A36" s="579" t="s">
        <v>311</v>
      </c>
      <c r="B36" s="579">
        <v>0</v>
      </c>
      <c r="C36" s="547">
        <v>0</v>
      </c>
      <c r="D36" s="547">
        <v>0</v>
      </c>
      <c r="E36" s="547">
        <v>0</v>
      </c>
      <c r="F36" s="547">
        <v>0</v>
      </c>
      <c r="G36" s="547">
        <v>0</v>
      </c>
      <c r="H36" s="579">
        <v>0</v>
      </c>
      <c r="I36" s="579">
        <v>0</v>
      </c>
      <c r="J36" s="579">
        <v>0</v>
      </c>
      <c r="K36" s="579">
        <v>0</v>
      </c>
      <c r="L36" s="579">
        <v>0</v>
      </c>
      <c r="M36" s="579">
        <v>0</v>
      </c>
      <c r="N36" s="579">
        <v>0</v>
      </c>
      <c r="O36" s="579">
        <v>0</v>
      </c>
      <c r="P36" s="579">
        <v>0</v>
      </c>
      <c r="Q36" s="579">
        <v>0</v>
      </c>
      <c r="R36" s="580">
        <v>0</v>
      </c>
      <c r="S36" s="239"/>
    </row>
    <row r="37" spans="1:19" ht="27" customHeight="1">
      <c r="A37" s="579" t="s">
        <v>312</v>
      </c>
      <c r="B37" s="579">
        <v>0</v>
      </c>
      <c r="C37" s="547">
        <v>0</v>
      </c>
      <c r="D37" s="547">
        <v>0</v>
      </c>
      <c r="E37" s="547">
        <v>0</v>
      </c>
      <c r="F37" s="547">
        <v>0</v>
      </c>
      <c r="G37" s="547">
        <v>0</v>
      </c>
      <c r="H37" s="579">
        <v>0</v>
      </c>
      <c r="I37" s="579">
        <v>0</v>
      </c>
      <c r="J37" s="579">
        <v>0</v>
      </c>
      <c r="K37" s="579">
        <v>0</v>
      </c>
      <c r="L37" s="579">
        <v>0</v>
      </c>
      <c r="M37" s="579">
        <v>0</v>
      </c>
      <c r="N37" s="579">
        <v>0</v>
      </c>
      <c r="O37" s="579">
        <v>0</v>
      </c>
      <c r="P37" s="579">
        <v>0</v>
      </c>
      <c r="Q37" s="579">
        <v>0</v>
      </c>
      <c r="R37" s="580">
        <v>0</v>
      </c>
      <c r="S37" s="239"/>
    </row>
    <row r="38" spans="1:19" ht="27" customHeight="1">
      <c r="A38" s="579" t="s">
        <v>313</v>
      </c>
      <c r="B38" s="579">
        <v>0</v>
      </c>
      <c r="C38" s="547">
        <v>0</v>
      </c>
      <c r="D38" s="547">
        <v>0</v>
      </c>
      <c r="E38" s="547">
        <v>0</v>
      </c>
      <c r="F38" s="547">
        <v>0</v>
      </c>
      <c r="G38" s="547">
        <v>0</v>
      </c>
      <c r="H38" s="579">
        <v>0</v>
      </c>
      <c r="I38" s="579">
        <v>0</v>
      </c>
      <c r="J38" s="579">
        <v>0</v>
      </c>
      <c r="K38" s="579">
        <v>0</v>
      </c>
      <c r="L38" s="579">
        <v>0</v>
      </c>
      <c r="M38" s="579">
        <v>0</v>
      </c>
      <c r="N38" s="579">
        <v>0</v>
      </c>
      <c r="O38" s="579">
        <v>0</v>
      </c>
      <c r="P38" s="579">
        <v>0</v>
      </c>
      <c r="Q38" s="579">
        <v>511</v>
      </c>
      <c r="R38" s="580">
        <v>7.6399377501200192E-5</v>
      </c>
      <c r="S38" s="239"/>
    </row>
    <row r="39" spans="1:19" s="241" customFormat="1" ht="27" customHeight="1">
      <c r="A39" s="579" t="s">
        <v>314</v>
      </c>
      <c r="B39" s="579">
        <v>0</v>
      </c>
      <c r="C39" s="547">
        <v>0</v>
      </c>
      <c r="D39" s="547">
        <v>0</v>
      </c>
      <c r="E39" s="547">
        <v>0</v>
      </c>
      <c r="F39" s="547">
        <v>0</v>
      </c>
      <c r="G39" s="547">
        <v>0</v>
      </c>
      <c r="H39" s="579">
        <v>0</v>
      </c>
      <c r="I39" s="579">
        <v>0</v>
      </c>
      <c r="J39" s="579">
        <v>0</v>
      </c>
      <c r="K39" s="579">
        <v>0</v>
      </c>
      <c r="L39" s="579">
        <v>0</v>
      </c>
      <c r="M39" s="579">
        <v>0</v>
      </c>
      <c r="N39" s="579">
        <v>0</v>
      </c>
      <c r="O39" s="579">
        <v>0</v>
      </c>
      <c r="P39" s="579">
        <v>0</v>
      </c>
      <c r="Q39" s="579">
        <v>0</v>
      </c>
      <c r="R39" s="580">
        <v>0</v>
      </c>
    </row>
    <row r="40" spans="1:19" ht="27" customHeight="1">
      <c r="A40" s="579" t="s">
        <v>315</v>
      </c>
      <c r="B40" s="579">
        <v>0</v>
      </c>
      <c r="C40" s="579">
        <v>0</v>
      </c>
      <c r="D40" s="579">
        <v>0</v>
      </c>
      <c r="E40" s="579">
        <v>0</v>
      </c>
      <c r="F40" s="579">
        <v>0</v>
      </c>
      <c r="G40" s="579">
        <v>0</v>
      </c>
      <c r="H40" s="579">
        <v>0</v>
      </c>
      <c r="I40" s="579">
        <v>0</v>
      </c>
      <c r="J40" s="579">
        <v>0</v>
      </c>
      <c r="K40" s="579">
        <v>0</v>
      </c>
      <c r="L40" s="579">
        <v>0</v>
      </c>
      <c r="M40" s="579">
        <v>0</v>
      </c>
      <c r="N40" s="579">
        <v>0</v>
      </c>
      <c r="O40" s="579">
        <v>0</v>
      </c>
      <c r="P40" s="579">
        <v>0</v>
      </c>
      <c r="Q40" s="579">
        <v>0</v>
      </c>
      <c r="R40" s="580">
        <v>0</v>
      </c>
      <c r="S40" s="239"/>
    </row>
    <row r="41" spans="1:19" ht="27" customHeight="1">
      <c r="A41" s="579" t="s">
        <v>316</v>
      </c>
      <c r="B41" s="579">
        <v>0</v>
      </c>
      <c r="C41" s="579">
        <v>0</v>
      </c>
      <c r="D41" s="579">
        <v>0</v>
      </c>
      <c r="E41" s="579">
        <v>0</v>
      </c>
      <c r="F41" s="579">
        <v>0</v>
      </c>
      <c r="G41" s="579">
        <v>0</v>
      </c>
      <c r="H41" s="579">
        <v>0</v>
      </c>
      <c r="I41" s="579">
        <v>0</v>
      </c>
      <c r="J41" s="579">
        <v>0</v>
      </c>
      <c r="K41" s="579">
        <v>0</v>
      </c>
      <c r="L41" s="579">
        <v>0</v>
      </c>
      <c r="M41" s="579">
        <v>0</v>
      </c>
      <c r="N41" s="579">
        <v>0</v>
      </c>
      <c r="O41" s="579">
        <v>0</v>
      </c>
      <c r="P41" s="579">
        <v>0</v>
      </c>
      <c r="Q41" s="579">
        <v>0</v>
      </c>
      <c r="R41" s="580">
        <v>0</v>
      </c>
      <c r="S41" s="239"/>
    </row>
    <row r="42" spans="1:19" s="891" customFormat="1" ht="27" customHeight="1">
      <c r="A42" s="618" t="s">
        <v>317</v>
      </c>
      <c r="B42" s="579">
        <v>59425.26827</v>
      </c>
      <c r="C42" s="579">
        <v>94539.309890000004</v>
      </c>
      <c r="D42" s="579">
        <v>162960.34949000002</v>
      </c>
      <c r="E42" s="579">
        <v>68283.39546</v>
      </c>
      <c r="F42" s="579">
        <v>226905.49058000001</v>
      </c>
      <c r="G42" s="579">
        <v>251898.15955000001</v>
      </c>
      <c r="H42" s="579">
        <v>111528.11928</v>
      </c>
      <c r="I42" s="579">
        <v>170282.20100999999</v>
      </c>
      <c r="J42" s="579">
        <v>100056.8689</v>
      </c>
      <c r="K42" s="579">
        <v>231893.92077</v>
      </c>
      <c r="L42" s="579">
        <v>109809.0462</v>
      </c>
      <c r="M42" s="579">
        <v>241069.96397000001</v>
      </c>
      <c r="N42" s="579">
        <v>51592.954180000001</v>
      </c>
      <c r="O42" s="579">
        <v>236531.24965000001</v>
      </c>
      <c r="P42" s="579">
        <v>214001.5907</v>
      </c>
      <c r="Q42" s="579">
        <v>6295453.9029299999</v>
      </c>
      <c r="R42" s="580">
        <v>0.94123044867192407</v>
      </c>
    </row>
    <row r="43" spans="1:19" s="896" customFormat="1" ht="37.5" customHeight="1">
      <c r="A43" s="581" t="s">
        <v>318</v>
      </c>
      <c r="B43" s="581">
        <v>0</v>
      </c>
      <c r="C43" s="581">
        <v>0</v>
      </c>
      <c r="D43" s="581">
        <v>0</v>
      </c>
      <c r="E43" s="581">
        <v>1549.7634599999999</v>
      </c>
      <c r="F43" s="581">
        <v>1401.7564399999999</v>
      </c>
      <c r="G43" s="581">
        <v>0</v>
      </c>
      <c r="H43" s="581">
        <v>3537.6267499999999</v>
      </c>
      <c r="I43" s="581">
        <v>8529.0106099999994</v>
      </c>
      <c r="J43" s="581">
        <v>0</v>
      </c>
      <c r="K43" s="581">
        <v>13695.286810000001</v>
      </c>
      <c r="L43" s="581">
        <v>1364.0390199999999</v>
      </c>
      <c r="M43" s="581">
        <v>8102.3146100000004</v>
      </c>
      <c r="N43" s="581">
        <v>0</v>
      </c>
      <c r="O43" s="581">
        <v>0</v>
      </c>
      <c r="P43" s="581">
        <v>0</v>
      </c>
      <c r="Q43" s="581">
        <v>393082.26991999999</v>
      </c>
      <c r="R43" s="713">
        <v>5.8769551328075834E-2</v>
      </c>
    </row>
    <row r="44" spans="1:19" s="323" customFormat="1" ht="24" customHeight="1">
      <c r="A44" s="921" t="s">
        <v>150</v>
      </c>
      <c r="B44" s="922">
        <v>59425.26827</v>
      </c>
      <c r="C44" s="922">
        <v>94539.309890000004</v>
      </c>
      <c r="D44" s="922">
        <v>162960.34949000002</v>
      </c>
      <c r="E44" s="922">
        <v>69833.158920000002</v>
      </c>
      <c r="F44" s="922">
        <v>228307.24702000001</v>
      </c>
      <c r="G44" s="922">
        <v>251898.15955000001</v>
      </c>
      <c r="H44" s="922">
        <v>115065.74602999999</v>
      </c>
      <c r="I44" s="922">
        <v>178811.21162000002</v>
      </c>
      <c r="J44" s="922">
        <v>100056.8689</v>
      </c>
      <c r="K44" s="922">
        <v>245589.20758000002</v>
      </c>
      <c r="L44" s="922">
        <v>111173.08521999999</v>
      </c>
      <c r="M44" s="922">
        <v>249172.27858000001</v>
      </c>
      <c r="N44" s="922">
        <v>51592.954180000001</v>
      </c>
      <c r="O44" s="922">
        <v>236531.24965000001</v>
      </c>
      <c r="P44" s="922">
        <v>214001.5907</v>
      </c>
      <c r="Q44" s="922">
        <v>6688536.1728499997</v>
      </c>
      <c r="R44" s="938">
        <v>0.99999999999999989</v>
      </c>
    </row>
    <row r="45" spans="1:19" ht="27" customHeight="1">
      <c r="A45" s="618" t="s">
        <v>280</v>
      </c>
      <c r="B45" s="852">
        <v>8.884644821271671E-3</v>
      </c>
      <c r="C45" s="557">
        <v>1.413452920741499E-2</v>
      </c>
      <c r="D45" s="557">
        <v>2.4364127707268157E-2</v>
      </c>
      <c r="E45" s="557">
        <v>1.044072381688921E-2</v>
      </c>
      <c r="F45" s="557">
        <v>3.4134112624932961E-2</v>
      </c>
      <c r="G45" s="557">
        <v>3.76611792237143E-2</v>
      </c>
      <c r="H45" s="852">
        <v>1.7203427335426999E-2</v>
      </c>
      <c r="I45" s="852">
        <v>2.6733982892374514E-2</v>
      </c>
      <c r="J45" s="852">
        <v>1.4959456944577686E-2</v>
      </c>
      <c r="K45" s="852">
        <v>3.6717930685176196E-2</v>
      </c>
      <c r="L45" s="852">
        <v>1.6621437388837337E-2</v>
      </c>
      <c r="M45" s="852">
        <v>3.7253634000132367E-2</v>
      </c>
      <c r="N45" s="852">
        <v>7.7136391052836486E-3</v>
      </c>
      <c r="O45" s="852">
        <v>3.5363679516322855E-2</v>
      </c>
      <c r="P45" s="852">
        <v>3.199528045742981E-2</v>
      </c>
      <c r="Q45" s="852">
        <v>0.99999999999999989</v>
      </c>
      <c r="R45" s="7"/>
      <c r="S45" s="239"/>
    </row>
    <row r="46" spans="1:19" ht="9" customHeight="1" thickBot="1">
      <c r="A46" s="622"/>
      <c r="B46" s="325"/>
      <c r="C46" s="326"/>
      <c r="D46" s="326"/>
      <c r="E46" s="326"/>
      <c r="F46" s="326"/>
      <c r="G46" s="326"/>
      <c r="H46" s="327"/>
      <c r="I46" s="327"/>
      <c r="J46" s="327"/>
      <c r="K46" s="327"/>
      <c r="L46" s="327"/>
      <c r="M46" s="327"/>
      <c r="N46" s="327"/>
      <c r="O46" s="327"/>
      <c r="P46" s="327"/>
      <c r="Q46" s="327"/>
      <c r="R46" s="327"/>
      <c r="S46" s="239"/>
    </row>
    <row r="47" spans="1:19" ht="18.75" customHeight="1" thickTop="1">
      <c r="A47" s="623" t="s">
        <v>152</v>
      </c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244"/>
      <c r="R47" s="244"/>
      <c r="S47" s="239"/>
    </row>
    <row r="48" spans="1:19">
      <c r="A48" s="623" t="s">
        <v>319</v>
      </c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R48" s="244"/>
      <c r="S48" s="239"/>
    </row>
    <row r="49" spans="1:19">
      <c r="A49" s="623" t="s">
        <v>320</v>
      </c>
      <c r="B49" s="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R49" s="244"/>
      <c r="S49" s="239"/>
    </row>
    <row r="50" spans="1:19" ht="9" customHeight="1">
      <c r="A50" s="31"/>
      <c r="B50" s="1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244"/>
      <c r="R50" s="244"/>
      <c r="S50" s="239"/>
    </row>
    <row r="51" spans="1:19" ht="9" customHeight="1">
      <c r="A51" s="31"/>
      <c r="B51" s="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244"/>
      <c r="R51" s="244"/>
      <c r="S51" s="239"/>
    </row>
    <row r="52" spans="1:19" ht="9" customHeight="1">
      <c r="A52" s="315"/>
      <c r="B52" s="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244"/>
      <c r="R52" s="244"/>
      <c r="S52" s="239"/>
    </row>
    <row r="53" spans="1:19" ht="9" customHeight="1">
      <c r="A53" s="31"/>
      <c r="B53" s="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244"/>
      <c r="R53" s="244"/>
      <c r="S53" s="239"/>
    </row>
    <row r="54" spans="1:19" ht="9" customHeight="1">
      <c r="A54" s="31"/>
      <c r="B54" s="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244"/>
      <c r="R54" s="244"/>
      <c r="S54" s="239"/>
    </row>
    <row r="55" spans="1:19" ht="9" customHeight="1">
      <c r="A55" s="31"/>
      <c r="B55" s="1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244"/>
      <c r="R55" s="244"/>
      <c r="S55" s="239"/>
    </row>
    <row r="56" spans="1:19" ht="9" customHeight="1">
      <c r="A56" s="31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244"/>
      <c r="R56" s="244"/>
      <c r="S56" s="239"/>
    </row>
    <row r="57" spans="1:19" ht="9" customHeight="1">
      <c r="A57" s="31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244"/>
      <c r="R57" s="244"/>
      <c r="S57" s="239"/>
    </row>
    <row r="58" spans="1:19" ht="9" customHeight="1">
      <c r="A58" s="315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244"/>
      <c r="R58" s="244"/>
      <c r="S58" s="239"/>
    </row>
    <row r="59" spans="1:19" ht="9" customHeight="1">
      <c r="A59" s="31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44"/>
      <c r="S59" s="239"/>
    </row>
    <row r="60" spans="1:19" ht="9" customHeight="1">
      <c r="A60" s="31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44"/>
      <c r="S60" s="239"/>
    </row>
    <row r="61" spans="1:19" ht="9" customHeight="1">
      <c r="A61" s="31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44"/>
      <c r="R61" s="244"/>
      <c r="S61" s="239"/>
    </row>
    <row r="62" spans="1:19" ht="9" customHeight="1">
      <c r="A62" s="31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44"/>
      <c r="R62" s="244"/>
      <c r="S62" s="239"/>
    </row>
    <row r="63" spans="1:19" ht="9" customHeight="1">
      <c r="A63" s="3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44"/>
      <c r="R63" s="244"/>
      <c r="S63" s="239"/>
    </row>
    <row r="64" spans="1:19" ht="9" customHeight="1">
      <c r="A64" s="315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44"/>
      <c r="R64" s="244"/>
      <c r="S64" s="239"/>
    </row>
    <row r="65" spans="1:19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R65" s="244"/>
      <c r="S65" s="239"/>
    </row>
    <row r="66" spans="1:19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44"/>
      <c r="R66" s="244"/>
      <c r="S66" s="239"/>
    </row>
    <row r="67" spans="1:19" ht="9" customHeight="1">
      <c r="A67" s="31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44"/>
      <c r="R67" s="244"/>
      <c r="S67" s="239"/>
    </row>
    <row r="68" spans="1:19" ht="9" customHeight="1">
      <c r="A68" s="31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44"/>
      <c r="R68" s="244"/>
      <c r="S68" s="239"/>
    </row>
    <row r="69" spans="1:19" ht="9" customHeight="1">
      <c r="A69" s="315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44"/>
      <c r="R69" s="244"/>
      <c r="S69" s="239"/>
    </row>
    <row r="70" spans="1:19" ht="9" customHeight="1">
      <c r="A70" s="35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39"/>
    </row>
    <row r="71" spans="1:19" ht="9" customHeight="1">
      <c r="A71" s="35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44"/>
      <c r="R71" s="244"/>
      <c r="S71" s="239"/>
    </row>
    <row r="72" spans="1:19" ht="9" customHeight="1">
      <c r="A72" s="35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44"/>
      <c r="R72" s="244"/>
      <c r="S72" s="239"/>
    </row>
    <row r="73" spans="1:19" ht="9" customHeight="1">
      <c r="A73" s="35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44"/>
      <c r="R73" s="244"/>
      <c r="S73" s="239"/>
    </row>
    <row r="74" spans="1:19" ht="9" customHeight="1">
      <c r="A74" s="36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44"/>
      <c r="R74" s="244"/>
      <c r="S74" s="239"/>
    </row>
    <row r="75" spans="1:19" ht="9" customHeight="1">
      <c r="A75" s="36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44"/>
      <c r="R75" s="244"/>
      <c r="S75" s="239"/>
    </row>
    <row r="76" spans="1:19" ht="9" customHeight="1">
      <c r="A76" s="33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44"/>
      <c r="R76" s="244"/>
      <c r="S76" s="239"/>
    </row>
    <row r="77" spans="1:19" ht="9" customHeight="1">
      <c r="A77" s="31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244"/>
      <c r="R77" s="244"/>
      <c r="S77" s="239"/>
    </row>
    <row r="78" spans="1:19" ht="9" customHeight="1">
      <c r="A78" s="31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244"/>
      <c r="R78" s="244"/>
      <c r="S78" s="239"/>
    </row>
    <row r="79" spans="1:19" ht="9" customHeight="1">
      <c r="A79" s="31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44"/>
      <c r="S79" s="239"/>
    </row>
    <row r="80" spans="1:19" ht="9" customHeight="1">
      <c r="A80" s="31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244"/>
      <c r="R80" s="244"/>
      <c r="S80" s="239"/>
    </row>
    <row r="81" spans="1:19" ht="9" customHeight="1">
      <c r="A81" s="35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44"/>
      <c r="S81" s="239"/>
    </row>
    <row r="82" spans="1:19" ht="9" customHeight="1">
      <c r="A82" s="33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244"/>
      <c r="R82" s="244"/>
      <c r="S82" s="239"/>
    </row>
    <row r="83" spans="1:19" ht="9" customHeight="1">
      <c r="A83" s="31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44"/>
      <c r="S83" s="239"/>
    </row>
    <row r="84" spans="1:19" ht="9" customHeight="1">
      <c r="A84" s="31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44"/>
      <c r="S84" s="239"/>
    </row>
    <row r="85" spans="1:19" ht="9" customHeight="1">
      <c r="A85" s="31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244"/>
      <c r="R85" s="244"/>
      <c r="S85" s="239"/>
    </row>
    <row r="86" spans="1:19" ht="9" customHeight="1">
      <c r="A86" s="31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244"/>
      <c r="R86" s="244"/>
      <c r="S86" s="239"/>
    </row>
    <row r="87" spans="1:19" ht="9" customHeight="1">
      <c r="A87" s="35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244"/>
      <c r="R87" s="244"/>
      <c r="S87" s="239"/>
    </row>
    <row r="88" spans="1:19" ht="9" customHeight="1">
      <c r="A88" s="33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44"/>
      <c r="S88" s="239"/>
    </row>
    <row r="89" spans="1:19" ht="9" customHeight="1">
      <c r="A89" s="31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244"/>
      <c r="R89" s="244"/>
      <c r="S89" s="239"/>
    </row>
    <row r="90" spans="1:19" ht="9" customHeight="1">
      <c r="A90" s="31"/>
      <c r="C90" s="30"/>
      <c r="D90" s="30"/>
      <c r="E90" s="30"/>
      <c r="F90" s="30"/>
      <c r="G90" s="30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39"/>
    </row>
    <row r="91" spans="1:19" ht="9" customHeight="1">
      <c r="A91" s="31"/>
      <c r="C91" s="32"/>
      <c r="D91" s="32"/>
      <c r="E91" s="32"/>
      <c r="F91" s="32"/>
      <c r="G91" s="32"/>
      <c r="S91" s="239"/>
    </row>
    <row r="92" spans="1:19" ht="9" customHeight="1">
      <c r="A92" s="31"/>
      <c r="C92" s="32"/>
      <c r="D92" s="32"/>
      <c r="E92" s="32"/>
      <c r="F92" s="32"/>
      <c r="G92" s="32"/>
      <c r="S92" s="239"/>
    </row>
    <row r="93" spans="1:19" ht="9" customHeight="1">
      <c r="A93" s="31"/>
      <c r="C93" s="32"/>
      <c r="D93" s="32"/>
      <c r="E93" s="32"/>
      <c r="F93" s="32"/>
      <c r="G93" s="32"/>
      <c r="S93" s="239"/>
    </row>
    <row r="94" spans="1:19" ht="9" customHeight="1">
      <c r="A94" s="31"/>
      <c r="C94" s="32"/>
      <c r="D94" s="32"/>
      <c r="E94" s="32"/>
      <c r="F94" s="32"/>
      <c r="G94" s="32"/>
      <c r="S94" s="239"/>
    </row>
    <row r="95" spans="1:19" ht="9" customHeight="1">
      <c r="A95" s="31"/>
      <c r="C95" s="32"/>
      <c r="D95" s="32"/>
      <c r="E95" s="32"/>
      <c r="F95" s="32"/>
      <c r="G95" s="32"/>
      <c r="S95" s="239"/>
    </row>
    <row r="96" spans="1:19" ht="9" customHeight="1">
      <c r="A96" s="31"/>
      <c r="C96" s="32"/>
      <c r="D96" s="32"/>
      <c r="E96" s="32"/>
      <c r="F96" s="32"/>
      <c r="G96" s="32"/>
      <c r="S96" s="239"/>
    </row>
    <row r="97" spans="1:19" ht="9" customHeight="1">
      <c r="A97" s="35"/>
      <c r="C97" s="32"/>
      <c r="D97" s="32"/>
      <c r="E97" s="32"/>
      <c r="F97" s="32"/>
      <c r="G97" s="32"/>
      <c r="S97" s="239"/>
    </row>
    <row r="98" spans="1:19" ht="9" customHeight="1">
      <c r="A98" s="33"/>
      <c r="C98" s="32"/>
      <c r="D98" s="32"/>
      <c r="E98" s="32"/>
      <c r="F98" s="32"/>
      <c r="G98" s="32"/>
      <c r="S98" s="239"/>
    </row>
    <row r="99" spans="1:19" ht="9" customHeight="1">
      <c r="A99" s="31"/>
      <c r="C99" s="32"/>
      <c r="D99" s="32"/>
      <c r="E99" s="32"/>
      <c r="F99" s="32"/>
      <c r="G99" s="32"/>
      <c r="S99" s="239"/>
    </row>
    <row r="100" spans="1:19" ht="9" customHeight="1">
      <c r="A100" s="31"/>
      <c r="C100" s="32"/>
      <c r="D100" s="32"/>
      <c r="E100" s="32"/>
      <c r="F100" s="32"/>
      <c r="G100" s="32"/>
      <c r="S100" s="239"/>
    </row>
    <row r="101" spans="1:19" ht="9" customHeight="1">
      <c r="A101" s="31"/>
      <c r="C101" s="32"/>
      <c r="D101" s="32"/>
      <c r="E101" s="32"/>
      <c r="F101" s="32"/>
      <c r="G101" s="32"/>
      <c r="S101" s="239"/>
    </row>
    <row r="102" spans="1:19" ht="9" customHeight="1">
      <c r="A102" s="31"/>
      <c r="C102" s="32"/>
      <c r="D102" s="32"/>
      <c r="E102" s="32"/>
      <c r="F102" s="32"/>
      <c r="G102" s="32"/>
      <c r="S102" s="239"/>
    </row>
    <row r="103" spans="1:19" ht="9" customHeight="1">
      <c r="A103" s="31"/>
      <c r="C103" s="32"/>
      <c r="D103" s="32"/>
      <c r="E103" s="32"/>
      <c r="F103" s="32"/>
      <c r="G103" s="32"/>
      <c r="S103" s="239"/>
    </row>
    <row r="104" spans="1:19" ht="9" customHeight="1">
      <c r="A104" s="31"/>
      <c r="C104" s="32"/>
      <c r="D104" s="32"/>
      <c r="E104" s="32"/>
      <c r="F104" s="32"/>
      <c r="G104" s="32"/>
      <c r="S104" s="239"/>
    </row>
    <row r="105" spans="1:19" ht="9" customHeight="1">
      <c r="A105" s="31"/>
      <c r="C105" s="32"/>
      <c r="D105" s="32"/>
      <c r="E105" s="32"/>
      <c r="F105" s="32"/>
      <c r="G105" s="32"/>
      <c r="S105" s="239"/>
    </row>
    <row r="106" spans="1:19" ht="9" customHeight="1">
      <c r="A106" s="31"/>
      <c r="C106" s="32"/>
      <c r="D106" s="32"/>
      <c r="E106" s="32"/>
      <c r="F106" s="32"/>
      <c r="G106" s="32"/>
      <c r="S106" s="239"/>
    </row>
    <row r="107" spans="1:19" ht="9" customHeight="1">
      <c r="A107" s="31"/>
      <c r="C107" s="32"/>
      <c r="D107" s="32"/>
      <c r="E107" s="32"/>
      <c r="F107" s="32"/>
      <c r="G107" s="32"/>
      <c r="S107" s="239"/>
    </row>
    <row r="108" spans="1:19" ht="9" customHeight="1">
      <c r="A108" s="33"/>
      <c r="C108" s="32"/>
      <c r="D108" s="32"/>
      <c r="E108" s="32"/>
      <c r="F108" s="32"/>
      <c r="G108" s="32"/>
      <c r="S108" s="239"/>
    </row>
    <row r="109" spans="1:19" ht="9" customHeight="1">
      <c r="A109" s="31"/>
      <c r="C109" s="32"/>
      <c r="D109" s="32"/>
      <c r="E109" s="32"/>
      <c r="F109" s="32"/>
      <c r="G109" s="32"/>
      <c r="S109" s="239"/>
    </row>
    <row r="110" spans="1:19" ht="9" customHeight="1">
      <c r="A110" s="31"/>
      <c r="C110" s="32"/>
      <c r="D110" s="32"/>
      <c r="E110" s="32"/>
      <c r="F110" s="32"/>
      <c r="G110" s="32"/>
      <c r="S110" s="239"/>
    </row>
    <row r="111" spans="1:19" ht="9" customHeight="1">
      <c r="A111" s="31"/>
      <c r="C111" s="32"/>
      <c r="D111" s="32"/>
      <c r="E111" s="32"/>
      <c r="F111" s="32"/>
      <c r="G111" s="32"/>
      <c r="S111" s="239"/>
    </row>
    <row r="112" spans="1:19">
      <c r="A112" s="37"/>
      <c r="C112" s="32"/>
      <c r="D112" s="32"/>
      <c r="E112" s="32"/>
      <c r="F112" s="32"/>
      <c r="G112" s="32"/>
      <c r="S112" s="239"/>
    </row>
    <row r="113" spans="1:19">
      <c r="A113" s="37"/>
      <c r="C113" s="32"/>
      <c r="D113" s="32"/>
      <c r="E113" s="32"/>
      <c r="F113" s="32"/>
      <c r="G113" s="32"/>
      <c r="S113" s="239"/>
    </row>
    <row r="114" spans="1:19">
      <c r="A114" s="37"/>
      <c r="C114" s="32"/>
      <c r="D114" s="32"/>
      <c r="E114" s="32"/>
      <c r="F114" s="32"/>
      <c r="G114" s="32"/>
      <c r="S114" s="239"/>
    </row>
    <row r="115" spans="1:19">
      <c r="A115" s="37"/>
      <c r="C115" s="32"/>
      <c r="D115" s="32"/>
      <c r="E115" s="32"/>
      <c r="F115" s="32"/>
      <c r="G115" s="32"/>
      <c r="S115" s="239"/>
    </row>
    <row r="116" spans="1:19">
      <c r="A116" s="37"/>
      <c r="C116" s="32"/>
      <c r="D116" s="32"/>
      <c r="E116" s="32"/>
      <c r="F116" s="32"/>
      <c r="G116" s="32"/>
      <c r="S116" s="239"/>
    </row>
    <row r="117" spans="1:19">
      <c r="A117" s="37"/>
      <c r="C117" s="32"/>
      <c r="D117" s="32"/>
      <c r="E117" s="32"/>
      <c r="F117" s="32"/>
      <c r="G117" s="32"/>
      <c r="S117" s="239"/>
    </row>
    <row r="118" spans="1:19">
      <c r="A118" s="37"/>
      <c r="C118" s="32"/>
      <c r="D118" s="32"/>
      <c r="E118" s="32"/>
      <c r="F118" s="32"/>
      <c r="G118" s="32"/>
      <c r="S118" s="239"/>
    </row>
    <row r="119" spans="1:19" ht="15.75">
      <c r="A119" s="38"/>
      <c r="C119" s="32"/>
      <c r="D119" s="32"/>
      <c r="E119" s="32"/>
      <c r="F119" s="32"/>
      <c r="G119" s="32"/>
      <c r="S119" s="239"/>
    </row>
    <row r="120" spans="1:19" ht="15.75">
      <c r="A120" s="38"/>
      <c r="C120" s="32"/>
      <c r="D120" s="32"/>
      <c r="E120" s="32"/>
      <c r="F120" s="32"/>
      <c r="G120" s="32"/>
      <c r="S120" s="239"/>
    </row>
    <row r="121" spans="1:19" ht="15.75">
      <c r="A121" s="38"/>
      <c r="C121" s="32"/>
      <c r="D121" s="32"/>
      <c r="E121" s="32"/>
      <c r="F121" s="32"/>
      <c r="G121" s="32"/>
      <c r="S121" s="239"/>
    </row>
    <row r="122" spans="1:19" ht="15.75">
      <c r="A122" s="38"/>
      <c r="C122" s="32"/>
      <c r="D122" s="32"/>
      <c r="E122" s="32"/>
      <c r="F122" s="32"/>
      <c r="G122" s="32"/>
      <c r="S122" s="239"/>
    </row>
    <row r="123" spans="1:19" ht="15.75">
      <c r="A123" s="38"/>
      <c r="C123" s="32"/>
      <c r="D123" s="32"/>
      <c r="E123" s="32"/>
      <c r="F123" s="32"/>
      <c r="G123" s="32"/>
      <c r="S123" s="239"/>
    </row>
    <row r="124" spans="1:19" ht="15.75">
      <c r="A124" s="38"/>
      <c r="C124" s="32"/>
      <c r="D124" s="32"/>
      <c r="E124" s="32"/>
      <c r="F124" s="32"/>
      <c r="G124" s="32"/>
      <c r="S124" s="239"/>
    </row>
    <row r="125" spans="1:19" ht="15.75">
      <c r="A125" s="38"/>
      <c r="C125" s="32"/>
      <c r="D125" s="32"/>
      <c r="E125" s="32"/>
      <c r="F125" s="32"/>
      <c r="G125" s="32"/>
      <c r="S125" s="239"/>
    </row>
    <row r="126" spans="1:19" ht="15.75">
      <c r="A126" s="38"/>
      <c r="C126" s="32"/>
      <c r="D126" s="32"/>
      <c r="E126" s="32"/>
      <c r="F126" s="32"/>
      <c r="G126" s="32"/>
      <c r="S126" s="239"/>
    </row>
    <row r="127" spans="1:19" ht="15.75">
      <c r="A127" s="38"/>
      <c r="C127" s="32"/>
      <c r="D127" s="32"/>
      <c r="E127" s="32"/>
      <c r="F127" s="32"/>
      <c r="G127" s="32"/>
      <c r="S127" s="239"/>
    </row>
    <row r="128" spans="1:19" ht="15.75">
      <c r="A128" s="38"/>
      <c r="C128" s="32"/>
      <c r="D128" s="32"/>
      <c r="E128" s="32"/>
      <c r="F128" s="32"/>
      <c r="G128" s="32"/>
      <c r="S128" s="239"/>
    </row>
    <row r="129" spans="1:19" ht="15.75">
      <c r="A129" s="38"/>
      <c r="C129" s="32"/>
      <c r="D129" s="32"/>
      <c r="E129" s="32"/>
      <c r="F129" s="32"/>
      <c r="G129" s="32"/>
      <c r="S129" s="239"/>
    </row>
    <row r="130" spans="1:19" ht="15.75">
      <c r="A130" s="38"/>
      <c r="C130" s="32"/>
      <c r="D130" s="32"/>
      <c r="E130" s="32"/>
      <c r="F130" s="32"/>
      <c r="G130" s="32"/>
      <c r="S130" s="239"/>
    </row>
    <row r="131" spans="1:19" ht="15.75">
      <c r="A131" s="38"/>
      <c r="C131" s="32"/>
      <c r="D131" s="32"/>
      <c r="E131" s="32"/>
      <c r="F131" s="32"/>
      <c r="G131" s="32"/>
      <c r="S131" s="239"/>
    </row>
    <row r="132" spans="1:19" ht="15.75">
      <c r="A132" s="38"/>
      <c r="C132" s="32"/>
      <c r="D132" s="32"/>
      <c r="E132" s="32"/>
      <c r="F132" s="32"/>
      <c r="G132" s="32"/>
      <c r="S132" s="239"/>
    </row>
    <row r="133" spans="1:19" ht="15.75">
      <c r="A133" s="38"/>
      <c r="C133" s="32"/>
      <c r="D133" s="32"/>
      <c r="E133" s="32"/>
      <c r="F133" s="32"/>
      <c r="G133" s="32"/>
      <c r="S133" s="239"/>
    </row>
    <row r="134" spans="1:19" ht="15.75">
      <c r="A134" s="38"/>
      <c r="C134" s="32"/>
      <c r="D134" s="32"/>
      <c r="E134" s="32"/>
      <c r="F134" s="32"/>
      <c r="G134" s="32"/>
      <c r="S134" s="239"/>
    </row>
    <row r="135" spans="1:19" ht="15.75">
      <c r="A135" s="38"/>
      <c r="C135" s="32"/>
      <c r="D135" s="32"/>
      <c r="E135" s="32"/>
      <c r="F135" s="32"/>
      <c r="G135" s="32"/>
      <c r="S135" s="239"/>
    </row>
    <row r="136" spans="1:19" ht="15.75">
      <c r="A136" s="38"/>
      <c r="C136" s="32"/>
      <c r="D136" s="32"/>
      <c r="E136" s="32"/>
      <c r="F136" s="32"/>
      <c r="G136" s="32"/>
      <c r="S136" s="239"/>
    </row>
    <row r="137" spans="1:19" ht="15.75">
      <c r="A137" s="38"/>
      <c r="C137" s="32"/>
      <c r="D137" s="32"/>
      <c r="E137" s="32"/>
      <c r="F137" s="32"/>
      <c r="G137" s="32"/>
      <c r="S137" s="239"/>
    </row>
    <row r="138" spans="1:19" ht="15.75">
      <c r="A138" s="38"/>
      <c r="C138" s="32"/>
      <c r="D138" s="32"/>
      <c r="E138" s="32"/>
      <c r="F138" s="32"/>
      <c r="G138" s="32"/>
      <c r="S138" s="239"/>
    </row>
    <row r="139" spans="1:19" ht="15.75">
      <c r="A139" s="38"/>
      <c r="C139" s="32"/>
      <c r="D139" s="32"/>
      <c r="E139" s="32"/>
      <c r="F139" s="32"/>
      <c r="G139" s="32"/>
      <c r="S139" s="239"/>
    </row>
    <row r="140" spans="1:19" ht="15.75">
      <c r="A140" s="38"/>
      <c r="C140" s="32"/>
      <c r="D140" s="32"/>
      <c r="E140" s="32"/>
      <c r="F140" s="32"/>
      <c r="G140" s="32"/>
      <c r="S140" s="239"/>
    </row>
    <row r="141" spans="1:19" ht="15.75">
      <c r="A141" s="38"/>
      <c r="C141" s="32"/>
      <c r="D141" s="32"/>
      <c r="E141" s="32"/>
      <c r="F141" s="32"/>
      <c r="G141" s="32"/>
      <c r="S141" s="239"/>
    </row>
    <row r="142" spans="1:19" ht="15.75">
      <c r="A142" s="38"/>
      <c r="C142" s="32"/>
      <c r="D142" s="32"/>
      <c r="E142" s="32"/>
      <c r="F142" s="32"/>
      <c r="G142" s="32"/>
      <c r="S142" s="239"/>
    </row>
    <row r="143" spans="1:19" ht="15.75">
      <c r="A143" s="38"/>
      <c r="C143" s="32"/>
      <c r="D143" s="32"/>
      <c r="E143" s="32"/>
      <c r="F143" s="32"/>
      <c r="G143" s="32"/>
      <c r="S143" s="239"/>
    </row>
    <row r="144" spans="1:19" ht="15.75">
      <c r="A144" s="38"/>
      <c r="C144" s="32"/>
      <c r="D144" s="32"/>
      <c r="E144" s="32"/>
      <c r="F144" s="32"/>
      <c r="G144" s="32"/>
      <c r="S144" s="239"/>
    </row>
    <row r="145" spans="1:19" ht="15.75">
      <c r="A145" s="38"/>
      <c r="C145" s="32"/>
      <c r="D145" s="32"/>
      <c r="E145" s="32"/>
      <c r="F145" s="32"/>
      <c r="G145" s="32"/>
      <c r="S145" s="239"/>
    </row>
    <row r="146" spans="1:19" ht="15.75">
      <c r="A146" s="38"/>
      <c r="C146" s="32"/>
      <c r="D146" s="32"/>
      <c r="E146" s="32"/>
      <c r="F146" s="32"/>
      <c r="G146" s="32"/>
      <c r="S146" s="239"/>
    </row>
    <row r="147" spans="1:19" ht="15.75">
      <c r="A147" s="38"/>
      <c r="C147" s="32"/>
      <c r="D147" s="32"/>
      <c r="E147" s="32"/>
      <c r="F147" s="32"/>
      <c r="G147" s="32"/>
      <c r="S147" s="239"/>
    </row>
    <row r="148" spans="1:19" ht="15.75">
      <c r="A148" s="38"/>
      <c r="C148" s="32"/>
      <c r="D148" s="32"/>
      <c r="E148" s="32"/>
      <c r="F148" s="32"/>
      <c r="G148" s="32"/>
      <c r="S148" s="239"/>
    </row>
    <row r="149" spans="1:19" ht="15.75">
      <c r="A149" s="38"/>
      <c r="C149" s="32"/>
      <c r="D149" s="32"/>
      <c r="E149" s="32"/>
      <c r="F149" s="32"/>
      <c r="G149" s="32"/>
      <c r="S149" s="239"/>
    </row>
    <row r="150" spans="1:19" ht="15.75">
      <c r="A150" s="38"/>
      <c r="C150" s="32"/>
      <c r="D150" s="32"/>
      <c r="E150" s="32"/>
      <c r="F150" s="32"/>
      <c r="G150" s="32"/>
      <c r="S150" s="239"/>
    </row>
    <row r="151" spans="1:19" ht="15.75">
      <c r="A151" s="38"/>
      <c r="C151" s="32"/>
      <c r="D151" s="32"/>
      <c r="E151" s="32"/>
      <c r="F151" s="32"/>
      <c r="G151" s="32"/>
      <c r="S151" s="239"/>
    </row>
    <row r="152" spans="1:19" ht="15.75">
      <c r="A152" s="38"/>
      <c r="C152" s="32"/>
      <c r="D152" s="32"/>
      <c r="E152" s="32"/>
      <c r="F152" s="32"/>
      <c r="G152" s="32"/>
      <c r="S152" s="239"/>
    </row>
    <row r="153" spans="1:19" ht="15.75">
      <c r="A153" s="38"/>
      <c r="C153" s="32"/>
      <c r="D153" s="32"/>
      <c r="E153" s="32"/>
      <c r="F153" s="32"/>
      <c r="G153" s="32"/>
      <c r="S153" s="239"/>
    </row>
    <row r="154" spans="1:19" ht="15.75">
      <c r="A154" s="38"/>
      <c r="C154" s="32"/>
      <c r="D154" s="32"/>
      <c r="E154" s="32"/>
      <c r="F154" s="32"/>
      <c r="G154" s="32"/>
      <c r="S154" s="239"/>
    </row>
    <row r="155" spans="1:19" ht="15.75">
      <c r="A155" s="38"/>
      <c r="C155" s="32"/>
      <c r="D155" s="32"/>
      <c r="E155" s="32"/>
      <c r="F155" s="32"/>
      <c r="G155" s="32"/>
      <c r="S155" s="239"/>
    </row>
    <row r="156" spans="1:19" ht="15.75">
      <c r="A156" s="38"/>
      <c r="C156" s="32"/>
      <c r="D156" s="32"/>
      <c r="E156" s="32"/>
      <c r="F156" s="32"/>
      <c r="G156" s="32"/>
      <c r="S156" s="239"/>
    </row>
    <row r="157" spans="1:19" ht="15.75">
      <c r="A157" s="38"/>
      <c r="C157" s="32"/>
      <c r="D157" s="32"/>
      <c r="E157" s="32"/>
      <c r="F157" s="32"/>
      <c r="G157" s="32"/>
      <c r="S157" s="239"/>
    </row>
    <row r="158" spans="1:19" ht="15.75">
      <c r="A158" s="38"/>
      <c r="C158" s="32"/>
      <c r="D158" s="32"/>
      <c r="E158" s="32"/>
      <c r="F158" s="32"/>
      <c r="G158" s="32"/>
      <c r="S158" s="239"/>
    </row>
    <row r="159" spans="1:19" ht="15.75">
      <c r="A159" s="38"/>
      <c r="C159" s="32"/>
      <c r="D159" s="32"/>
      <c r="E159" s="32"/>
      <c r="F159" s="32"/>
      <c r="G159" s="32"/>
      <c r="S159" s="239"/>
    </row>
    <row r="160" spans="1:19" ht="15.75">
      <c r="A160" s="38"/>
      <c r="C160" s="32"/>
      <c r="D160" s="32"/>
      <c r="E160" s="32"/>
      <c r="F160" s="32"/>
      <c r="G160" s="32"/>
      <c r="S160" s="239"/>
    </row>
    <row r="161" spans="1:19" ht="15.75">
      <c r="A161" s="38"/>
      <c r="C161" s="32"/>
      <c r="D161" s="32"/>
      <c r="E161" s="32"/>
      <c r="F161" s="32"/>
      <c r="G161" s="32"/>
      <c r="S161" s="239"/>
    </row>
    <row r="162" spans="1:19" ht="15.75">
      <c r="A162" s="38"/>
      <c r="C162" s="32"/>
      <c r="D162" s="32"/>
      <c r="E162" s="32"/>
      <c r="F162" s="32"/>
      <c r="G162" s="32"/>
      <c r="S162" s="239"/>
    </row>
    <row r="163" spans="1:19" ht="15.75">
      <c r="A163" s="38"/>
      <c r="C163" s="32"/>
      <c r="D163" s="32"/>
      <c r="E163" s="32"/>
      <c r="F163" s="32"/>
      <c r="G163" s="32"/>
      <c r="S163" s="239"/>
    </row>
    <row r="164" spans="1:19" ht="15.75">
      <c r="A164" s="38"/>
      <c r="C164" s="32"/>
      <c r="D164" s="32"/>
      <c r="E164" s="32"/>
      <c r="F164" s="32"/>
      <c r="G164" s="32"/>
      <c r="S164" s="239"/>
    </row>
    <row r="165" spans="1:19" ht="15.75">
      <c r="A165" s="38"/>
      <c r="C165" s="32"/>
      <c r="D165" s="32"/>
      <c r="E165" s="32"/>
      <c r="F165" s="32"/>
      <c r="G165" s="32"/>
      <c r="S165" s="239"/>
    </row>
    <row r="166" spans="1:19" ht="15.75">
      <c r="A166" s="38"/>
      <c r="C166" s="32"/>
      <c r="D166" s="32"/>
      <c r="E166" s="32"/>
      <c r="F166" s="32"/>
      <c r="G166" s="32"/>
      <c r="S166" s="239"/>
    </row>
    <row r="167" spans="1:19" ht="15.75">
      <c r="A167" s="38"/>
      <c r="C167" s="32"/>
      <c r="D167" s="32"/>
      <c r="E167" s="32"/>
      <c r="F167" s="32"/>
      <c r="G167" s="32"/>
      <c r="S167" s="239"/>
    </row>
    <row r="168" spans="1:19" ht="15.75">
      <c r="A168" s="38"/>
      <c r="C168" s="32"/>
      <c r="D168" s="32"/>
      <c r="E168" s="32"/>
      <c r="F168" s="32"/>
      <c r="G168" s="32"/>
      <c r="S168" s="239"/>
    </row>
    <row r="169" spans="1:19" ht="15.75">
      <c r="A169" s="38"/>
      <c r="C169" s="32"/>
      <c r="D169" s="32"/>
      <c r="E169" s="32"/>
      <c r="F169" s="32"/>
      <c r="G169" s="32"/>
      <c r="S169" s="239"/>
    </row>
    <row r="170" spans="1:19" ht="15.75">
      <c r="A170" s="38"/>
      <c r="C170" s="32"/>
      <c r="D170" s="32"/>
      <c r="E170" s="32"/>
      <c r="F170" s="32"/>
      <c r="G170" s="32"/>
      <c r="S170" s="239"/>
    </row>
    <row r="171" spans="1:19" ht="15.75">
      <c r="A171" s="38"/>
      <c r="C171" s="32"/>
      <c r="D171" s="32"/>
      <c r="E171" s="32"/>
      <c r="F171" s="32"/>
      <c r="G171" s="32"/>
      <c r="S171" s="239"/>
    </row>
    <row r="172" spans="1:19" ht="15.75">
      <c r="A172" s="38"/>
      <c r="C172" s="32"/>
      <c r="D172" s="32"/>
      <c r="E172" s="32"/>
      <c r="F172" s="32"/>
      <c r="G172" s="32"/>
      <c r="S172" s="239"/>
    </row>
    <row r="173" spans="1:19" ht="15.75">
      <c r="A173" s="38"/>
      <c r="C173" s="32"/>
      <c r="D173" s="32"/>
      <c r="E173" s="32"/>
      <c r="F173" s="32"/>
      <c r="G173" s="32"/>
      <c r="S173" s="239"/>
    </row>
    <row r="174" spans="1:19" ht="15.75">
      <c r="A174" s="38"/>
      <c r="C174" s="32"/>
      <c r="D174" s="32"/>
      <c r="E174" s="32"/>
      <c r="F174" s="32"/>
      <c r="G174" s="32"/>
      <c r="S174" s="239"/>
    </row>
    <row r="175" spans="1:19" ht="15.75">
      <c r="A175" s="38"/>
      <c r="C175" s="32"/>
      <c r="D175" s="32"/>
      <c r="E175" s="32"/>
      <c r="F175" s="32"/>
      <c r="G175" s="32"/>
      <c r="S175" s="239"/>
    </row>
    <row r="176" spans="1:19" ht="15.75">
      <c r="A176" s="38"/>
      <c r="C176" s="32"/>
      <c r="D176" s="32"/>
      <c r="E176" s="32"/>
      <c r="F176" s="32"/>
      <c r="G176" s="32"/>
      <c r="S176" s="239"/>
    </row>
    <row r="177" spans="1:19" ht="15.75">
      <c r="A177" s="38"/>
      <c r="C177" s="32"/>
      <c r="D177" s="32"/>
      <c r="E177" s="32"/>
      <c r="F177" s="32"/>
      <c r="G177" s="32"/>
      <c r="S177" s="239"/>
    </row>
    <row r="178" spans="1:19" ht="15.75">
      <c r="A178" s="38"/>
      <c r="C178" s="32"/>
      <c r="D178" s="32"/>
      <c r="E178" s="32"/>
      <c r="F178" s="32"/>
      <c r="G178" s="32"/>
      <c r="S178" s="239"/>
    </row>
    <row r="179" spans="1:19" ht="15.75">
      <c r="A179" s="38"/>
      <c r="C179" s="32"/>
      <c r="D179" s="32"/>
      <c r="E179" s="32"/>
      <c r="F179" s="32"/>
      <c r="G179" s="32"/>
      <c r="S179" s="239"/>
    </row>
    <row r="180" spans="1:19" ht="15.75">
      <c r="A180" s="38"/>
      <c r="C180" s="32"/>
      <c r="D180" s="32"/>
      <c r="E180" s="32"/>
      <c r="F180" s="32"/>
      <c r="G180" s="32"/>
      <c r="S180" s="239"/>
    </row>
    <row r="181" spans="1:19" ht="15.75">
      <c r="A181" s="38"/>
      <c r="C181" s="32"/>
      <c r="D181" s="32"/>
      <c r="E181" s="32"/>
      <c r="F181" s="32"/>
      <c r="G181" s="32"/>
      <c r="S181" s="239"/>
    </row>
    <row r="182" spans="1:19" ht="15.75">
      <c r="A182" s="38"/>
      <c r="C182" s="32"/>
      <c r="D182" s="32"/>
      <c r="E182" s="32"/>
      <c r="F182" s="32"/>
      <c r="G182" s="32"/>
      <c r="S182" s="239"/>
    </row>
    <row r="183" spans="1:19" ht="15.75">
      <c r="A183" s="38"/>
      <c r="C183" s="32"/>
      <c r="D183" s="32"/>
      <c r="E183" s="32"/>
      <c r="F183" s="32"/>
      <c r="G183" s="32"/>
      <c r="S183" s="239"/>
    </row>
    <row r="184" spans="1:19" ht="15.75">
      <c r="A184" s="38"/>
      <c r="C184" s="32"/>
      <c r="D184" s="32"/>
      <c r="E184" s="32"/>
      <c r="F184" s="32"/>
      <c r="G184" s="32"/>
      <c r="S184" s="239"/>
    </row>
    <row r="185" spans="1:19" ht="15.75">
      <c r="A185" s="38"/>
      <c r="C185" s="32"/>
      <c r="D185" s="32"/>
      <c r="E185" s="32"/>
      <c r="F185" s="32"/>
      <c r="G185" s="32"/>
      <c r="S185" s="239"/>
    </row>
    <row r="186" spans="1:19" ht="15.75">
      <c r="A186" s="38"/>
      <c r="C186" s="32"/>
      <c r="D186" s="32"/>
      <c r="E186" s="32"/>
      <c r="F186" s="32"/>
      <c r="G186" s="32"/>
      <c r="S186" s="239"/>
    </row>
    <row r="187" spans="1:19" ht="15.75">
      <c r="A187" s="38"/>
      <c r="C187" s="32"/>
      <c r="D187" s="32"/>
      <c r="E187" s="32"/>
      <c r="F187" s="32"/>
      <c r="G187" s="32"/>
      <c r="S187" s="239"/>
    </row>
    <row r="188" spans="1:19" ht="15.75">
      <c r="A188" s="38"/>
      <c r="C188" s="32"/>
      <c r="D188" s="32"/>
      <c r="E188" s="32"/>
      <c r="F188" s="32"/>
      <c r="G188" s="32"/>
      <c r="S188" s="239"/>
    </row>
    <row r="189" spans="1:19" ht="15.75">
      <c r="A189" s="38"/>
      <c r="C189" s="32"/>
      <c r="D189" s="32"/>
      <c r="E189" s="32"/>
      <c r="F189" s="32"/>
      <c r="G189" s="32"/>
      <c r="S189" s="239"/>
    </row>
    <row r="190" spans="1:19" ht="15.75">
      <c r="A190" s="38"/>
      <c r="C190" s="32"/>
      <c r="D190" s="32"/>
      <c r="E190" s="32"/>
      <c r="F190" s="32"/>
      <c r="G190" s="32"/>
      <c r="S190" s="239"/>
    </row>
    <row r="191" spans="1:19" ht="15.75">
      <c r="A191" s="38"/>
      <c r="C191" s="32"/>
      <c r="D191" s="32"/>
      <c r="E191" s="32"/>
      <c r="F191" s="32"/>
      <c r="G191" s="32"/>
      <c r="S191" s="239"/>
    </row>
    <row r="192" spans="1:19" ht="15.75">
      <c r="A192" s="38"/>
      <c r="C192" s="32"/>
      <c r="D192" s="32"/>
      <c r="E192" s="32"/>
      <c r="F192" s="32"/>
      <c r="G192" s="32"/>
      <c r="S192" s="239"/>
    </row>
    <row r="193" spans="1:19" ht="15.75">
      <c r="A193" s="38"/>
      <c r="C193" s="32"/>
      <c r="D193" s="32"/>
      <c r="E193" s="32"/>
      <c r="F193" s="32"/>
      <c r="G193" s="32"/>
      <c r="S193" s="239"/>
    </row>
    <row r="194" spans="1:19" ht="15.75">
      <c r="A194" s="38"/>
      <c r="C194" s="32"/>
      <c r="D194" s="32"/>
      <c r="E194" s="32"/>
      <c r="F194" s="32"/>
      <c r="G194" s="32"/>
      <c r="S194" s="239"/>
    </row>
    <row r="195" spans="1:19" ht="15.75">
      <c r="A195" s="38"/>
      <c r="C195" s="32"/>
      <c r="D195" s="32"/>
      <c r="E195" s="32"/>
      <c r="F195" s="32"/>
      <c r="G195" s="32"/>
      <c r="S195" s="239"/>
    </row>
    <row r="196" spans="1:19" ht="15.75">
      <c r="A196" s="38"/>
      <c r="C196" s="32"/>
      <c r="D196" s="32"/>
      <c r="E196" s="32"/>
      <c r="F196" s="32"/>
      <c r="G196" s="32"/>
      <c r="S196" s="239"/>
    </row>
    <row r="197" spans="1:19" ht="15.75">
      <c r="A197" s="38"/>
      <c r="C197" s="32"/>
      <c r="D197" s="32"/>
      <c r="E197" s="32"/>
      <c r="F197" s="32"/>
      <c r="G197" s="32"/>
      <c r="S197" s="239"/>
    </row>
    <row r="198" spans="1:19" ht="15.75">
      <c r="A198" s="38"/>
      <c r="C198" s="32"/>
      <c r="D198" s="32"/>
      <c r="E198" s="32"/>
      <c r="F198" s="32"/>
      <c r="G198" s="32"/>
      <c r="S198" s="239"/>
    </row>
    <row r="199" spans="1:19" ht="15.75">
      <c r="A199" s="38"/>
      <c r="C199" s="32"/>
      <c r="D199" s="32"/>
      <c r="E199" s="32"/>
      <c r="F199" s="32"/>
      <c r="G199" s="32"/>
      <c r="S199" s="239"/>
    </row>
    <row r="200" spans="1:19" ht="15.75">
      <c r="A200" s="38"/>
      <c r="C200" s="32"/>
      <c r="D200" s="32"/>
      <c r="E200" s="32"/>
      <c r="F200" s="32"/>
      <c r="G200" s="32"/>
      <c r="S200" s="239"/>
    </row>
    <row r="201" spans="1:19" ht="15.75">
      <c r="A201" s="38"/>
      <c r="C201" s="32"/>
      <c r="D201" s="32"/>
      <c r="E201" s="32"/>
      <c r="F201" s="32"/>
      <c r="G201" s="32"/>
    </row>
    <row r="202" spans="1:19" ht="15.75">
      <c r="A202" s="38"/>
      <c r="C202" s="32"/>
      <c r="D202" s="32"/>
      <c r="E202" s="32"/>
      <c r="F202" s="32"/>
      <c r="G202" s="32"/>
    </row>
    <row r="203" spans="1:19" ht="15.75">
      <c r="A203" s="38"/>
      <c r="C203" s="32"/>
      <c r="D203" s="32"/>
      <c r="E203" s="32"/>
      <c r="F203" s="32"/>
      <c r="G203" s="32"/>
    </row>
    <row r="204" spans="1:19" ht="15.75">
      <c r="A204" s="38"/>
      <c r="C204" s="32"/>
      <c r="D204" s="32"/>
      <c r="E204" s="32"/>
      <c r="F204" s="32"/>
      <c r="G204" s="32"/>
    </row>
    <row r="205" spans="1:19" ht="15.75">
      <c r="A205" s="38"/>
      <c r="C205" s="32"/>
      <c r="D205" s="32"/>
      <c r="E205" s="32"/>
      <c r="F205" s="32"/>
      <c r="G205" s="32"/>
    </row>
    <row r="206" spans="1:19" ht="15.75">
      <c r="A206" s="38"/>
      <c r="C206" s="32"/>
      <c r="D206" s="32"/>
      <c r="E206" s="32"/>
      <c r="F206" s="32"/>
      <c r="G206" s="32"/>
    </row>
    <row r="207" spans="1:19" ht="15.75">
      <c r="A207" s="38"/>
      <c r="C207" s="32"/>
      <c r="D207" s="32"/>
      <c r="E207" s="32"/>
      <c r="F207" s="32"/>
      <c r="G207" s="32"/>
    </row>
    <row r="208" spans="1:19" ht="15.75">
      <c r="A208" s="38"/>
      <c r="C208" s="32"/>
      <c r="D208" s="32"/>
      <c r="E208" s="32"/>
      <c r="F208" s="32"/>
      <c r="G208" s="32"/>
    </row>
    <row r="209" spans="1:7" ht="15.75">
      <c r="A209" s="38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  <c r="C281" s="32"/>
      <c r="D281" s="32"/>
      <c r="E281" s="32"/>
      <c r="F281" s="32"/>
      <c r="G281" s="32"/>
    </row>
    <row r="282" spans="1:7" ht="15.75">
      <c r="A282" s="39"/>
    </row>
    <row r="283" spans="1:7" ht="15.75">
      <c r="A283" s="39"/>
    </row>
    <row r="284" spans="1:7" ht="15.75">
      <c r="A284" s="39"/>
    </row>
    <row r="285" spans="1:7" ht="15.75">
      <c r="A285" s="39"/>
    </row>
    <row r="286" spans="1:7" ht="15.75">
      <c r="A286" s="39"/>
    </row>
    <row r="287" spans="1:7" ht="15.75">
      <c r="A287" s="39"/>
    </row>
    <row r="288" spans="1:7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681"/>
  <sheetViews>
    <sheetView topLeftCell="A2" zoomScale="87" zoomScaleNormal="87" workbookViewId="0">
      <selection activeCell="E11" sqref="E11"/>
    </sheetView>
  </sheetViews>
  <sheetFormatPr defaultRowHeight="12.75"/>
  <cols>
    <col min="1" max="1" width="51.140625" style="317" customWidth="1"/>
    <col min="2" max="16" width="10.28515625" style="239" customWidth="1"/>
    <col min="17" max="18" width="1.7109375" style="316" customWidth="1"/>
    <col min="19" max="256" width="11.42578125" style="239" customWidth="1"/>
    <col min="257" max="16384" width="9.140625" style="239"/>
  </cols>
  <sheetData>
    <row r="1" spans="1:18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</row>
    <row r="2" spans="1:18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</row>
    <row r="3" spans="1:18" s="25" customFormat="1" ht="24.75" customHeight="1">
      <c r="A3" s="1251" t="s">
        <v>321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</row>
    <row r="4" spans="1:18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</row>
    <row r="5" spans="1:18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</row>
    <row r="6" spans="1:18" ht="7.5" customHeight="1">
      <c r="A6" s="305"/>
      <c r="Q6" s="239"/>
      <c r="R6" s="239"/>
    </row>
    <row r="7" spans="1:18" s="323" customFormat="1" ht="39" customHeight="1">
      <c r="A7" s="934" t="s">
        <v>161</v>
      </c>
      <c r="B7" s="934" t="s">
        <v>244</v>
      </c>
      <c r="C7" s="934" t="s">
        <v>245</v>
      </c>
      <c r="D7" s="934" t="s">
        <v>246</v>
      </c>
      <c r="E7" s="934" t="s">
        <v>247</v>
      </c>
      <c r="F7" s="934" t="s">
        <v>248</v>
      </c>
      <c r="G7" s="934" t="s">
        <v>249</v>
      </c>
      <c r="H7" s="934" t="s">
        <v>250</v>
      </c>
      <c r="I7" s="934" t="s">
        <v>251</v>
      </c>
      <c r="J7" s="934" t="s">
        <v>252</v>
      </c>
      <c r="K7" s="934" t="s">
        <v>253</v>
      </c>
      <c r="L7" s="934" t="s">
        <v>254</v>
      </c>
      <c r="M7" s="934" t="s">
        <v>255</v>
      </c>
      <c r="N7" s="934" t="s">
        <v>256</v>
      </c>
      <c r="O7" s="934" t="s">
        <v>257</v>
      </c>
      <c r="P7" s="935" t="s">
        <v>258</v>
      </c>
    </row>
    <row r="8" spans="1:18" ht="27" customHeight="1">
      <c r="A8" s="630" t="s">
        <v>322</v>
      </c>
      <c r="B8" s="630">
        <v>17356.031850000003</v>
      </c>
      <c r="C8" s="631">
        <v>0</v>
      </c>
      <c r="D8" s="631">
        <v>0</v>
      </c>
      <c r="E8" s="631">
        <v>0</v>
      </c>
      <c r="F8" s="631">
        <v>0</v>
      </c>
      <c r="G8" s="631">
        <v>0</v>
      </c>
      <c r="H8" s="630">
        <v>0</v>
      </c>
      <c r="I8" s="630">
        <v>0</v>
      </c>
      <c r="J8" s="630">
        <v>0</v>
      </c>
      <c r="K8" s="630">
        <v>0</v>
      </c>
      <c r="L8" s="630">
        <v>0</v>
      </c>
      <c r="M8" s="630">
        <v>0</v>
      </c>
      <c r="N8" s="630">
        <v>0</v>
      </c>
      <c r="O8" s="630">
        <v>0</v>
      </c>
      <c r="P8" s="630">
        <v>0</v>
      </c>
      <c r="Q8" s="239"/>
      <c r="R8" s="239"/>
    </row>
    <row r="9" spans="1:18" ht="27" customHeight="1">
      <c r="A9" s="579" t="s">
        <v>323</v>
      </c>
      <c r="B9" s="579">
        <v>6539.0959699999994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79">
        <v>0</v>
      </c>
      <c r="I9" s="579">
        <v>0</v>
      </c>
      <c r="J9" s="579">
        <v>0</v>
      </c>
      <c r="K9" s="579">
        <v>0</v>
      </c>
      <c r="L9" s="579">
        <v>0</v>
      </c>
      <c r="M9" s="579">
        <v>0</v>
      </c>
      <c r="N9" s="579">
        <v>0</v>
      </c>
      <c r="O9" s="579">
        <v>0</v>
      </c>
      <c r="P9" s="579">
        <v>0</v>
      </c>
      <c r="Q9" s="239"/>
      <c r="R9" s="239"/>
    </row>
    <row r="10" spans="1:18" ht="27" customHeight="1">
      <c r="A10" s="579" t="s">
        <v>324</v>
      </c>
      <c r="B10" s="579">
        <v>171.66685000000001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79">
        <v>0</v>
      </c>
      <c r="I10" s="579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239"/>
      <c r="R10" s="239"/>
    </row>
    <row r="11" spans="1:18" ht="27" customHeight="1">
      <c r="A11" s="579" t="s">
        <v>325</v>
      </c>
      <c r="B11" s="579">
        <v>6367.4291199999998</v>
      </c>
      <c r="C11" s="547">
        <v>0</v>
      </c>
      <c r="D11" s="547">
        <v>0</v>
      </c>
      <c r="E11" s="547">
        <v>0</v>
      </c>
      <c r="F11" s="547">
        <v>0</v>
      </c>
      <c r="G11" s="547">
        <v>0</v>
      </c>
      <c r="H11" s="579">
        <v>0</v>
      </c>
      <c r="I11" s="579">
        <v>0</v>
      </c>
      <c r="J11" s="579">
        <v>0</v>
      </c>
      <c r="K11" s="579">
        <v>0</v>
      </c>
      <c r="L11" s="579">
        <v>0</v>
      </c>
      <c r="M11" s="579">
        <v>0</v>
      </c>
      <c r="N11" s="579">
        <v>0</v>
      </c>
      <c r="O11" s="579">
        <v>0</v>
      </c>
      <c r="P11" s="579">
        <v>0</v>
      </c>
      <c r="Q11" s="239"/>
      <c r="R11" s="239"/>
    </row>
    <row r="12" spans="1:18" ht="27" customHeight="1">
      <c r="A12" s="579" t="s">
        <v>326</v>
      </c>
      <c r="B12" s="579">
        <v>10816.935880000001</v>
      </c>
      <c r="C12" s="547">
        <v>0</v>
      </c>
      <c r="D12" s="547">
        <v>0</v>
      </c>
      <c r="E12" s="547">
        <v>0</v>
      </c>
      <c r="F12" s="547">
        <v>0</v>
      </c>
      <c r="G12" s="547">
        <v>0</v>
      </c>
      <c r="H12" s="579">
        <v>0</v>
      </c>
      <c r="I12" s="579">
        <v>0</v>
      </c>
      <c r="J12" s="579">
        <v>0</v>
      </c>
      <c r="K12" s="579">
        <v>0</v>
      </c>
      <c r="L12" s="579">
        <v>0</v>
      </c>
      <c r="M12" s="579">
        <v>0</v>
      </c>
      <c r="N12" s="579">
        <v>0</v>
      </c>
      <c r="O12" s="579">
        <v>0</v>
      </c>
      <c r="P12" s="579">
        <v>0</v>
      </c>
      <c r="Q12" s="239"/>
      <c r="R12" s="239"/>
    </row>
    <row r="13" spans="1:18" ht="27" customHeight="1">
      <c r="A13" s="579" t="s">
        <v>324</v>
      </c>
      <c r="B13" s="579">
        <v>10816.935880000001</v>
      </c>
      <c r="C13" s="547">
        <v>0</v>
      </c>
      <c r="D13" s="547">
        <v>0</v>
      </c>
      <c r="E13" s="547">
        <v>0</v>
      </c>
      <c r="F13" s="547">
        <v>0</v>
      </c>
      <c r="G13" s="547">
        <v>0</v>
      </c>
      <c r="H13" s="579">
        <v>0</v>
      </c>
      <c r="I13" s="579">
        <v>0</v>
      </c>
      <c r="J13" s="579">
        <v>0</v>
      </c>
      <c r="K13" s="579">
        <v>0</v>
      </c>
      <c r="L13" s="579">
        <v>0</v>
      </c>
      <c r="M13" s="579">
        <v>0</v>
      </c>
      <c r="N13" s="579">
        <v>0</v>
      </c>
      <c r="O13" s="579">
        <v>0</v>
      </c>
      <c r="P13" s="579">
        <v>0</v>
      </c>
      <c r="Q13" s="239"/>
      <c r="R13" s="239"/>
    </row>
    <row r="14" spans="1:18" ht="27" customHeight="1">
      <c r="A14" s="579" t="s">
        <v>325</v>
      </c>
      <c r="B14" s="579">
        <v>0</v>
      </c>
      <c r="C14" s="547">
        <v>0</v>
      </c>
      <c r="D14" s="547">
        <v>0</v>
      </c>
      <c r="E14" s="547">
        <v>0</v>
      </c>
      <c r="F14" s="547">
        <v>0</v>
      </c>
      <c r="G14" s="547">
        <v>0</v>
      </c>
      <c r="H14" s="579">
        <v>0</v>
      </c>
      <c r="I14" s="579">
        <v>0</v>
      </c>
      <c r="J14" s="579">
        <v>0</v>
      </c>
      <c r="K14" s="579">
        <v>0</v>
      </c>
      <c r="L14" s="579">
        <v>0</v>
      </c>
      <c r="M14" s="579">
        <v>0</v>
      </c>
      <c r="N14" s="579">
        <v>0</v>
      </c>
      <c r="O14" s="579">
        <v>0</v>
      </c>
      <c r="P14" s="579">
        <v>0</v>
      </c>
      <c r="Q14" s="239"/>
      <c r="R14" s="239"/>
    </row>
    <row r="15" spans="1:18" ht="27" customHeight="1">
      <c r="A15" s="630" t="s">
        <v>327</v>
      </c>
      <c r="B15" s="630">
        <v>87861.469930000007</v>
      </c>
      <c r="C15" s="631">
        <v>22810.522209999999</v>
      </c>
      <c r="D15" s="631">
        <v>15504.43475</v>
      </c>
      <c r="E15" s="631">
        <v>0</v>
      </c>
      <c r="F15" s="631">
        <v>0</v>
      </c>
      <c r="G15" s="631">
        <v>1316.9605800000002</v>
      </c>
      <c r="H15" s="630">
        <v>8.0578800000000008</v>
      </c>
      <c r="I15" s="630">
        <v>435.88357999999999</v>
      </c>
      <c r="J15" s="630">
        <v>0</v>
      </c>
      <c r="K15" s="630">
        <v>0</v>
      </c>
      <c r="L15" s="630">
        <v>0</v>
      </c>
      <c r="M15" s="630">
        <v>0</v>
      </c>
      <c r="N15" s="630">
        <v>1788.0910800000001</v>
      </c>
      <c r="O15" s="630">
        <v>0</v>
      </c>
      <c r="P15" s="630">
        <v>0</v>
      </c>
      <c r="Q15" s="239"/>
      <c r="R15" s="239"/>
    </row>
    <row r="16" spans="1:18" ht="27" customHeight="1">
      <c r="A16" s="579" t="s">
        <v>323</v>
      </c>
      <c r="B16" s="579">
        <v>19923.45795</v>
      </c>
      <c r="C16" s="547">
        <v>2173.8156800000002</v>
      </c>
      <c r="D16" s="547">
        <v>2586.0047000000004</v>
      </c>
      <c r="E16" s="547">
        <v>0</v>
      </c>
      <c r="F16" s="547">
        <v>0</v>
      </c>
      <c r="G16" s="547">
        <v>44.692529999999998</v>
      </c>
      <c r="H16" s="579">
        <v>8.0578800000000008</v>
      </c>
      <c r="I16" s="579">
        <v>0</v>
      </c>
      <c r="J16" s="579">
        <v>0</v>
      </c>
      <c r="K16" s="579">
        <v>0</v>
      </c>
      <c r="L16" s="579">
        <v>0</v>
      </c>
      <c r="M16" s="579">
        <v>0</v>
      </c>
      <c r="N16" s="579">
        <v>611.99698000000001</v>
      </c>
      <c r="O16" s="579">
        <v>0</v>
      </c>
      <c r="P16" s="579">
        <v>0</v>
      </c>
      <c r="Q16" s="239"/>
      <c r="R16" s="239"/>
    </row>
    <row r="17" spans="1:18" ht="27" customHeight="1">
      <c r="A17" s="579" t="s">
        <v>324</v>
      </c>
      <c r="B17" s="579">
        <v>16763.713759999999</v>
      </c>
      <c r="C17" s="547">
        <v>2173.8156800000002</v>
      </c>
      <c r="D17" s="547">
        <v>1290.31987</v>
      </c>
      <c r="E17" s="547">
        <v>0</v>
      </c>
      <c r="F17" s="547">
        <v>0</v>
      </c>
      <c r="G17" s="547">
        <v>44.692529999999998</v>
      </c>
      <c r="H17" s="579">
        <v>8.0578800000000008</v>
      </c>
      <c r="I17" s="579">
        <v>0</v>
      </c>
      <c r="J17" s="579">
        <v>0</v>
      </c>
      <c r="K17" s="579">
        <v>0</v>
      </c>
      <c r="L17" s="579">
        <v>0</v>
      </c>
      <c r="M17" s="579">
        <v>0</v>
      </c>
      <c r="N17" s="579">
        <v>611.99698000000001</v>
      </c>
      <c r="O17" s="579">
        <v>0</v>
      </c>
      <c r="P17" s="579">
        <v>0</v>
      </c>
      <c r="Q17" s="239"/>
      <c r="R17" s="239"/>
    </row>
    <row r="18" spans="1:18" ht="27" customHeight="1">
      <c r="A18" s="579" t="s">
        <v>325</v>
      </c>
      <c r="B18" s="579">
        <v>3159.7441899999999</v>
      </c>
      <c r="C18" s="547">
        <v>0</v>
      </c>
      <c r="D18" s="547">
        <v>1295.6848300000001</v>
      </c>
      <c r="E18" s="547">
        <v>0</v>
      </c>
      <c r="F18" s="547">
        <v>0</v>
      </c>
      <c r="G18" s="547">
        <v>0</v>
      </c>
      <c r="H18" s="579">
        <v>0</v>
      </c>
      <c r="I18" s="579">
        <v>0</v>
      </c>
      <c r="J18" s="579">
        <v>0</v>
      </c>
      <c r="K18" s="579">
        <v>0</v>
      </c>
      <c r="L18" s="579">
        <v>0</v>
      </c>
      <c r="M18" s="579">
        <v>0</v>
      </c>
      <c r="N18" s="579">
        <v>0</v>
      </c>
      <c r="O18" s="579">
        <v>0</v>
      </c>
      <c r="P18" s="579">
        <v>0</v>
      </c>
      <c r="Q18" s="239"/>
      <c r="R18" s="239"/>
    </row>
    <row r="19" spans="1:18" ht="27" customHeight="1">
      <c r="A19" s="579" t="s">
        <v>326</v>
      </c>
      <c r="B19" s="579">
        <v>67938.01198000001</v>
      </c>
      <c r="C19" s="547">
        <v>20636.706529999999</v>
      </c>
      <c r="D19" s="547">
        <v>12918.430050000001</v>
      </c>
      <c r="E19" s="547">
        <v>0</v>
      </c>
      <c r="F19" s="547">
        <v>0</v>
      </c>
      <c r="G19" s="547">
        <v>1272.2680500000001</v>
      </c>
      <c r="H19" s="579">
        <v>0</v>
      </c>
      <c r="I19" s="579">
        <v>435.88357999999999</v>
      </c>
      <c r="J19" s="579">
        <v>0</v>
      </c>
      <c r="K19" s="579">
        <v>0</v>
      </c>
      <c r="L19" s="579">
        <v>0</v>
      </c>
      <c r="M19" s="579">
        <v>0</v>
      </c>
      <c r="N19" s="579">
        <v>1176.0941</v>
      </c>
      <c r="O19" s="579">
        <v>0</v>
      </c>
      <c r="P19" s="579">
        <v>0</v>
      </c>
      <c r="Q19" s="239"/>
      <c r="R19" s="239"/>
    </row>
    <row r="20" spans="1:18" ht="27" customHeight="1">
      <c r="A20" s="579" t="s">
        <v>324</v>
      </c>
      <c r="B20" s="579">
        <v>57737.225640000004</v>
      </c>
      <c r="C20" s="547">
        <v>18451.038120000001</v>
      </c>
      <c r="D20" s="547">
        <v>4089.3329900000003</v>
      </c>
      <c r="E20" s="547">
        <v>0</v>
      </c>
      <c r="F20" s="547">
        <v>0</v>
      </c>
      <c r="G20" s="547">
        <v>1226.7572299999999</v>
      </c>
      <c r="H20" s="579">
        <v>0</v>
      </c>
      <c r="I20" s="579">
        <v>435.88357999999999</v>
      </c>
      <c r="J20" s="579">
        <v>0</v>
      </c>
      <c r="K20" s="579">
        <v>0</v>
      </c>
      <c r="L20" s="579">
        <v>0</v>
      </c>
      <c r="M20" s="579">
        <v>0</v>
      </c>
      <c r="N20" s="579">
        <v>1176.0941</v>
      </c>
      <c r="O20" s="579">
        <v>0</v>
      </c>
      <c r="P20" s="579">
        <v>0</v>
      </c>
      <c r="Q20" s="239"/>
      <c r="R20" s="239"/>
    </row>
    <row r="21" spans="1:18" ht="27" customHeight="1">
      <c r="A21" s="579" t="s">
        <v>325</v>
      </c>
      <c r="B21" s="579">
        <v>10200.786340000001</v>
      </c>
      <c r="C21" s="547">
        <v>2185.6684100000002</v>
      </c>
      <c r="D21" s="547">
        <v>8829.0970600000001</v>
      </c>
      <c r="E21" s="547">
        <v>0</v>
      </c>
      <c r="F21" s="547">
        <v>0</v>
      </c>
      <c r="G21" s="547">
        <v>45.510820000000002</v>
      </c>
      <c r="H21" s="579">
        <v>0</v>
      </c>
      <c r="I21" s="579">
        <v>0</v>
      </c>
      <c r="J21" s="579">
        <v>0</v>
      </c>
      <c r="K21" s="579">
        <v>0</v>
      </c>
      <c r="L21" s="579">
        <v>0</v>
      </c>
      <c r="M21" s="579">
        <v>0</v>
      </c>
      <c r="N21" s="579">
        <v>0</v>
      </c>
      <c r="O21" s="579">
        <v>0</v>
      </c>
      <c r="P21" s="579">
        <v>0</v>
      </c>
      <c r="Q21" s="239"/>
      <c r="R21" s="239"/>
    </row>
    <row r="22" spans="1:18" ht="27" customHeight="1">
      <c r="A22" s="630" t="s">
        <v>328</v>
      </c>
      <c r="B22" s="630">
        <v>500940.09534</v>
      </c>
      <c r="C22" s="631">
        <v>423054.90561000002</v>
      </c>
      <c r="D22" s="631">
        <v>233314.17149000001</v>
      </c>
      <c r="E22" s="631">
        <v>3190.2242299999998</v>
      </c>
      <c r="F22" s="631">
        <v>82811.998999999996</v>
      </c>
      <c r="G22" s="631">
        <v>140615.41808</v>
      </c>
      <c r="H22" s="630">
        <v>76355.344900000011</v>
      </c>
      <c r="I22" s="630">
        <v>101734.98428</v>
      </c>
      <c r="J22" s="630">
        <v>121252.59406</v>
      </c>
      <c r="K22" s="630">
        <v>68081.882270000002</v>
      </c>
      <c r="L22" s="630">
        <v>17190.69282</v>
      </c>
      <c r="M22" s="630">
        <v>27285.156569999999</v>
      </c>
      <c r="N22" s="630">
        <v>63087.996249999997</v>
      </c>
      <c r="O22" s="630">
        <v>58794.239439999998</v>
      </c>
      <c r="P22" s="630">
        <v>44497.76743</v>
      </c>
      <c r="Q22" s="239"/>
      <c r="R22" s="239"/>
    </row>
    <row r="23" spans="1:18" ht="27" customHeight="1">
      <c r="A23" s="579" t="s">
        <v>323</v>
      </c>
      <c r="B23" s="579">
        <v>138049.52311000001</v>
      </c>
      <c r="C23" s="547">
        <v>69096.414499999999</v>
      </c>
      <c r="D23" s="547">
        <v>20416.650300000001</v>
      </c>
      <c r="E23" s="547">
        <v>1237.6957299999999</v>
      </c>
      <c r="F23" s="547">
        <v>17430.67438</v>
      </c>
      <c r="G23" s="547">
        <v>28201.629260000002</v>
      </c>
      <c r="H23" s="579">
        <v>13694.527189999999</v>
      </c>
      <c r="I23" s="579">
        <v>19335.935670000003</v>
      </c>
      <c r="J23" s="579">
        <v>43373.698299999996</v>
      </c>
      <c r="K23" s="579">
        <v>20624.338239999997</v>
      </c>
      <c r="L23" s="579">
        <v>2667.9158299999999</v>
      </c>
      <c r="M23" s="579">
        <v>2213.8919700000001</v>
      </c>
      <c r="N23" s="579">
        <v>12742.44548</v>
      </c>
      <c r="O23" s="579">
        <v>29651.761649999997</v>
      </c>
      <c r="P23" s="579">
        <v>28533.560430000001</v>
      </c>
      <c r="Q23" s="239"/>
      <c r="R23" s="239"/>
    </row>
    <row r="24" spans="1:18" ht="27" customHeight="1">
      <c r="A24" s="579" t="s">
        <v>324</v>
      </c>
      <c r="B24" s="579">
        <v>86943.742099999989</v>
      </c>
      <c r="C24" s="547">
        <v>62424.39344</v>
      </c>
      <c r="D24" s="547">
        <v>15214.397560000001</v>
      </c>
      <c r="E24" s="547">
        <v>1237.6957299999999</v>
      </c>
      <c r="F24" s="547">
        <v>13106.229130000002</v>
      </c>
      <c r="G24" s="547">
        <v>14842.068230000001</v>
      </c>
      <c r="H24" s="579">
        <v>13195.82251</v>
      </c>
      <c r="I24" s="579">
        <v>19072.007600000001</v>
      </c>
      <c r="J24" s="579">
        <v>43283.313849999999</v>
      </c>
      <c r="K24" s="579">
        <v>19212.534899999999</v>
      </c>
      <c r="L24" s="579">
        <v>2055.489</v>
      </c>
      <c r="M24" s="579">
        <v>1086.1243899999999</v>
      </c>
      <c r="N24" s="579">
        <v>12739.74389</v>
      </c>
      <c r="O24" s="579">
        <v>29420.045329999997</v>
      </c>
      <c r="P24" s="579">
        <v>28414.630109999998</v>
      </c>
      <c r="Q24" s="239"/>
      <c r="R24" s="239"/>
    </row>
    <row r="25" spans="1:18" ht="27" customHeight="1">
      <c r="A25" s="579" t="s">
        <v>325</v>
      </c>
      <c r="B25" s="579">
        <v>51105.781009999999</v>
      </c>
      <c r="C25" s="547">
        <v>6672.02106</v>
      </c>
      <c r="D25" s="547">
        <v>5202.2527399999999</v>
      </c>
      <c r="E25" s="547">
        <v>0</v>
      </c>
      <c r="F25" s="547">
        <v>4324.4452499999998</v>
      </c>
      <c r="G25" s="547">
        <v>13359.561029999999</v>
      </c>
      <c r="H25" s="579">
        <v>498.70468</v>
      </c>
      <c r="I25" s="579">
        <v>263.92806999999999</v>
      </c>
      <c r="J25" s="579">
        <v>90.384450000000001</v>
      </c>
      <c r="K25" s="579">
        <v>1411.8033400000002</v>
      </c>
      <c r="L25" s="579">
        <v>612.42683</v>
      </c>
      <c r="M25" s="579">
        <v>1127.7675800000002</v>
      </c>
      <c r="N25" s="579">
        <v>2.7015899999999999</v>
      </c>
      <c r="O25" s="579">
        <v>231.71632</v>
      </c>
      <c r="P25" s="579">
        <v>118.93032000000001</v>
      </c>
      <c r="Q25" s="239"/>
      <c r="R25" s="239"/>
    </row>
    <row r="26" spans="1:18" ht="27" customHeight="1">
      <c r="A26" s="579" t="s">
        <v>326</v>
      </c>
      <c r="B26" s="579">
        <v>362890.57222999999</v>
      </c>
      <c r="C26" s="547">
        <v>353958.49111</v>
      </c>
      <c r="D26" s="547">
        <v>212897.52119</v>
      </c>
      <c r="E26" s="547">
        <v>1952.5284999999999</v>
      </c>
      <c r="F26" s="547">
        <v>65381.324619999999</v>
      </c>
      <c r="G26" s="547">
        <v>112413.78881999999</v>
      </c>
      <c r="H26" s="579">
        <v>62660.817710000003</v>
      </c>
      <c r="I26" s="579">
        <v>82399.048609999998</v>
      </c>
      <c r="J26" s="579">
        <v>77878.895759999999</v>
      </c>
      <c r="K26" s="579">
        <v>47457.544030000005</v>
      </c>
      <c r="L26" s="579">
        <v>14522.77699</v>
      </c>
      <c r="M26" s="579">
        <v>25071.264600000002</v>
      </c>
      <c r="N26" s="579">
        <v>50345.550770000002</v>
      </c>
      <c r="O26" s="579">
        <v>29142.477790000001</v>
      </c>
      <c r="P26" s="579">
        <v>15964.207</v>
      </c>
      <c r="Q26" s="239"/>
      <c r="R26" s="239"/>
    </row>
    <row r="27" spans="1:18" ht="27" customHeight="1">
      <c r="A27" s="579" t="s">
        <v>324</v>
      </c>
      <c r="B27" s="579">
        <v>322515.34291000001</v>
      </c>
      <c r="C27" s="547">
        <v>320070.37341</v>
      </c>
      <c r="D27" s="547">
        <v>163869.70793</v>
      </c>
      <c r="E27" s="547">
        <v>1931.7527500000001</v>
      </c>
      <c r="F27" s="547">
        <v>47481.397149999997</v>
      </c>
      <c r="G27" s="547">
        <v>83520.227579999992</v>
      </c>
      <c r="H27" s="579">
        <v>56851.031439999999</v>
      </c>
      <c r="I27" s="579">
        <v>80730.808870000008</v>
      </c>
      <c r="J27" s="579">
        <v>77362.041450000004</v>
      </c>
      <c r="K27" s="579">
        <v>45431.002280000001</v>
      </c>
      <c r="L27" s="579">
        <v>12636.48019</v>
      </c>
      <c r="M27" s="579">
        <v>24290.34519</v>
      </c>
      <c r="N27" s="579">
        <v>50098.443350000001</v>
      </c>
      <c r="O27" s="579">
        <v>29110.985989999997</v>
      </c>
      <c r="P27" s="579">
        <v>15964.207</v>
      </c>
      <c r="Q27" s="239"/>
      <c r="R27" s="239"/>
    </row>
    <row r="28" spans="1:18" ht="27" customHeight="1">
      <c r="A28" s="579" t="s">
        <v>325</v>
      </c>
      <c r="B28" s="579">
        <v>40375.229319999999</v>
      </c>
      <c r="C28" s="547">
        <v>33888.117700000003</v>
      </c>
      <c r="D28" s="547">
        <v>49027.813259999995</v>
      </c>
      <c r="E28" s="547">
        <v>20.775749999999999</v>
      </c>
      <c r="F28" s="547">
        <v>17899.927469999999</v>
      </c>
      <c r="G28" s="547">
        <v>28893.561239999999</v>
      </c>
      <c r="H28" s="579">
        <v>5809.7862699999996</v>
      </c>
      <c r="I28" s="579">
        <v>1668.23974</v>
      </c>
      <c r="J28" s="579">
        <v>516.85430999999994</v>
      </c>
      <c r="K28" s="579">
        <v>2026.5417500000001</v>
      </c>
      <c r="L28" s="579">
        <v>1886.2968000000001</v>
      </c>
      <c r="M28" s="579">
        <v>780.91941000000008</v>
      </c>
      <c r="N28" s="579">
        <v>247.10742000000002</v>
      </c>
      <c r="O28" s="579">
        <v>31.491799999999998</v>
      </c>
      <c r="P28" s="579">
        <v>0</v>
      </c>
      <c r="Q28" s="239"/>
      <c r="R28" s="239"/>
    </row>
    <row r="29" spans="1:18" ht="27" customHeight="1">
      <c r="A29" s="630" t="s">
        <v>329</v>
      </c>
      <c r="B29" s="630">
        <v>156383.95566000001</v>
      </c>
      <c r="C29" s="630">
        <v>67581.765599999999</v>
      </c>
      <c r="D29" s="630">
        <v>51961.247149999996</v>
      </c>
      <c r="E29" s="630">
        <v>23522.78541</v>
      </c>
      <c r="F29" s="630">
        <v>78537.513099999996</v>
      </c>
      <c r="G29" s="630">
        <v>50818.09906</v>
      </c>
      <c r="H29" s="630">
        <v>20932.775239999999</v>
      </c>
      <c r="I29" s="630">
        <v>36779.804369999998</v>
      </c>
      <c r="J29" s="630">
        <v>18174.67856</v>
      </c>
      <c r="K29" s="630">
        <v>27564.887329999998</v>
      </c>
      <c r="L29" s="630">
        <v>21612.4038</v>
      </c>
      <c r="M29" s="630">
        <v>6264.6812</v>
      </c>
      <c r="N29" s="630">
        <v>60573.445090000001</v>
      </c>
      <c r="O29" s="630">
        <v>10438.590279999999</v>
      </c>
      <c r="P29" s="630">
        <v>13223.015140000001</v>
      </c>
      <c r="Q29" s="239"/>
      <c r="R29" s="239"/>
    </row>
    <row r="30" spans="1:18" ht="27" customHeight="1">
      <c r="A30" s="579" t="s">
        <v>330</v>
      </c>
      <c r="B30" s="579">
        <v>149227.67984</v>
      </c>
      <c r="C30" s="547">
        <v>65594.931490000003</v>
      </c>
      <c r="D30" s="547">
        <v>51826.782610000002</v>
      </c>
      <c r="E30" s="547">
        <v>17501.001949999998</v>
      </c>
      <c r="F30" s="547">
        <v>78537.513099999996</v>
      </c>
      <c r="G30" s="547">
        <v>49697.838939999994</v>
      </c>
      <c r="H30" s="579">
        <v>20741.49568</v>
      </c>
      <c r="I30" s="579">
        <v>36660.916119999994</v>
      </c>
      <c r="J30" s="579">
        <v>18125.12644</v>
      </c>
      <c r="K30" s="579">
        <v>6487.3329100000001</v>
      </c>
      <c r="L30" s="579">
        <v>21437.04624</v>
      </c>
      <c r="M30" s="579">
        <v>5949.1681699999999</v>
      </c>
      <c r="N30" s="579">
        <v>49510.950579999997</v>
      </c>
      <c r="O30" s="579">
        <v>10164.968490000001</v>
      </c>
      <c r="P30" s="579">
        <v>13223.015140000001</v>
      </c>
      <c r="Q30" s="239"/>
      <c r="R30" s="239"/>
    </row>
    <row r="31" spans="1:18" ht="27" customHeight="1">
      <c r="A31" s="579" t="s">
        <v>331</v>
      </c>
      <c r="B31" s="579">
        <v>3923.3018399999996</v>
      </c>
      <c r="C31" s="579">
        <v>366.77254999999997</v>
      </c>
      <c r="D31" s="579">
        <v>0</v>
      </c>
      <c r="E31" s="579">
        <v>3579.00254</v>
      </c>
      <c r="F31" s="579">
        <v>462.31142</v>
      </c>
      <c r="G31" s="579">
        <v>2799.75434</v>
      </c>
      <c r="H31" s="579">
        <v>1524.5858400000002</v>
      </c>
      <c r="I31" s="579">
        <v>535.63783999999998</v>
      </c>
      <c r="J31" s="579">
        <v>0</v>
      </c>
      <c r="K31" s="579">
        <v>0</v>
      </c>
      <c r="L31" s="579">
        <v>0</v>
      </c>
      <c r="M31" s="579">
        <v>340.65419000000003</v>
      </c>
      <c r="N31" s="579">
        <v>806.49324999999999</v>
      </c>
      <c r="O31" s="579">
        <v>322.61457999999999</v>
      </c>
      <c r="P31" s="579">
        <v>267.92437999999999</v>
      </c>
      <c r="Q31" s="239"/>
      <c r="R31" s="239"/>
    </row>
    <row r="32" spans="1:18" ht="27" customHeight="1">
      <c r="A32" s="579" t="s">
        <v>332</v>
      </c>
      <c r="B32" s="579">
        <v>33326.170259999999</v>
      </c>
      <c r="C32" s="547">
        <v>27202.61664</v>
      </c>
      <c r="D32" s="547">
        <v>17981.43936</v>
      </c>
      <c r="E32" s="547">
        <v>7533.5797999999995</v>
      </c>
      <c r="F32" s="547">
        <v>41334.701420000005</v>
      </c>
      <c r="G32" s="547">
        <v>23971.526229999999</v>
      </c>
      <c r="H32" s="579">
        <v>153.21164000000002</v>
      </c>
      <c r="I32" s="579">
        <v>26356.956249999999</v>
      </c>
      <c r="J32" s="579">
        <v>12674.372820000001</v>
      </c>
      <c r="K32" s="579">
        <v>3132.8258999999998</v>
      </c>
      <c r="L32" s="579">
        <v>12539.11571</v>
      </c>
      <c r="M32" s="579">
        <v>3330.7350499999998</v>
      </c>
      <c r="N32" s="579">
        <v>28058.078260000002</v>
      </c>
      <c r="O32" s="579">
        <v>4079.2921900000001</v>
      </c>
      <c r="P32" s="579">
        <v>7332.7844999999998</v>
      </c>
      <c r="Q32" s="239"/>
      <c r="R32" s="239"/>
    </row>
    <row r="33" spans="1:18" ht="27" customHeight="1">
      <c r="A33" s="579" t="s">
        <v>333</v>
      </c>
      <c r="B33" s="579">
        <v>78467.911160000003</v>
      </c>
      <c r="C33" s="547">
        <v>7833.0948099999996</v>
      </c>
      <c r="D33" s="547">
        <v>12710.034240000001</v>
      </c>
      <c r="E33" s="547">
        <v>3638.95973</v>
      </c>
      <c r="F33" s="547">
        <v>19334.836749999999</v>
      </c>
      <c r="G33" s="547">
        <v>9665.833779999999</v>
      </c>
      <c r="H33" s="579">
        <v>2802.7017900000001</v>
      </c>
      <c r="I33" s="579">
        <v>6740.35844</v>
      </c>
      <c r="J33" s="579">
        <v>1793.1679199999999</v>
      </c>
      <c r="K33" s="579">
        <v>492.64140999999995</v>
      </c>
      <c r="L33" s="579">
        <v>2717.2069100000003</v>
      </c>
      <c r="M33" s="579">
        <v>849.93359999999996</v>
      </c>
      <c r="N33" s="579">
        <v>10531.020829999999</v>
      </c>
      <c r="O33" s="579">
        <v>4008.7706499999999</v>
      </c>
      <c r="P33" s="579">
        <v>2960.7835399999999</v>
      </c>
      <c r="Q33" s="239"/>
      <c r="R33" s="239"/>
    </row>
    <row r="34" spans="1:18" ht="27" customHeight="1">
      <c r="A34" s="579" t="s">
        <v>334</v>
      </c>
      <c r="B34" s="579">
        <v>33510.296579999995</v>
      </c>
      <c r="C34" s="547">
        <v>30192.447489999999</v>
      </c>
      <c r="D34" s="547">
        <v>21135.309010000001</v>
      </c>
      <c r="E34" s="547">
        <v>2749.4598799999999</v>
      </c>
      <c r="F34" s="547">
        <v>17405.663510000002</v>
      </c>
      <c r="G34" s="547">
        <v>13260.72459</v>
      </c>
      <c r="H34" s="579">
        <v>16260.99641</v>
      </c>
      <c r="I34" s="579">
        <v>3027.9635899999998</v>
      </c>
      <c r="J34" s="579">
        <v>3657.5857000000001</v>
      </c>
      <c r="K34" s="579">
        <v>2861.8656000000001</v>
      </c>
      <c r="L34" s="579">
        <v>6180.7236199999998</v>
      </c>
      <c r="M34" s="579">
        <v>1427.8453300000001</v>
      </c>
      <c r="N34" s="579">
        <v>10115.35824</v>
      </c>
      <c r="O34" s="579">
        <v>1754.29107</v>
      </c>
      <c r="P34" s="579">
        <v>2661.5227200000004</v>
      </c>
      <c r="Q34" s="239"/>
      <c r="R34" s="239"/>
    </row>
    <row r="35" spans="1:18" ht="27" customHeight="1">
      <c r="A35" s="579" t="s">
        <v>196</v>
      </c>
      <c r="B35" s="579">
        <v>6937.9320800000005</v>
      </c>
      <c r="C35" s="547">
        <v>1468.6006599999998</v>
      </c>
      <c r="D35" s="547">
        <v>0</v>
      </c>
      <c r="E35" s="547">
        <v>0</v>
      </c>
      <c r="F35" s="547">
        <v>0</v>
      </c>
      <c r="G35" s="547">
        <v>1120.2601200000001</v>
      </c>
      <c r="H35" s="579">
        <v>0</v>
      </c>
      <c r="I35" s="579">
        <v>12.061579999999999</v>
      </c>
      <c r="J35" s="579">
        <v>49.552120000000002</v>
      </c>
      <c r="K35" s="579">
        <v>20897.93953</v>
      </c>
      <c r="L35" s="579">
        <v>159.44429</v>
      </c>
      <c r="M35" s="579">
        <v>0</v>
      </c>
      <c r="N35" s="579">
        <v>8620.1342499999992</v>
      </c>
      <c r="O35" s="579">
        <v>0</v>
      </c>
      <c r="P35" s="579">
        <v>0</v>
      </c>
      <c r="Q35" s="239"/>
      <c r="R35" s="239"/>
    </row>
    <row r="36" spans="1:18" ht="27" customHeight="1">
      <c r="A36" s="579" t="s">
        <v>332</v>
      </c>
      <c r="B36" s="579">
        <v>4436.2406600000004</v>
      </c>
      <c r="C36" s="547">
        <v>571.33101999999997</v>
      </c>
      <c r="D36" s="547">
        <v>0</v>
      </c>
      <c r="E36" s="547">
        <v>0</v>
      </c>
      <c r="F36" s="547">
        <v>0</v>
      </c>
      <c r="G36" s="547">
        <v>69.872960000000006</v>
      </c>
      <c r="H36" s="579">
        <v>0</v>
      </c>
      <c r="I36" s="579">
        <v>12.061579999999999</v>
      </c>
      <c r="J36" s="579">
        <v>36.853910000000006</v>
      </c>
      <c r="K36" s="579">
        <v>9437.4778200000001</v>
      </c>
      <c r="L36" s="579">
        <v>119.21771000000001</v>
      </c>
      <c r="M36" s="579">
        <v>0</v>
      </c>
      <c r="N36" s="579">
        <v>4620.0066399999996</v>
      </c>
      <c r="O36" s="579">
        <v>0</v>
      </c>
      <c r="P36" s="579">
        <v>0</v>
      </c>
      <c r="Q36" s="239"/>
      <c r="R36" s="239"/>
    </row>
    <row r="37" spans="1:18" ht="27" customHeight="1">
      <c r="A37" s="579" t="s">
        <v>334</v>
      </c>
      <c r="B37" s="579">
        <v>2501.6914200000001</v>
      </c>
      <c r="C37" s="547">
        <v>897.26963999999998</v>
      </c>
      <c r="D37" s="547">
        <v>0</v>
      </c>
      <c r="E37" s="547">
        <v>0</v>
      </c>
      <c r="F37" s="547">
        <v>0</v>
      </c>
      <c r="G37" s="547">
        <v>1050.38716</v>
      </c>
      <c r="H37" s="579">
        <v>0</v>
      </c>
      <c r="I37" s="579">
        <v>0</v>
      </c>
      <c r="J37" s="579">
        <v>12.69821</v>
      </c>
      <c r="K37" s="579">
        <v>9753.7666399999998</v>
      </c>
      <c r="L37" s="579">
        <v>40.226579999999998</v>
      </c>
      <c r="M37" s="579">
        <v>0</v>
      </c>
      <c r="N37" s="579">
        <v>3483.6581699999997</v>
      </c>
      <c r="O37" s="579">
        <v>0</v>
      </c>
      <c r="P37" s="579">
        <v>0</v>
      </c>
      <c r="Q37" s="239"/>
      <c r="R37" s="239"/>
    </row>
    <row r="38" spans="1:18" ht="27" customHeight="1">
      <c r="A38" s="579" t="s">
        <v>335</v>
      </c>
      <c r="B38" s="579">
        <v>0</v>
      </c>
      <c r="C38" s="547">
        <v>0</v>
      </c>
      <c r="D38" s="547">
        <v>0</v>
      </c>
      <c r="E38" s="547">
        <v>0</v>
      </c>
      <c r="F38" s="547">
        <v>0</v>
      </c>
      <c r="G38" s="547">
        <v>0</v>
      </c>
      <c r="H38" s="579">
        <v>0</v>
      </c>
      <c r="I38" s="579">
        <v>0</v>
      </c>
      <c r="J38" s="579">
        <v>0</v>
      </c>
      <c r="K38" s="579">
        <v>1706.69507</v>
      </c>
      <c r="L38" s="579">
        <v>0</v>
      </c>
      <c r="M38" s="579">
        <v>0</v>
      </c>
      <c r="N38" s="579">
        <v>516.46943999999996</v>
      </c>
      <c r="O38" s="579">
        <v>0</v>
      </c>
      <c r="P38" s="579">
        <v>0</v>
      </c>
      <c r="Q38" s="239"/>
      <c r="R38" s="239"/>
    </row>
    <row r="39" spans="1:18" ht="50.25" customHeight="1">
      <c r="A39" s="941" t="s">
        <v>336</v>
      </c>
      <c r="B39" s="579">
        <v>0</v>
      </c>
      <c r="C39" s="547">
        <v>0</v>
      </c>
      <c r="D39" s="547">
        <v>0</v>
      </c>
      <c r="E39" s="547">
        <v>0</v>
      </c>
      <c r="F39" s="547">
        <v>0</v>
      </c>
      <c r="G39" s="547">
        <v>0</v>
      </c>
      <c r="H39" s="579">
        <v>0</v>
      </c>
      <c r="I39" s="579">
        <v>0</v>
      </c>
      <c r="J39" s="579">
        <v>0</v>
      </c>
      <c r="K39" s="579">
        <v>0</v>
      </c>
      <c r="L39" s="579">
        <v>0</v>
      </c>
      <c r="M39" s="579">
        <v>0</v>
      </c>
      <c r="N39" s="579">
        <v>0</v>
      </c>
      <c r="O39" s="579">
        <v>0</v>
      </c>
      <c r="P39" s="579">
        <v>0</v>
      </c>
      <c r="Q39" s="239"/>
      <c r="R39" s="239"/>
    </row>
    <row r="40" spans="1:18" ht="27" customHeight="1">
      <c r="A40" s="579" t="s">
        <v>332</v>
      </c>
      <c r="B40" s="579">
        <v>0</v>
      </c>
      <c r="C40" s="547">
        <v>0</v>
      </c>
      <c r="D40" s="547">
        <v>0</v>
      </c>
      <c r="E40" s="547">
        <v>0</v>
      </c>
      <c r="F40" s="547">
        <v>0</v>
      </c>
      <c r="G40" s="547">
        <v>0</v>
      </c>
      <c r="H40" s="579">
        <v>0</v>
      </c>
      <c r="I40" s="579">
        <v>0</v>
      </c>
      <c r="J40" s="579">
        <v>0</v>
      </c>
      <c r="K40" s="579">
        <v>0</v>
      </c>
      <c r="L40" s="579">
        <v>0</v>
      </c>
      <c r="M40" s="579">
        <v>0</v>
      </c>
      <c r="N40" s="579">
        <v>0</v>
      </c>
      <c r="O40" s="579">
        <v>0</v>
      </c>
      <c r="P40" s="579">
        <v>0</v>
      </c>
      <c r="Q40" s="239"/>
      <c r="R40" s="239"/>
    </row>
    <row r="41" spans="1:18" ht="27" customHeight="1">
      <c r="A41" s="579" t="s">
        <v>334</v>
      </c>
      <c r="B41" s="579">
        <v>0</v>
      </c>
      <c r="C41" s="547">
        <v>0</v>
      </c>
      <c r="D41" s="547">
        <v>0</v>
      </c>
      <c r="E41" s="547">
        <v>0</v>
      </c>
      <c r="F41" s="547">
        <v>0</v>
      </c>
      <c r="G41" s="547">
        <v>0</v>
      </c>
      <c r="H41" s="579">
        <v>0</v>
      </c>
      <c r="I41" s="579">
        <v>0</v>
      </c>
      <c r="J41" s="579">
        <v>0</v>
      </c>
      <c r="K41" s="579">
        <v>0</v>
      </c>
      <c r="L41" s="579">
        <v>0</v>
      </c>
      <c r="M41" s="579">
        <v>0</v>
      </c>
      <c r="N41" s="579">
        <v>0</v>
      </c>
      <c r="O41" s="579">
        <v>0</v>
      </c>
      <c r="P41" s="579">
        <v>0</v>
      </c>
      <c r="Q41" s="239"/>
      <c r="R41" s="239"/>
    </row>
    <row r="42" spans="1:18" ht="27" customHeight="1">
      <c r="A42" s="579" t="s">
        <v>198</v>
      </c>
      <c r="B42" s="579">
        <v>218.34374</v>
      </c>
      <c r="C42" s="547">
        <v>518.23345000000006</v>
      </c>
      <c r="D42" s="547">
        <v>134.46454</v>
      </c>
      <c r="E42" s="547">
        <v>6021.7834599999996</v>
      </c>
      <c r="F42" s="547">
        <v>0</v>
      </c>
      <c r="G42" s="547">
        <v>0</v>
      </c>
      <c r="H42" s="579">
        <v>191.27956</v>
      </c>
      <c r="I42" s="579">
        <v>106.82666999999999</v>
      </c>
      <c r="J42" s="579">
        <v>0</v>
      </c>
      <c r="K42" s="579">
        <v>179.61489</v>
      </c>
      <c r="L42" s="579">
        <v>15.913270000000001</v>
      </c>
      <c r="M42" s="579">
        <v>315.51303000000001</v>
      </c>
      <c r="N42" s="579">
        <v>2419.2715099999996</v>
      </c>
      <c r="O42" s="579">
        <v>273.62178999999998</v>
      </c>
      <c r="P42" s="579">
        <v>0</v>
      </c>
      <c r="Q42" s="239"/>
      <c r="R42" s="239"/>
    </row>
    <row r="43" spans="1:18" ht="27" customHeight="1">
      <c r="A43" s="579" t="s">
        <v>331</v>
      </c>
      <c r="B43" s="579">
        <v>0</v>
      </c>
      <c r="C43" s="547">
        <v>0</v>
      </c>
      <c r="D43" s="547">
        <v>0</v>
      </c>
      <c r="E43" s="547">
        <v>1091.7038</v>
      </c>
      <c r="F43" s="547">
        <v>0</v>
      </c>
      <c r="G43" s="547">
        <v>0</v>
      </c>
      <c r="H43" s="579">
        <v>0</v>
      </c>
      <c r="I43" s="579">
        <v>0</v>
      </c>
      <c r="J43" s="579">
        <v>0</v>
      </c>
      <c r="K43" s="579">
        <v>0</v>
      </c>
      <c r="L43" s="579">
        <v>0</v>
      </c>
      <c r="M43" s="579">
        <v>0</v>
      </c>
      <c r="N43" s="579">
        <v>97.367050000000006</v>
      </c>
      <c r="O43" s="579">
        <v>0</v>
      </c>
      <c r="P43" s="579">
        <v>0</v>
      </c>
      <c r="Q43" s="239"/>
      <c r="R43" s="239"/>
    </row>
    <row r="44" spans="1:18" ht="27" customHeight="1">
      <c r="A44" s="579" t="s">
        <v>332</v>
      </c>
      <c r="B44" s="579">
        <v>36.173569999999998</v>
      </c>
      <c r="C44" s="547">
        <v>0</v>
      </c>
      <c r="D44" s="547">
        <v>134.46454</v>
      </c>
      <c r="E44" s="547">
        <v>585.19603000000006</v>
      </c>
      <c r="F44" s="547">
        <v>0</v>
      </c>
      <c r="G44" s="547">
        <v>0</v>
      </c>
      <c r="H44" s="579">
        <v>87.262199999999993</v>
      </c>
      <c r="I44" s="579">
        <v>32.452570000000001</v>
      </c>
      <c r="J44" s="579">
        <v>0</v>
      </c>
      <c r="K44" s="579">
        <v>9.1335200000000007</v>
      </c>
      <c r="L44" s="579">
        <v>15.913270000000001</v>
      </c>
      <c r="M44" s="579">
        <v>198.32893999999999</v>
      </c>
      <c r="N44" s="579">
        <v>1566.7306699999999</v>
      </c>
      <c r="O44" s="579">
        <v>26.887589999999999</v>
      </c>
      <c r="P44" s="579">
        <v>0</v>
      </c>
      <c r="Q44" s="239"/>
      <c r="R44" s="239"/>
    </row>
    <row r="45" spans="1:18" ht="27" customHeight="1">
      <c r="A45" s="579" t="s">
        <v>333</v>
      </c>
      <c r="B45" s="579">
        <v>112.69166</v>
      </c>
      <c r="C45" s="547">
        <v>34.127470000000002</v>
      </c>
      <c r="D45" s="547">
        <v>0</v>
      </c>
      <c r="E45" s="547">
        <v>4246.0432499999997</v>
      </c>
      <c r="F45" s="547">
        <v>0</v>
      </c>
      <c r="G45" s="547">
        <v>0</v>
      </c>
      <c r="H45" s="579">
        <v>104.01736</v>
      </c>
      <c r="I45" s="579">
        <v>74.374100000000013</v>
      </c>
      <c r="J45" s="579">
        <v>0</v>
      </c>
      <c r="K45" s="579">
        <v>0</v>
      </c>
      <c r="L45" s="579">
        <v>0</v>
      </c>
      <c r="M45" s="579">
        <v>0</v>
      </c>
      <c r="N45" s="579">
        <v>755.17379000000005</v>
      </c>
      <c r="O45" s="579">
        <v>246.73420000000002</v>
      </c>
      <c r="P45" s="579">
        <v>0</v>
      </c>
      <c r="Q45" s="239"/>
      <c r="R45" s="239"/>
    </row>
    <row r="46" spans="1:18" ht="27" customHeight="1">
      <c r="A46" s="579" t="s">
        <v>334</v>
      </c>
      <c r="B46" s="579">
        <v>69.47851</v>
      </c>
      <c r="C46" s="547">
        <v>484.10597999999999</v>
      </c>
      <c r="D46" s="547">
        <v>0</v>
      </c>
      <c r="E46" s="547">
        <v>98.84038000000001</v>
      </c>
      <c r="F46" s="547">
        <v>0</v>
      </c>
      <c r="G46" s="547">
        <v>0</v>
      </c>
      <c r="H46" s="579">
        <v>0</v>
      </c>
      <c r="I46" s="579">
        <v>0</v>
      </c>
      <c r="J46" s="579">
        <v>0</v>
      </c>
      <c r="K46" s="579">
        <v>170.48137</v>
      </c>
      <c r="L46" s="579">
        <v>0</v>
      </c>
      <c r="M46" s="579">
        <v>117.18409</v>
      </c>
      <c r="N46" s="579">
        <v>0</v>
      </c>
      <c r="O46" s="579">
        <v>0</v>
      </c>
      <c r="P46" s="579">
        <v>0</v>
      </c>
      <c r="Q46" s="239"/>
      <c r="R46" s="239"/>
    </row>
    <row r="47" spans="1:18" ht="27" customHeight="1">
      <c r="A47" s="579" t="s">
        <v>199</v>
      </c>
      <c r="B47" s="579">
        <v>0</v>
      </c>
      <c r="C47" s="547">
        <v>0</v>
      </c>
      <c r="D47" s="547">
        <v>0</v>
      </c>
      <c r="E47" s="547">
        <v>0</v>
      </c>
      <c r="F47" s="547">
        <v>0</v>
      </c>
      <c r="G47" s="547">
        <v>0</v>
      </c>
      <c r="H47" s="579">
        <v>0</v>
      </c>
      <c r="I47" s="579">
        <v>0</v>
      </c>
      <c r="J47" s="579">
        <v>0</v>
      </c>
      <c r="K47" s="579">
        <v>0</v>
      </c>
      <c r="L47" s="579">
        <v>0</v>
      </c>
      <c r="M47" s="579">
        <v>0</v>
      </c>
      <c r="N47" s="579">
        <v>23.088750000000001</v>
      </c>
      <c r="O47" s="579">
        <v>0</v>
      </c>
      <c r="P47" s="579">
        <v>0</v>
      </c>
      <c r="Q47" s="239"/>
      <c r="R47" s="239"/>
    </row>
    <row r="48" spans="1:18" ht="27" customHeight="1">
      <c r="A48" s="579" t="s">
        <v>332</v>
      </c>
      <c r="B48" s="579">
        <v>0</v>
      </c>
      <c r="C48" s="547">
        <v>0</v>
      </c>
      <c r="D48" s="547">
        <v>0</v>
      </c>
      <c r="E48" s="547">
        <v>0</v>
      </c>
      <c r="F48" s="547">
        <v>0</v>
      </c>
      <c r="G48" s="547">
        <v>0</v>
      </c>
      <c r="H48" s="579">
        <v>0</v>
      </c>
      <c r="I48" s="579">
        <v>0</v>
      </c>
      <c r="J48" s="579">
        <v>0</v>
      </c>
      <c r="K48" s="579">
        <v>0</v>
      </c>
      <c r="L48" s="579">
        <v>0</v>
      </c>
      <c r="M48" s="579">
        <v>0</v>
      </c>
      <c r="N48" s="579">
        <v>0</v>
      </c>
      <c r="O48" s="579">
        <v>0</v>
      </c>
      <c r="P48" s="579">
        <v>0</v>
      </c>
      <c r="Q48" s="239"/>
      <c r="R48" s="239"/>
    </row>
    <row r="49" spans="1:18" ht="27" customHeight="1">
      <c r="A49" s="579" t="s">
        <v>334</v>
      </c>
      <c r="B49" s="579">
        <v>0</v>
      </c>
      <c r="C49" s="547">
        <v>0</v>
      </c>
      <c r="D49" s="547">
        <v>0</v>
      </c>
      <c r="E49" s="547">
        <v>0</v>
      </c>
      <c r="F49" s="547">
        <v>0</v>
      </c>
      <c r="G49" s="547">
        <v>0</v>
      </c>
      <c r="H49" s="579">
        <v>0</v>
      </c>
      <c r="I49" s="579">
        <v>0</v>
      </c>
      <c r="J49" s="579">
        <v>0</v>
      </c>
      <c r="K49" s="579">
        <v>0</v>
      </c>
      <c r="L49" s="579">
        <v>0</v>
      </c>
      <c r="M49" s="579">
        <v>0</v>
      </c>
      <c r="N49" s="579">
        <v>0</v>
      </c>
      <c r="O49" s="579">
        <v>0</v>
      </c>
      <c r="P49" s="579">
        <v>0</v>
      </c>
      <c r="Q49" s="239"/>
      <c r="R49" s="239"/>
    </row>
    <row r="50" spans="1:18" ht="27" customHeight="1">
      <c r="A50" s="579" t="s">
        <v>335</v>
      </c>
      <c r="B50" s="579">
        <v>0</v>
      </c>
      <c r="C50" s="547">
        <v>0</v>
      </c>
      <c r="D50" s="547">
        <v>0</v>
      </c>
      <c r="E50" s="547">
        <v>0</v>
      </c>
      <c r="F50" s="547">
        <v>0</v>
      </c>
      <c r="G50" s="547">
        <v>0</v>
      </c>
      <c r="H50" s="579">
        <v>0</v>
      </c>
      <c r="I50" s="579">
        <v>0</v>
      </c>
      <c r="J50" s="579">
        <v>0</v>
      </c>
      <c r="K50" s="579">
        <v>0</v>
      </c>
      <c r="L50" s="579">
        <v>0</v>
      </c>
      <c r="M50" s="579">
        <v>0</v>
      </c>
      <c r="N50" s="579">
        <v>23.088750000000001</v>
      </c>
      <c r="O50" s="579">
        <v>0</v>
      </c>
      <c r="P50" s="579">
        <v>0</v>
      </c>
      <c r="Q50" s="239"/>
      <c r="R50" s="239"/>
    </row>
    <row r="51" spans="1:18" ht="27" customHeight="1">
      <c r="A51" s="630" t="s">
        <v>337</v>
      </c>
      <c r="B51" s="630">
        <v>560815.65749999997</v>
      </c>
      <c r="C51" s="631">
        <v>265620.57212000003</v>
      </c>
      <c r="D51" s="631">
        <v>72402.098689999999</v>
      </c>
      <c r="E51" s="631">
        <v>62576.176570000003</v>
      </c>
      <c r="F51" s="631">
        <v>31799.109840000001</v>
      </c>
      <c r="G51" s="631">
        <v>136674.65396999998</v>
      </c>
      <c r="H51" s="630">
        <v>101436.02528</v>
      </c>
      <c r="I51" s="630">
        <v>44574.641240000004</v>
      </c>
      <c r="J51" s="630">
        <v>20886.38492</v>
      </c>
      <c r="K51" s="630">
        <v>27767.403989999999</v>
      </c>
      <c r="L51" s="630">
        <v>61325.391929999998</v>
      </c>
      <c r="M51" s="630">
        <v>27007.978729999999</v>
      </c>
      <c r="N51" s="630">
        <v>90167.317909999998</v>
      </c>
      <c r="O51" s="630">
        <v>43800.095179999997</v>
      </c>
      <c r="P51" s="630">
        <v>19066.40825</v>
      </c>
      <c r="Q51" s="239"/>
      <c r="R51" s="239"/>
    </row>
    <row r="52" spans="1:18" ht="27" customHeight="1">
      <c r="A52" s="579" t="s">
        <v>338</v>
      </c>
      <c r="B52" s="579">
        <v>15865.410830000001</v>
      </c>
      <c r="C52" s="547">
        <v>0</v>
      </c>
      <c r="D52" s="547">
        <v>0</v>
      </c>
      <c r="E52" s="547">
        <v>0</v>
      </c>
      <c r="F52" s="547">
        <v>0</v>
      </c>
      <c r="G52" s="547">
        <v>0</v>
      </c>
      <c r="H52" s="579">
        <v>0</v>
      </c>
      <c r="I52" s="579">
        <v>0</v>
      </c>
      <c r="J52" s="579">
        <v>0</v>
      </c>
      <c r="K52" s="579">
        <v>0</v>
      </c>
      <c r="L52" s="579">
        <v>0</v>
      </c>
      <c r="M52" s="579">
        <v>0</v>
      </c>
      <c r="N52" s="579">
        <v>0</v>
      </c>
      <c r="O52" s="579">
        <v>0</v>
      </c>
      <c r="P52" s="579">
        <v>0</v>
      </c>
      <c r="Q52" s="239"/>
      <c r="R52" s="239"/>
    </row>
    <row r="53" spans="1:18" ht="27" customHeight="1">
      <c r="A53" s="579" t="s">
        <v>339</v>
      </c>
      <c r="B53" s="579">
        <v>173853.85644999999</v>
      </c>
      <c r="C53" s="547">
        <v>96582.08262999999</v>
      </c>
      <c r="D53" s="547">
        <v>398.83193999999997</v>
      </c>
      <c r="E53" s="547">
        <v>3091.1003900000001</v>
      </c>
      <c r="F53" s="547">
        <v>7089.93145</v>
      </c>
      <c r="G53" s="547">
        <v>1911.5691200000001</v>
      </c>
      <c r="H53" s="579">
        <v>16845.503989999997</v>
      </c>
      <c r="I53" s="579">
        <v>18879.07056</v>
      </c>
      <c r="J53" s="579">
        <v>2033.06024</v>
      </c>
      <c r="K53" s="579">
        <v>747.76860999999997</v>
      </c>
      <c r="L53" s="579">
        <v>0</v>
      </c>
      <c r="M53" s="579">
        <v>0</v>
      </c>
      <c r="N53" s="579">
        <v>36317.7287</v>
      </c>
      <c r="O53" s="579">
        <v>107.39926</v>
      </c>
      <c r="P53" s="579">
        <v>6547.3210199999994</v>
      </c>
      <c r="Q53" s="239"/>
      <c r="R53" s="239"/>
    </row>
    <row r="54" spans="1:18" ht="27" customHeight="1">
      <c r="A54" s="579" t="s">
        <v>340</v>
      </c>
      <c r="B54" s="579">
        <v>274994.61624</v>
      </c>
      <c r="C54" s="547">
        <v>169038.48949000001</v>
      </c>
      <c r="D54" s="547">
        <v>72003.266749999995</v>
      </c>
      <c r="E54" s="547">
        <v>59485.076179999996</v>
      </c>
      <c r="F54" s="547">
        <v>24709.178390000001</v>
      </c>
      <c r="G54" s="547">
        <v>134763.08484999998</v>
      </c>
      <c r="H54" s="579">
        <v>84590.521290000004</v>
      </c>
      <c r="I54" s="579">
        <v>25695.570680000001</v>
      </c>
      <c r="J54" s="579">
        <v>18853.324679999998</v>
      </c>
      <c r="K54" s="579">
        <v>27019.63538</v>
      </c>
      <c r="L54" s="579">
        <v>61106.728409999996</v>
      </c>
      <c r="M54" s="579">
        <v>27007.978729999999</v>
      </c>
      <c r="N54" s="579">
        <v>53849.589209999998</v>
      </c>
      <c r="O54" s="579">
        <v>43692.695919999998</v>
      </c>
      <c r="P54" s="579">
        <v>12519.087230000001</v>
      </c>
      <c r="Q54" s="239"/>
      <c r="R54" s="239"/>
    </row>
    <row r="55" spans="1:18" ht="27" customHeight="1">
      <c r="A55" s="579" t="s">
        <v>341</v>
      </c>
      <c r="B55" s="579">
        <v>96101.773979999998</v>
      </c>
      <c r="C55" s="547">
        <v>0</v>
      </c>
      <c r="D55" s="547">
        <v>0</v>
      </c>
      <c r="E55" s="547">
        <v>0</v>
      </c>
      <c r="F55" s="547">
        <v>0</v>
      </c>
      <c r="G55" s="547">
        <v>0</v>
      </c>
      <c r="H55" s="579">
        <v>0</v>
      </c>
      <c r="I55" s="579">
        <v>0</v>
      </c>
      <c r="J55" s="579">
        <v>0</v>
      </c>
      <c r="K55" s="579">
        <v>0</v>
      </c>
      <c r="L55" s="579">
        <v>218.66351999999998</v>
      </c>
      <c r="M55" s="579">
        <v>0</v>
      </c>
      <c r="N55" s="579">
        <v>0</v>
      </c>
      <c r="O55" s="579">
        <v>0</v>
      </c>
      <c r="P55" s="579">
        <v>0</v>
      </c>
      <c r="Q55" s="239"/>
      <c r="R55" s="239"/>
    </row>
    <row r="56" spans="1:18" s="896" customFormat="1" ht="24" customHeight="1">
      <c r="A56" s="936" t="s">
        <v>168</v>
      </c>
      <c r="B56" s="937">
        <v>1323357.21028</v>
      </c>
      <c r="C56" s="937">
        <v>779067.76553999993</v>
      </c>
      <c r="D56" s="937">
        <v>373181.95207999996</v>
      </c>
      <c r="E56" s="937">
        <v>89289.18621</v>
      </c>
      <c r="F56" s="937">
        <v>193148.62194000001</v>
      </c>
      <c r="G56" s="937">
        <v>329425.13169000001</v>
      </c>
      <c r="H56" s="937">
        <v>198732.20330000002</v>
      </c>
      <c r="I56" s="937">
        <v>183525.31346999999</v>
      </c>
      <c r="J56" s="937">
        <v>160313.65753999999</v>
      </c>
      <c r="K56" s="937">
        <v>123414.17359000001</v>
      </c>
      <c r="L56" s="937">
        <v>100128.48854999999</v>
      </c>
      <c r="M56" s="937">
        <v>60557.816500000001</v>
      </c>
      <c r="N56" s="937">
        <v>215616.85033000002</v>
      </c>
      <c r="O56" s="937">
        <v>113032.92490000001</v>
      </c>
      <c r="P56" s="937">
        <v>76787.190819999989</v>
      </c>
    </row>
    <row r="57" spans="1:18" ht="27" customHeight="1">
      <c r="A57" s="716"/>
      <c r="B57" s="580"/>
      <c r="C57" s="580"/>
      <c r="D57" s="580"/>
      <c r="E57" s="580"/>
      <c r="F57" s="580"/>
      <c r="G57" s="580"/>
      <c r="H57" s="580"/>
      <c r="I57" s="580"/>
      <c r="J57" s="580"/>
      <c r="K57" s="580"/>
      <c r="L57" s="580"/>
      <c r="M57" s="580"/>
      <c r="N57" s="580"/>
      <c r="O57" s="580"/>
      <c r="P57" s="580"/>
      <c r="Q57" s="239"/>
      <c r="R57" s="239"/>
    </row>
    <row r="58" spans="1:18" ht="8.25" customHeight="1" thickBot="1">
      <c r="A58" s="324"/>
      <c r="B58" s="325"/>
      <c r="C58" s="326"/>
      <c r="D58" s="326"/>
      <c r="E58" s="326"/>
      <c r="F58" s="326"/>
      <c r="G58" s="326"/>
      <c r="H58" s="327"/>
      <c r="I58" s="327"/>
      <c r="J58" s="327"/>
      <c r="K58" s="327"/>
      <c r="L58" s="327"/>
      <c r="M58" s="327"/>
      <c r="N58" s="327"/>
      <c r="O58" s="327"/>
      <c r="P58" s="327"/>
      <c r="Q58" s="239"/>
      <c r="R58" s="239"/>
    </row>
    <row r="59" spans="1:18" ht="15" customHeight="1" thickTop="1">
      <c r="A59" s="1268" t="s">
        <v>152</v>
      </c>
      <c r="B59" s="1268"/>
      <c r="C59" s="1268"/>
      <c r="D59" s="1268"/>
      <c r="E59" s="6"/>
      <c r="F59" s="6"/>
      <c r="G59" s="6"/>
      <c r="H59" s="7"/>
      <c r="I59" s="7"/>
      <c r="J59" s="7"/>
      <c r="K59" s="7"/>
      <c r="L59" s="7"/>
      <c r="M59" s="7"/>
      <c r="N59" s="7"/>
      <c r="O59" s="7"/>
      <c r="P59" s="7"/>
      <c r="Q59" s="239"/>
      <c r="R59" s="239"/>
    </row>
    <row r="60" spans="1:18" ht="42.75" customHeight="1">
      <c r="A60" s="1267" t="s">
        <v>342</v>
      </c>
      <c r="B60" s="1267"/>
      <c r="C60" s="1267"/>
      <c r="D60" s="1267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39"/>
      <c r="R60" s="239"/>
    </row>
    <row r="61" spans="1:18" ht="9" customHeight="1">
      <c r="A61" s="31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39"/>
      <c r="R61" s="239"/>
    </row>
    <row r="62" spans="1:18" ht="9" customHeight="1">
      <c r="A62" s="33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39"/>
      <c r="R62" s="239"/>
    </row>
    <row r="63" spans="1:18" ht="9" customHeight="1">
      <c r="A63" s="3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39"/>
      <c r="R63" s="239"/>
    </row>
    <row r="64" spans="1:18" ht="9" customHeight="1">
      <c r="A64" s="3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39"/>
      <c r="R64" s="239"/>
    </row>
    <row r="65" spans="1:18" ht="9" customHeight="1">
      <c r="A65" s="31"/>
      <c r="B65" s="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39"/>
      <c r="R65" s="239"/>
    </row>
    <row r="66" spans="1:18" ht="9" customHeight="1">
      <c r="A66" s="31"/>
      <c r="B66" s="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39"/>
      <c r="R66" s="239"/>
    </row>
    <row r="67" spans="1:18" ht="9" customHeight="1">
      <c r="A67" s="31"/>
      <c r="B67" s="1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39"/>
      <c r="R67" s="239"/>
    </row>
    <row r="68" spans="1:18" ht="9" customHeight="1">
      <c r="A68" s="315"/>
      <c r="B68" s="1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39"/>
      <c r="R68" s="239"/>
    </row>
    <row r="69" spans="1:18" ht="9" customHeight="1">
      <c r="A69" s="31"/>
      <c r="B69" s="1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39"/>
      <c r="R69" s="239"/>
    </row>
    <row r="70" spans="1:18" ht="9" customHeight="1">
      <c r="A70" s="31"/>
      <c r="B70" s="1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39"/>
      <c r="R70" s="239"/>
    </row>
    <row r="71" spans="1:18" ht="9" customHeight="1">
      <c r="A71" s="31"/>
      <c r="B71" s="1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39"/>
      <c r="R71" s="239"/>
    </row>
    <row r="72" spans="1:18" ht="9" customHeight="1">
      <c r="A72" s="31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39"/>
      <c r="R72" s="239"/>
    </row>
    <row r="73" spans="1:18" ht="9" customHeight="1">
      <c r="A73" s="31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39"/>
      <c r="R73" s="239"/>
    </row>
    <row r="74" spans="1:18" ht="9" customHeight="1">
      <c r="A74" s="315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39"/>
      <c r="R74" s="239"/>
    </row>
    <row r="75" spans="1:18" ht="9" customHeight="1">
      <c r="A75" s="31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39"/>
      <c r="R75" s="239"/>
    </row>
    <row r="76" spans="1:18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39"/>
      <c r="R76" s="239"/>
    </row>
    <row r="77" spans="1:18" ht="9" customHeight="1">
      <c r="A77" s="31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239"/>
      <c r="R77" s="239"/>
    </row>
    <row r="78" spans="1:18" ht="9" customHeight="1">
      <c r="A78" s="31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239"/>
      <c r="R78" s="239"/>
    </row>
    <row r="79" spans="1:18" ht="9" customHeight="1">
      <c r="A79" s="31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239"/>
      <c r="R79" s="239"/>
    </row>
    <row r="80" spans="1:18" ht="9" customHeight="1">
      <c r="A80" s="315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239"/>
      <c r="R80" s="239"/>
    </row>
    <row r="81" spans="1:18" ht="9" customHeight="1">
      <c r="A81" s="31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239"/>
      <c r="R81" s="239"/>
    </row>
    <row r="82" spans="1:18" ht="9" customHeight="1">
      <c r="A82" s="31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239"/>
      <c r="R82" s="239"/>
    </row>
    <row r="83" spans="1:18" ht="9" customHeight="1">
      <c r="A83" s="31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239"/>
      <c r="R83" s="239"/>
    </row>
    <row r="84" spans="1:18" ht="9" customHeight="1">
      <c r="A84" s="31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239"/>
      <c r="R84" s="239"/>
    </row>
    <row r="85" spans="1:18" ht="9" customHeight="1">
      <c r="A85" s="315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239"/>
      <c r="R85" s="239"/>
    </row>
    <row r="86" spans="1:18" ht="9" customHeight="1">
      <c r="A86" s="35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239"/>
      <c r="R86" s="239"/>
    </row>
    <row r="87" spans="1:18" ht="9" customHeight="1">
      <c r="A87" s="35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239"/>
      <c r="R87" s="239"/>
    </row>
    <row r="88" spans="1:18" ht="9" customHeight="1">
      <c r="A88" s="35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239"/>
      <c r="R88" s="239"/>
    </row>
    <row r="89" spans="1:18" ht="9" customHeight="1">
      <c r="A89" s="35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239"/>
      <c r="R89" s="239"/>
    </row>
    <row r="90" spans="1:18" ht="9" customHeight="1">
      <c r="A90" s="36"/>
      <c r="C90" s="30"/>
      <c r="D90" s="30"/>
      <c r="E90" s="30"/>
      <c r="F90" s="30"/>
      <c r="G90" s="30"/>
      <c r="H90" s="244"/>
      <c r="I90" s="244"/>
      <c r="J90" s="244"/>
      <c r="K90" s="244"/>
      <c r="L90" s="244"/>
      <c r="M90" s="244"/>
      <c r="N90" s="244"/>
      <c r="O90" s="244"/>
      <c r="P90" s="244"/>
      <c r="Q90" s="239"/>
      <c r="R90" s="239"/>
    </row>
    <row r="91" spans="1:18" ht="9" customHeight="1">
      <c r="A91" s="36"/>
      <c r="C91" s="30"/>
      <c r="D91" s="30"/>
      <c r="E91" s="30"/>
      <c r="F91" s="30"/>
      <c r="G91" s="30"/>
      <c r="H91" s="244"/>
      <c r="I91" s="244"/>
      <c r="J91" s="244"/>
      <c r="K91" s="244"/>
      <c r="L91" s="244"/>
      <c r="M91" s="244"/>
      <c r="N91" s="244"/>
      <c r="O91" s="244"/>
      <c r="P91" s="244"/>
      <c r="Q91" s="239"/>
      <c r="R91" s="239"/>
    </row>
    <row r="92" spans="1:18" ht="9" customHeight="1">
      <c r="A92" s="33"/>
      <c r="C92" s="30"/>
      <c r="D92" s="30"/>
      <c r="E92" s="30"/>
      <c r="F92" s="30"/>
      <c r="G92" s="30"/>
      <c r="H92" s="244"/>
      <c r="I92" s="244"/>
      <c r="J92" s="244"/>
      <c r="K92" s="244"/>
      <c r="L92" s="244"/>
      <c r="M92" s="244"/>
      <c r="N92" s="244"/>
      <c r="O92" s="244"/>
      <c r="P92" s="244"/>
      <c r="Q92" s="239"/>
      <c r="R92" s="239"/>
    </row>
    <row r="93" spans="1:18" ht="9" customHeight="1">
      <c r="A93" s="31"/>
      <c r="C93" s="30"/>
      <c r="D93" s="30"/>
      <c r="E93" s="30"/>
      <c r="F93" s="30"/>
      <c r="G93" s="30"/>
      <c r="H93" s="244"/>
      <c r="I93" s="244"/>
      <c r="J93" s="244"/>
      <c r="K93" s="244"/>
      <c r="L93" s="244"/>
      <c r="M93" s="244"/>
      <c r="N93" s="244"/>
      <c r="O93" s="244"/>
      <c r="P93" s="244"/>
      <c r="Q93" s="239"/>
      <c r="R93" s="239"/>
    </row>
    <row r="94" spans="1:18" ht="9" customHeight="1">
      <c r="A94" s="31"/>
      <c r="C94" s="30"/>
      <c r="D94" s="30"/>
      <c r="E94" s="30"/>
      <c r="F94" s="30"/>
      <c r="G94" s="30"/>
      <c r="H94" s="244"/>
      <c r="I94" s="244"/>
      <c r="J94" s="244"/>
      <c r="K94" s="244"/>
      <c r="L94" s="244"/>
      <c r="M94" s="244"/>
      <c r="N94" s="244"/>
      <c r="O94" s="244"/>
      <c r="P94" s="244"/>
      <c r="Q94" s="239"/>
      <c r="R94" s="239"/>
    </row>
    <row r="95" spans="1:18" ht="9" customHeight="1">
      <c r="A95" s="31"/>
      <c r="C95" s="30"/>
      <c r="D95" s="30"/>
      <c r="E95" s="30"/>
      <c r="F95" s="30"/>
      <c r="G95" s="30"/>
      <c r="H95" s="244"/>
      <c r="I95" s="244"/>
      <c r="J95" s="244"/>
      <c r="K95" s="244"/>
      <c r="L95" s="244"/>
      <c r="M95" s="244"/>
      <c r="N95" s="244"/>
      <c r="O95" s="244"/>
      <c r="P95" s="244"/>
      <c r="Q95" s="239"/>
      <c r="R95" s="239"/>
    </row>
    <row r="96" spans="1:18" ht="9" customHeight="1">
      <c r="A96" s="31"/>
      <c r="C96" s="30"/>
      <c r="D96" s="30"/>
      <c r="E96" s="30"/>
      <c r="F96" s="30"/>
      <c r="G96" s="30"/>
      <c r="H96" s="244"/>
      <c r="I96" s="244"/>
      <c r="J96" s="244"/>
      <c r="K96" s="244"/>
      <c r="L96" s="244"/>
      <c r="M96" s="244"/>
      <c r="N96" s="244"/>
      <c r="O96" s="244"/>
      <c r="P96" s="244"/>
      <c r="Q96" s="239"/>
      <c r="R96" s="239"/>
    </row>
    <row r="97" spans="1:18" ht="9" customHeight="1">
      <c r="A97" s="35"/>
      <c r="C97" s="30"/>
      <c r="D97" s="30"/>
      <c r="E97" s="30"/>
      <c r="F97" s="30"/>
      <c r="G97" s="30"/>
      <c r="H97" s="244"/>
      <c r="I97" s="244"/>
      <c r="J97" s="244"/>
      <c r="K97" s="244"/>
      <c r="L97" s="244"/>
      <c r="M97" s="244"/>
      <c r="N97" s="244"/>
      <c r="O97" s="244"/>
      <c r="P97" s="244"/>
      <c r="Q97" s="239"/>
      <c r="R97" s="239"/>
    </row>
    <row r="98" spans="1:18" ht="9" customHeight="1">
      <c r="A98" s="33"/>
      <c r="C98" s="30"/>
      <c r="D98" s="30"/>
      <c r="E98" s="30"/>
      <c r="F98" s="30"/>
      <c r="G98" s="30"/>
      <c r="H98" s="244"/>
      <c r="I98" s="244"/>
      <c r="J98" s="244"/>
      <c r="K98" s="244"/>
      <c r="L98" s="244"/>
      <c r="M98" s="244"/>
      <c r="N98" s="244"/>
      <c r="O98" s="244"/>
      <c r="P98" s="244"/>
      <c r="Q98" s="239"/>
      <c r="R98" s="239"/>
    </row>
    <row r="99" spans="1:18" ht="9" customHeight="1">
      <c r="A99" s="31"/>
      <c r="C99" s="30"/>
      <c r="D99" s="30"/>
      <c r="E99" s="30"/>
      <c r="F99" s="30"/>
      <c r="G99" s="30"/>
      <c r="H99" s="244"/>
      <c r="I99" s="244"/>
      <c r="J99" s="244"/>
      <c r="K99" s="244"/>
      <c r="L99" s="244"/>
      <c r="M99" s="244"/>
      <c r="N99" s="244"/>
      <c r="O99" s="244"/>
      <c r="P99" s="244"/>
      <c r="Q99" s="239"/>
      <c r="R99" s="239"/>
    </row>
    <row r="100" spans="1:18" ht="9" customHeight="1">
      <c r="A100" s="31"/>
      <c r="C100" s="30"/>
      <c r="D100" s="30"/>
      <c r="E100" s="30"/>
      <c r="F100" s="30"/>
      <c r="G100" s="30"/>
      <c r="H100" s="244"/>
      <c r="I100" s="244"/>
      <c r="J100" s="244"/>
      <c r="K100" s="244"/>
      <c r="L100" s="244"/>
      <c r="M100" s="244"/>
      <c r="N100" s="244"/>
      <c r="O100" s="244"/>
      <c r="P100" s="244"/>
      <c r="Q100" s="239"/>
      <c r="R100" s="239"/>
    </row>
    <row r="101" spans="1:18" ht="9" customHeight="1">
      <c r="A101" s="31"/>
      <c r="C101" s="30"/>
      <c r="D101" s="30"/>
      <c r="E101" s="30"/>
      <c r="F101" s="30"/>
      <c r="G101" s="30"/>
      <c r="H101" s="244"/>
      <c r="I101" s="244"/>
      <c r="J101" s="244"/>
      <c r="K101" s="244"/>
      <c r="L101" s="244"/>
      <c r="M101" s="244"/>
      <c r="N101" s="244"/>
      <c r="O101" s="244"/>
      <c r="P101" s="244"/>
      <c r="Q101" s="239"/>
      <c r="R101" s="239"/>
    </row>
    <row r="102" spans="1:18" ht="9" customHeight="1">
      <c r="A102" s="31"/>
      <c r="C102" s="30"/>
      <c r="D102" s="30"/>
      <c r="E102" s="30"/>
      <c r="F102" s="30"/>
      <c r="G102" s="30"/>
      <c r="H102" s="244"/>
      <c r="I102" s="244"/>
      <c r="J102" s="244"/>
      <c r="K102" s="244"/>
      <c r="L102" s="244"/>
      <c r="M102" s="244"/>
      <c r="N102" s="244"/>
      <c r="O102" s="244"/>
      <c r="P102" s="244"/>
      <c r="Q102" s="239"/>
      <c r="R102" s="239"/>
    </row>
    <row r="103" spans="1:18" ht="9" customHeight="1">
      <c r="A103" s="35"/>
      <c r="C103" s="30"/>
      <c r="D103" s="30"/>
      <c r="E103" s="30"/>
      <c r="F103" s="30"/>
      <c r="G103" s="30"/>
      <c r="H103" s="244"/>
      <c r="I103" s="244"/>
      <c r="J103" s="244"/>
      <c r="K103" s="244"/>
      <c r="L103" s="244"/>
      <c r="M103" s="244"/>
      <c r="N103" s="244"/>
      <c r="O103" s="244"/>
      <c r="P103" s="244"/>
      <c r="Q103" s="239"/>
      <c r="R103" s="239"/>
    </row>
    <row r="104" spans="1:18" ht="9" customHeight="1">
      <c r="A104" s="33"/>
      <c r="C104" s="30"/>
      <c r="D104" s="30"/>
      <c r="E104" s="30"/>
      <c r="F104" s="30"/>
      <c r="G104" s="30"/>
      <c r="H104" s="244"/>
      <c r="I104" s="244"/>
      <c r="J104" s="244"/>
      <c r="K104" s="244"/>
      <c r="L104" s="244"/>
      <c r="M104" s="244"/>
      <c r="N104" s="244"/>
      <c r="O104" s="244"/>
      <c r="P104" s="244"/>
      <c r="Q104" s="239"/>
      <c r="R104" s="239"/>
    </row>
    <row r="105" spans="1:18" ht="9" customHeight="1">
      <c r="A105" s="31"/>
      <c r="C105" s="30"/>
      <c r="D105" s="30"/>
      <c r="E105" s="30"/>
      <c r="F105" s="30"/>
      <c r="G105" s="30"/>
      <c r="H105" s="244"/>
      <c r="I105" s="244"/>
      <c r="J105" s="244"/>
      <c r="K105" s="244"/>
      <c r="L105" s="244"/>
      <c r="M105" s="244"/>
      <c r="N105" s="244"/>
      <c r="O105" s="244"/>
      <c r="P105" s="244"/>
      <c r="Q105" s="239"/>
      <c r="R105" s="239"/>
    </row>
    <row r="106" spans="1:18" ht="9" customHeight="1">
      <c r="A106" s="31"/>
      <c r="C106" s="30"/>
      <c r="D106" s="30"/>
      <c r="E106" s="30"/>
      <c r="F106" s="30"/>
      <c r="G106" s="30"/>
      <c r="H106" s="244"/>
      <c r="I106" s="244"/>
      <c r="J106" s="244"/>
      <c r="K106" s="244"/>
      <c r="L106" s="244"/>
      <c r="M106" s="244"/>
      <c r="N106" s="244"/>
      <c r="O106" s="244"/>
      <c r="P106" s="244"/>
      <c r="Q106" s="239"/>
      <c r="R106" s="239"/>
    </row>
    <row r="107" spans="1:18" ht="9" customHeight="1">
      <c r="A107" s="31"/>
      <c r="C107" s="32"/>
      <c r="D107" s="32"/>
      <c r="E107" s="32"/>
      <c r="F107" s="32"/>
      <c r="G107" s="32"/>
      <c r="Q107" s="239"/>
      <c r="R107" s="239"/>
    </row>
    <row r="108" spans="1:18" ht="9" customHeight="1">
      <c r="A108" s="31"/>
      <c r="C108" s="32"/>
      <c r="D108" s="32"/>
      <c r="E108" s="32"/>
      <c r="F108" s="32"/>
      <c r="G108" s="32"/>
      <c r="Q108" s="239"/>
      <c r="R108" s="239"/>
    </row>
    <row r="109" spans="1:18" ht="9" customHeight="1">
      <c r="A109" s="31"/>
      <c r="C109" s="32"/>
      <c r="D109" s="32"/>
      <c r="E109" s="32"/>
      <c r="F109" s="32"/>
      <c r="G109" s="32"/>
      <c r="Q109" s="239"/>
      <c r="R109" s="239"/>
    </row>
    <row r="110" spans="1:18" ht="9" customHeight="1">
      <c r="A110" s="31"/>
      <c r="C110" s="32"/>
      <c r="D110" s="32"/>
      <c r="E110" s="32"/>
      <c r="F110" s="32"/>
      <c r="G110" s="32"/>
      <c r="Q110" s="239"/>
      <c r="R110" s="239"/>
    </row>
    <row r="111" spans="1:18" ht="9" customHeight="1">
      <c r="A111" s="31"/>
      <c r="C111" s="32"/>
      <c r="D111" s="32"/>
      <c r="E111" s="32"/>
      <c r="F111" s="32"/>
      <c r="G111" s="32"/>
      <c r="Q111" s="239"/>
      <c r="R111" s="239"/>
    </row>
    <row r="112" spans="1:18" ht="9" customHeight="1">
      <c r="A112" s="31"/>
      <c r="C112" s="32"/>
      <c r="D112" s="32"/>
      <c r="E112" s="32"/>
      <c r="F112" s="32"/>
      <c r="G112" s="32"/>
      <c r="Q112" s="239"/>
      <c r="R112" s="239"/>
    </row>
    <row r="113" spans="1:18" ht="9" customHeight="1">
      <c r="A113" s="35"/>
      <c r="C113" s="32"/>
      <c r="D113" s="32"/>
      <c r="E113" s="32"/>
      <c r="F113" s="32"/>
      <c r="G113" s="32"/>
      <c r="Q113" s="239"/>
      <c r="R113" s="239"/>
    </row>
    <row r="114" spans="1:18" ht="9" customHeight="1">
      <c r="A114" s="33"/>
      <c r="C114" s="32"/>
      <c r="D114" s="32"/>
      <c r="E114" s="32"/>
      <c r="F114" s="32"/>
      <c r="G114" s="32"/>
      <c r="Q114" s="239"/>
      <c r="R114" s="239"/>
    </row>
    <row r="115" spans="1:18" ht="9" customHeight="1">
      <c r="A115" s="31"/>
      <c r="C115" s="32"/>
      <c r="D115" s="32"/>
      <c r="E115" s="32"/>
      <c r="F115" s="32"/>
      <c r="G115" s="32"/>
      <c r="Q115" s="239"/>
      <c r="R115" s="239"/>
    </row>
    <row r="116" spans="1:18" ht="9" customHeight="1">
      <c r="A116" s="31"/>
      <c r="C116" s="32"/>
      <c r="D116" s="32"/>
      <c r="E116" s="32"/>
      <c r="F116" s="32"/>
      <c r="G116" s="32"/>
      <c r="Q116" s="239"/>
      <c r="R116" s="239"/>
    </row>
    <row r="117" spans="1:18" ht="9" customHeight="1">
      <c r="A117" s="31"/>
      <c r="C117" s="32"/>
      <c r="D117" s="32"/>
      <c r="E117" s="32"/>
      <c r="F117" s="32"/>
      <c r="G117" s="32"/>
      <c r="Q117" s="239"/>
      <c r="R117" s="239"/>
    </row>
    <row r="118" spans="1:18" ht="9" customHeight="1">
      <c r="A118" s="31"/>
      <c r="C118" s="32"/>
      <c r="D118" s="32"/>
      <c r="E118" s="32"/>
      <c r="F118" s="32"/>
      <c r="G118" s="32"/>
      <c r="Q118" s="239"/>
      <c r="R118" s="239"/>
    </row>
    <row r="119" spans="1:18" ht="9" customHeight="1">
      <c r="A119" s="31"/>
      <c r="C119" s="32"/>
      <c r="D119" s="32"/>
      <c r="E119" s="32"/>
      <c r="F119" s="32"/>
      <c r="G119" s="32"/>
      <c r="Q119" s="239"/>
      <c r="R119" s="239"/>
    </row>
    <row r="120" spans="1:18" ht="9" customHeight="1">
      <c r="A120" s="31"/>
      <c r="C120" s="32"/>
      <c r="D120" s="32"/>
      <c r="E120" s="32"/>
      <c r="F120" s="32"/>
      <c r="G120" s="32"/>
      <c r="Q120" s="239"/>
      <c r="R120" s="239"/>
    </row>
    <row r="121" spans="1:18" ht="9" customHeight="1">
      <c r="A121" s="31"/>
      <c r="C121" s="32"/>
      <c r="D121" s="32"/>
      <c r="E121" s="32"/>
      <c r="F121" s="32"/>
      <c r="G121" s="32"/>
      <c r="Q121" s="239"/>
      <c r="R121" s="239"/>
    </row>
    <row r="122" spans="1:18" ht="9" customHeight="1">
      <c r="A122" s="31"/>
      <c r="C122" s="32"/>
      <c r="D122" s="32"/>
      <c r="E122" s="32"/>
      <c r="F122" s="32"/>
      <c r="G122" s="32"/>
      <c r="Q122" s="239"/>
      <c r="R122" s="239"/>
    </row>
    <row r="123" spans="1:18" ht="9" customHeight="1">
      <c r="A123" s="31"/>
      <c r="C123" s="32"/>
      <c r="D123" s="32"/>
      <c r="E123" s="32"/>
      <c r="F123" s="32"/>
      <c r="G123" s="32"/>
      <c r="Q123" s="239"/>
      <c r="R123" s="239"/>
    </row>
    <row r="124" spans="1:18" ht="9" customHeight="1">
      <c r="A124" s="33"/>
      <c r="C124" s="32"/>
      <c r="D124" s="32"/>
      <c r="E124" s="32"/>
      <c r="F124" s="32"/>
      <c r="G124" s="32"/>
      <c r="Q124" s="239"/>
      <c r="R124" s="239"/>
    </row>
    <row r="125" spans="1:18" ht="9" customHeight="1">
      <c r="A125" s="31"/>
      <c r="C125" s="32"/>
      <c r="D125" s="32"/>
      <c r="E125" s="32"/>
      <c r="F125" s="32"/>
      <c r="G125" s="32"/>
      <c r="Q125" s="239"/>
      <c r="R125" s="239"/>
    </row>
    <row r="126" spans="1:18" ht="9" customHeight="1">
      <c r="A126" s="31"/>
      <c r="C126" s="32"/>
      <c r="D126" s="32"/>
      <c r="E126" s="32"/>
      <c r="F126" s="32"/>
      <c r="G126" s="32"/>
      <c r="Q126" s="239"/>
      <c r="R126" s="239"/>
    </row>
    <row r="127" spans="1:18" ht="9" customHeight="1">
      <c r="A127" s="31"/>
      <c r="C127" s="32"/>
      <c r="D127" s="32"/>
      <c r="E127" s="32"/>
      <c r="F127" s="32"/>
      <c r="G127" s="32"/>
      <c r="Q127" s="239"/>
      <c r="R127" s="239"/>
    </row>
    <row r="128" spans="1:18">
      <c r="A128" s="37"/>
      <c r="C128" s="32"/>
      <c r="D128" s="32"/>
      <c r="E128" s="32"/>
      <c r="F128" s="32"/>
      <c r="G128" s="32"/>
      <c r="Q128" s="239"/>
      <c r="R128" s="239"/>
    </row>
    <row r="129" spans="1:18">
      <c r="A129" s="37"/>
      <c r="C129" s="32"/>
      <c r="D129" s="32"/>
      <c r="E129" s="32"/>
      <c r="F129" s="32"/>
      <c r="G129" s="32"/>
      <c r="Q129" s="239"/>
      <c r="R129" s="239"/>
    </row>
    <row r="130" spans="1:18">
      <c r="A130" s="37"/>
      <c r="C130" s="32"/>
      <c r="D130" s="32"/>
      <c r="E130" s="32"/>
      <c r="F130" s="32"/>
      <c r="G130" s="32"/>
      <c r="Q130" s="239"/>
      <c r="R130" s="239"/>
    </row>
    <row r="131" spans="1:18">
      <c r="A131" s="37"/>
      <c r="C131" s="32"/>
      <c r="D131" s="32"/>
      <c r="E131" s="32"/>
      <c r="F131" s="32"/>
      <c r="G131" s="32"/>
      <c r="Q131" s="239"/>
      <c r="R131" s="239"/>
    </row>
    <row r="132" spans="1:18">
      <c r="A132" s="37"/>
      <c r="C132" s="32"/>
      <c r="D132" s="32"/>
      <c r="E132" s="32"/>
      <c r="F132" s="32"/>
      <c r="G132" s="32"/>
      <c r="Q132" s="239"/>
      <c r="R132" s="239"/>
    </row>
    <row r="133" spans="1:18">
      <c r="A133" s="37"/>
      <c r="C133" s="32"/>
      <c r="D133" s="32"/>
      <c r="E133" s="32"/>
      <c r="F133" s="32"/>
      <c r="G133" s="32"/>
      <c r="Q133" s="239"/>
      <c r="R133" s="239"/>
    </row>
    <row r="134" spans="1:18">
      <c r="A134" s="37"/>
      <c r="C134" s="32"/>
      <c r="D134" s="32"/>
      <c r="E134" s="32"/>
      <c r="F134" s="32"/>
      <c r="G134" s="32"/>
      <c r="Q134" s="239"/>
      <c r="R134" s="239"/>
    </row>
    <row r="135" spans="1:18" ht="15.75">
      <c r="A135" s="38"/>
      <c r="C135" s="32"/>
      <c r="D135" s="32"/>
      <c r="E135" s="32"/>
      <c r="F135" s="32"/>
      <c r="G135" s="32"/>
      <c r="Q135" s="239"/>
      <c r="R135" s="239"/>
    </row>
    <row r="136" spans="1:18" ht="15.75">
      <c r="A136" s="38"/>
      <c r="C136" s="32"/>
      <c r="D136" s="32"/>
      <c r="E136" s="32"/>
      <c r="F136" s="32"/>
      <c r="G136" s="32"/>
      <c r="Q136" s="239"/>
      <c r="R136" s="239"/>
    </row>
    <row r="137" spans="1:18" ht="15.75">
      <c r="A137" s="38"/>
      <c r="C137" s="32"/>
      <c r="D137" s="32"/>
      <c r="E137" s="32"/>
      <c r="F137" s="32"/>
      <c r="G137" s="32"/>
      <c r="Q137" s="239"/>
      <c r="R137" s="239"/>
    </row>
    <row r="138" spans="1:18" ht="15.75">
      <c r="A138" s="38"/>
      <c r="C138" s="32"/>
      <c r="D138" s="32"/>
      <c r="E138" s="32"/>
      <c r="F138" s="32"/>
      <c r="G138" s="32"/>
      <c r="Q138" s="239"/>
      <c r="R138" s="239"/>
    </row>
    <row r="139" spans="1:18" ht="15.75">
      <c r="A139" s="38"/>
      <c r="C139" s="32"/>
      <c r="D139" s="32"/>
      <c r="E139" s="32"/>
      <c r="F139" s="32"/>
      <c r="G139" s="32"/>
      <c r="Q139" s="239"/>
      <c r="R139" s="239"/>
    </row>
    <row r="140" spans="1:18" ht="15.75">
      <c r="A140" s="38"/>
      <c r="C140" s="32"/>
      <c r="D140" s="32"/>
      <c r="E140" s="32"/>
      <c r="F140" s="32"/>
      <c r="G140" s="32"/>
      <c r="Q140" s="239"/>
      <c r="R140" s="239"/>
    </row>
    <row r="141" spans="1:18" ht="15.75">
      <c r="A141" s="38"/>
      <c r="C141" s="32"/>
      <c r="D141" s="32"/>
      <c r="E141" s="32"/>
      <c r="F141" s="32"/>
      <c r="G141" s="32"/>
      <c r="Q141" s="239"/>
      <c r="R141" s="239"/>
    </row>
    <row r="142" spans="1:18" ht="15.75">
      <c r="A142" s="38"/>
      <c r="C142" s="32"/>
      <c r="D142" s="32"/>
      <c r="E142" s="32"/>
      <c r="F142" s="32"/>
      <c r="G142" s="32"/>
      <c r="Q142" s="239"/>
      <c r="R142" s="239"/>
    </row>
    <row r="143" spans="1:18" ht="15.75">
      <c r="A143" s="38"/>
      <c r="C143" s="32"/>
      <c r="D143" s="32"/>
      <c r="E143" s="32"/>
      <c r="F143" s="32"/>
      <c r="G143" s="32"/>
      <c r="Q143" s="239"/>
      <c r="R143" s="239"/>
    </row>
    <row r="144" spans="1:18" ht="15.75">
      <c r="A144" s="38"/>
      <c r="C144" s="32"/>
      <c r="D144" s="32"/>
      <c r="E144" s="32"/>
      <c r="F144" s="32"/>
      <c r="G144" s="32"/>
      <c r="Q144" s="239"/>
      <c r="R144" s="239"/>
    </row>
    <row r="145" spans="1:18" ht="15.75">
      <c r="A145" s="38"/>
      <c r="C145" s="32"/>
      <c r="D145" s="32"/>
      <c r="E145" s="32"/>
      <c r="F145" s="32"/>
      <c r="G145" s="32"/>
      <c r="Q145" s="239"/>
      <c r="R145" s="239"/>
    </row>
    <row r="146" spans="1:18" ht="15.75">
      <c r="A146" s="38"/>
      <c r="C146" s="32"/>
      <c r="D146" s="32"/>
      <c r="E146" s="32"/>
      <c r="F146" s="32"/>
      <c r="G146" s="32"/>
      <c r="Q146" s="239"/>
      <c r="R146" s="239"/>
    </row>
    <row r="147" spans="1:18" ht="15.75">
      <c r="A147" s="38"/>
      <c r="C147" s="32"/>
      <c r="D147" s="32"/>
      <c r="E147" s="32"/>
      <c r="F147" s="32"/>
      <c r="G147" s="32"/>
      <c r="Q147" s="239"/>
      <c r="R147" s="239"/>
    </row>
    <row r="148" spans="1:18" ht="15.75">
      <c r="A148" s="38"/>
      <c r="C148" s="32"/>
      <c r="D148" s="32"/>
      <c r="E148" s="32"/>
      <c r="F148" s="32"/>
      <c r="G148" s="32"/>
      <c r="Q148" s="239"/>
      <c r="R148" s="239"/>
    </row>
    <row r="149" spans="1:18" ht="15.75">
      <c r="A149" s="38"/>
      <c r="C149" s="32"/>
      <c r="D149" s="32"/>
      <c r="E149" s="32"/>
      <c r="F149" s="32"/>
      <c r="G149" s="32"/>
      <c r="Q149" s="239"/>
      <c r="R149" s="239"/>
    </row>
    <row r="150" spans="1:18" ht="15.75">
      <c r="A150" s="38"/>
      <c r="C150" s="32"/>
      <c r="D150" s="32"/>
      <c r="E150" s="32"/>
      <c r="F150" s="32"/>
      <c r="G150" s="32"/>
      <c r="Q150" s="239"/>
      <c r="R150" s="239"/>
    </row>
    <row r="151" spans="1:18" ht="15.75">
      <c r="A151" s="38"/>
      <c r="C151" s="32"/>
      <c r="D151" s="32"/>
      <c r="E151" s="32"/>
      <c r="F151" s="32"/>
      <c r="G151" s="32"/>
      <c r="Q151" s="239"/>
      <c r="R151" s="239"/>
    </row>
    <row r="152" spans="1:18" ht="15.75">
      <c r="A152" s="38"/>
      <c r="C152" s="32"/>
      <c r="D152" s="32"/>
      <c r="E152" s="32"/>
      <c r="F152" s="32"/>
      <c r="G152" s="32"/>
      <c r="Q152" s="239"/>
      <c r="R152" s="239"/>
    </row>
    <row r="153" spans="1:18" ht="15.75">
      <c r="A153" s="38"/>
      <c r="C153" s="32"/>
      <c r="D153" s="32"/>
      <c r="E153" s="32"/>
      <c r="F153" s="32"/>
      <c r="G153" s="32"/>
      <c r="Q153" s="239"/>
      <c r="R153" s="239"/>
    </row>
    <row r="154" spans="1:18" ht="15.75">
      <c r="A154" s="38"/>
      <c r="C154" s="32"/>
      <c r="D154" s="32"/>
      <c r="E154" s="32"/>
      <c r="F154" s="32"/>
      <c r="G154" s="32"/>
      <c r="Q154" s="239"/>
      <c r="R154" s="239"/>
    </row>
    <row r="155" spans="1:18" ht="15.75">
      <c r="A155" s="38"/>
      <c r="C155" s="32"/>
      <c r="D155" s="32"/>
      <c r="E155" s="32"/>
      <c r="F155" s="32"/>
      <c r="G155" s="32"/>
      <c r="Q155" s="239"/>
      <c r="R155" s="239"/>
    </row>
    <row r="156" spans="1:18" ht="15.75">
      <c r="A156" s="38"/>
      <c r="C156" s="32"/>
      <c r="D156" s="32"/>
      <c r="E156" s="32"/>
      <c r="F156" s="32"/>
      <c r="G156" s="32"/>
      <c r="Q156" s="239"/>
      <c r="R156" s="239"/>
    </row>
    <row r="157" spans="1:18" ht="15.75">
      <c r="A157" s="38"/>
      <c r="C157" s="32"/>
      <c r="D157" s="32"/>
      <c r="E157" s="32"/>
      <c r="F157" s="32"/>
      <c r="G157" s="32"/>
      <c r="Q157" s="239"/>
      <c r="R157" s="239"/>
    </row>
    <row r="158" spans="1:18" ht="15.75">
      <c r="A158" s="38"/>
      <c r="C158" s="32"/>
      <c r="D158" s="32"/>
      <c r="E158" s="32"/>
      <c r="F158" s="32"/>
      <c r="G158" s="32"/>
      <c r="Q158" s="239"/>
      <c r="R158" s="239"/>
    </row>
    <row r="159" spans="1:18" ht="15.75">
      <c r="A159" s="38"/>
      <c r="C159" s="32"/>
      <c r="D159" s="32"/>
      <c r="E159" s="32"/>
      <c r="F159" s="32"/>
      <c r="G159" s="32"/>
      <c r="Q159" s="239"/>
      <c r="R159" s="239"/>
    </row>
    <row r="160" spans="1:18" ht="15.75">
      <c r="A160" s="38"/>
      <c r="C160" s="32"/>
      <c r="D160" s="32"/>
      <c r="E160" s="32"/>
      <c r="F160" s="32"/>
      <c r="G160" s="32"/>
      <c r="Q160" s="239"/>
      <c r="R160" s="239"/>
    </row>
    <row r="161" spans="1:18" ht="15.75">
      <c r="A161" s="38"/>
      <c r="C161" s="32"/>
      <c r="D161" s="32"/>
      <c r="E161" s="32"/>
      <c r="F161" s="32"/>
      <c r="G161" s="32"/>
      <c r="Q161" s="239"/>
      <c r="R161" s="239"/>
    </row>
    <row r="162" spans="1:18" ht="15.75">
      <c r="A162" s="38"/>
      <c r="C162" s="32"/>
      <c r="D162" s="32"/>
      <c r="E162" s="32"/>
      <c r="F162" s="32"/>
      <c r="G162" s="32"/>
      <c r="Q162" s="239"/>
      <c r="R162" s="239"/>
    </row>
    <row r="163" spans="1:18" ht="15.75">
      <c r="A163" s="38"/>
      <c r="C163" s="32"/>
      <c r="D163" s="32"/>
      <c r="E163" s="32"/>
      <c r="F163" s="32"/>
      <c r="G163" s="32"/>
      <c r="Q163" s="239"/>
      <c r="R163" s="239"/>
    </row>
    <row r="164" spans="1:18" ht="15.75">
      <c r="A164" s="38"/>
      <c r="C164" s="32"/>
      <c r="D164" s="32"/>
      <c r="E164" s="32"/>
      <c r="F164" s="32"/>
      <c r="G164" s="32"/>
      <c r="Q164" s="239"/>
      <c r="R164" s="239"/>
    </row>
    <row r="165" spans="1:18" ht="15.75">
      <c r="A165" s="38"/>
      <c r="C165" s="32"/>
      <c r="D165" s="32"/>
      <c r="E165" s="32"/>
      <c r="F165" s="32"/>
      <c r="G165" s="32"/>
      <c r="Q165" s="239"/>
      <c r="R165" s="239"/>
    </row>
    <row r="166" spans="1:18" ht="15.75">
      <c r="A166" s="38"/>
      <c r="C166" s="32"/>
      <c r="D166" s="32"/>
      <c r="E166" s="32"/>
      <c r="F166" s="32"/>
      <c r="G166" s="32"/>
      <c r="Q166" s="239"/>
      <c r="R166" s="239"/>
    </row>
    <row r="167" spans="1:18" ht="15.75">
      <c r="A167" s="38"/>
      <c r="C167" s="32"/>
      <c r="D167" s="32"/>
      <c r="E167" s="32"/>
      <c r="F167" s="32"/>
      <c r="G167" s="32"/>
      <c r="Q167" s="239"/>
      <c r="R167" s="239"/>
    </row>
    <row r="168" spans="1:18" ht="15.75">
      <c r="A168" s="38"/>
      <c r="C168" s="32"/>
      <c r="D168" s="32"/>
      <c r="E168" s="32"/>
      <c r="F168" s="32"/>
      <c r="G168" s="32"/>
      <c r="Q168" s="239"/>
      <c r="R168" s="239"/>
    </row>
    <row r="169" spans="1:18" ht="15.75">
      <c r="A169" s="38"/>
      <c r="C169" s="32"/>
      <c r="D169" s="32"/>
      <c r="E169" s="32"/>
      <c r="F169" s="32"/>
      <c r="G169" s="32"/>
      <c r="Q169" s="239"/>
      <c r="R169" s="239"/>
    </row>
    <row r="170" spans="1:18" ht="15.75">
      <c r="A170" s="38"/>
      <c r="C170" s="32"/>
      <c r="D170" s="32"/>
      <c r="E170" s="32"/>
      <c r="F170" s="32"/>
      <c r="G170" s="32"/>
      <c r="Q170" s="239"/>
      <c r="R170" s="239"/>
    </row>
    <row r="171" spans="1:18" ht="15.75">
      <c r="A171" s="38"/>
      <c r="C171" s="32"/>
      <c r="D171" s="32"/>
      <c r="E171" s="32"/>
      <c r="F171" s="32"/>
      <c r="G171" s="32"/>
      <c r="Q171" s="239"/>
      <c r="R171" s="239"/>
    </row>
    <row r="172" spans="1:18" ht="15.75">
      <c r="A172" s="38"/>
      <c r="C172" s="32"/>
      <c r="D172" s="32"/>
      <c r="E172" s="32"/>
      <c r="F172" s="32"/>
      <c r="G172" s="32"/>
      <c r="Q172" s="239"/>
      <c r="R172" s="239"/>
    </row>
    <row r="173" spans="1:18" ht="15.75">
      <c r="A173" s="38"/>
      <c r="C173" s="32"/>
      <c r="D173" s="32"/>
      <c r="E173" s="32"/>
      <c r="F173" s="32"/>
      <c r="G173" s="32"/>
      <c r="Q173" s="239"/>
      <c r="R173" s="239"/>
    </row>
    <row r="174" spans="1:18" ht="15.75">
      <c r="A174" s="38"/>
      <c r="C174" s="32"/>
      <c r="D174" s="32"/>
      <c r="E174" s="32"/>
      <c r="F174" s="32"/>
      <c r="G174" s="32"/>
      <c r="Q174" s="239"/>
      <c r="R174" s="239"/>
    </row>
    <row r="175" spans="1:18" ht="15.75">
      <c r="A175" s="38"/>
      <c r="C175" s="32"/>
      <c r="D175" s="32"/>
      <c r="E175" s="32"/>
      <c r="F175" s="32"/>
      <c r="G175" s="32"/>
      <c r="Q175" s="239"/>
      <c r="R175" s="239"/>
    </row>
    <row r="176" spans="1:18" ht="15.75">
      <c r="A176" s="38"/>
      <c r="C176" s="32"/>
      <c r="D176" s="32"/>
      <c r="E176" s="32"/>
      <c r="F176" s="32"/>
      <c r="G176" s="32"/>
      <c r="Q176" s="239"/>
      <c r="R176" s="239"/>
    </row>
    <row r="177" spans="1:18" ht="15.75">
      <c r="A177" s="38"/>
      <c r="C177" s="32"/>
      <c r="D177" s="32"/>
      <c r="E177" s="32"/>
      <c r="F177" s="32"/>
      <c r="G177" s="32"/>
      <c r="Q177" s="239"/>
      <c r="R177" s="239"/>
    </row>
    <row r="178" spans="1:18" ht="15.75">
      <c r="A178" s="38"/>
      <c r="C178" s="32"/>
      <c r="D178" s="32"/>
      <c r="E178" s="32"/>
      <c r="F178" s="32"/>
      <c r="G178" s="32"/>
      <c r="Q178" s="239"/>
      <c r="R178" s="239"/>
    </row>
    <row r="179" spans="1:18" ht="15.75">
      <c r="A179" s="38"/>
      <c r="C179" s="32"/>
      <c r="D179" s="32"/>
      <c r="E179" s="32"/>
      <c r="F179" s="32"/>
      <c r="G179" s="32"/>
      <c r="Q179" s="239"/>
      <c r="R179" s="239"/>
    </row>
    <row r="180" spans="1:18" ht="15.75">
      <c r="A180" s="38"/>
      <c r="C180" s="32"/>
      <c r="D180" s="32"/>
      <c r="E180" s="32"/>
      <c r="F180" s="32"/>
      <c r="G180" s="32"/>
      <c r="Q180" s="239"/>
      <c r="R180" s="239"/>
    </row>
    <row r="181" spans="1:18" ht="15.75">
      <c r="A181" s="38"/>
      <c r="C181" s="32"/>
      <c r="D181" s="32"/>
      <c r="E181" s="32"/>
      <c r="F181" s="32"/>
      <c r="G181" s="32"/>
      <c r="Q181" s="239"/>
      <c r="R181" s="239"/>
    </row>
    <row r="182" spans="1:18" ht="15.75">
      <c r="A182" s="38"/>
      <c r="C182" s="32"/>
      <c r="D182" s="32"/>
      <c r="E182" s="32"/>
      <c r="F182" s="32"/>
      <c r="G182" s="32"/>
      <c r="Q182" s="239"/>
      <c r="R182" s="239"/>
    </row>
    <row r="183" spans="1:18" ht="15.75">
      <c r="A183" s="38"/>
      <c r="C183" s="32"/>
      <c r="D183" s="32"/>
      <c r="E183" s="32"/>
      <c r="F183" s="32"/>
      <c r="G183" s="32"/>
      <c r="Q183" s="239"/>
      <c r="R183" s="239"/>
    </row>
    <row r="184" spans="1:18" ht="15.75">
      <c r="A184" s="38"/>
      <c r="C184" s="32"/>
      <c r="D184" s="32"/>
      <c r="E184" s="32"/>
      <c r="F184" s="32"/>
      <c r="G184" s="32"/>
      <c r="Q184" s="239"/>
      <c r="R184" s="239"/>
    </row>
    <row r="185" spans="1:18" ht="15.75">
      <c r="A185" s="38"/>
      <c r="C185" s="32"/>
      <c r="D185" s="32"/>
      <c r="E185" s="32"/>
      <c r="F185" s="32"/>
      <c r="G185" s="32"/>
      <c r="Q185" s="239"/>
      <c r="R185" s="239"/>
    </row>
    <row r="186" spans="1:18" ht="15.75">
      <c r="A186" s="38"/>
      <c r="C186" s="32"/>
      <c r="D186" s="32"/>
      <c r="E186" s="32"/>
      <c r="F186" s="32"/>
      <c r="G186" s="32"/>
      <c r="Q186" s="239"/>
      <c r="R186" s="239"/>
    </row>
    <row r="187" spans="1:18" ht="15.75">
      <c r="A187" s="38"/>
      <c r="C187" s="32"/>
      <c r="D187" s="32"/>
      <c r="E187" s="32"/>
      <c r="F187" s="32"/>
      <c r="G187" s="32"/>
      <c r="Q187" s="239"/>
      <c r="R187" s="239"/>
    </row>
    <row r="188" spans="1:18" ht="15.75">
      <c r="A188" s="38"/>
      <c r="C188" s="32"/>
      <c r="D188" s="32"/>
      <c r="E188" s="32"/>
      <c r="F188" s="32"/>
      <c r="G188" s="32"/>
      <c r="Q188" s="239"/>
      <c r="R188" s="239"/>
    </row>
    <row r="189" spans="1:18" ht="15.75">
      <c r="A189" s="38"/>
      <c r="C189" s="32"/>
      <c r="D189" s="32"/>
      <c r="E189" s="32"/>
      <c r="F189" s="32"/>
      <c r="G189" s="32"/>
      <c r="Q189" s="239"/>
      <c r="R189" s="239"/>
    </row>
    <row r="190" spans="1:18" ht="15.75">
      <c r="A190" s="38"/>
      <c r="C190" s="32"/>
      <c r="D190" s="32"/>
      <c r="E190" s="32"/>
      <c r="F190" s="32"/>
      <c r="G190" s="32"/>
      <c r="Q190" s="239"/>
      <c r="R190" s="239"/>
    </row>
    <row r="191" spans="1:18" ht="15.75">
      <c r="A191" s="38"/>
      <c r="C191" s="32"/>
      <c r="D191" s="32"/>
      <c r="E191" s="32"/>
      <c r="F191" s="32"/>
      <c r="G191" s="32"/>
      <c r="Q191" s="239"/>
      <c r="R191" s="239"/>
    </row>
    <row r="192" spans="1:18" ht="15.75">
      <c r="A192" s="38"/>
      <c r="C192" s="32"/>
      <c r="D192" s="32"/>
      <c r="E192" s="32"/>
      <c r="F192" s="32"/>
      <c r="G192" s="32"/>
      <c r="Q192" s="239"/>
      <c r="R192" s="239"/>
    </row>
    <row r="193" spans="1:18" ht="15.75">
      <c r="A193" s="38"/>
      <c r="C193" s="32"/>
      <c r="D193" s="32"/>
      <c r="E193" s="32"/>
      <c r="F193" s="32"/>
      <c r="G193" s="32"/>
      <c r="Q193" s="239"/>
      <c r="R193" s="239"/>
    </row>
    <row r="194" spans="1:18" ht="15.75">
      <c r="A194" s="38"/>
      <c r="C194" s="32"/>
      <c r="D194" s="32"/>
      <c r="E194" s="32"/>
      <c r="F194" s="32"/>
      <c r="G194" s="32"/>
      <c r="Q194" s="239"/>
      <c r="R194" s="239"/>
    </row>
    <row r="195" spans="1:18" ht="15.75">
      <c r="A195" s="38"/>
      <c r="C195" s="32"/>
      <c r="D195" s="32"/>
      <c r="E195" s="32"/>
      <c r="F195" s="32"/>
      <c r="G195" s="32"/>
      <c r="Q195" s="239"/>
      <c r="R195" s="239"/>
    </row>
    <row r="196" spans="1:18" ht="15.75">
      <c r="A196" s="38"/>
      <c r="C196" s="32"/>
      <c r="D196" s="32"/>
      <c r="E196" s="32"/>
      <c r="F196" s="32"/>
      <c r="G196" s="32"/>
      <c r="Q196" s="239"/>
      <c r="R196" s="239"/>
    </row>
    <row r="197" spans="1:18" ht="15.75">
      <c r="A197" s="38"/>
      <c r="C197" s="32"/>
      <c r="D197" s="32"/>
      <c r="E197" s="32"/>
      <c r="F197" s="32"/>
      <c r="G197" s="32"/>
      <c r="Q197" s="239"/>
      <c r="R197" s="239"/>
    </row>
    <row r="198" spans="1:18" ht="15.75">
      <c r="A198" s="38"/>
      <c r="C198" s="32"/>
      <c r="D198" s="32"/>
      <c r="E198" s="32"/>
      <c r="F198" s="32"/>
      <c r="G198" s="32"/>
      <c r="Q198" s="239"/>
      <c r="R198" s="239"/>
    </row>
    <row r="199" spans="1:18" ht="15.75">
      <c r="A199" s="38"/>
      <c r="C199" s="32"/>
      <c r="D199" s="32"/>
      <c r="E199" s="32"/>
      <c r="F199" s="32"/>
      <c r="G199" s="32"/>
      <c r="Q199" s="239"/>
      <c r="R199" s="239"/>
    </row>
    <row r="200" spans="1:18" ht="15.75">
      <c r="A200" s="38"/>
      <c r="C200" s="32"/>
      <c r="D200" s="32"/>
      <c r="E200" s="32"/>
      <c r="F200" s="32"/>
      <c r="G200" s="32"/>
      <c r="Q200" s="239"/>
      <c r="R200" s="239"/>
    </row>
    <row r="201" spans="1:18" ht="15.75">
      <c r="A201" s="38"/>
      <c r="C201" s="32"/>
      <c r="D201" s="32"/>
      <c r="E201" s="32"/>
      <c r="F201" s="32"/>
      <c r="G201" s="32"/>
      <c r="Q201" s="239"/>
      <c r="R201" s="239"/>
    </row>
    <row r="202" spans="1:18" ht="15.75">
      <c r="A202" s="38"/>
      <c r="C202" s="32"/>
      <c r="D202" s="32"/>
      <c r="E202" s="32"/>
      <c r="F202" s="32"/>
      <c r="G202" s="32"/>
      <c r="Q202" s="239"/>
      <c r="R202" s="239"/>
    </row>
    <row r="203" spans="1:18" ht="15.75">
      <c r="A203" s="38"/>
      <c r="C203" s="32"/>
      <c r="D203" s="32"/>
      <c r="E203" s="32"/>
      <c r="F203" s="32"/>
      <c r="G203" s="32"/>
      <c r="Q203" s="239"/>
      <c r="R203" s="239"/>
    </row>
    <row r="204" spans="1:18" ht="15.75">
      <c r="A204" s="38"/>
      <c r="C204" s="32"/>
      <c r="D204" s="32"/>
      <c r="E204" s="32"/>
      <c r="F204" s="32"/>
      <c r="G204" s="32"/>
      <c r="Q204" s="239"/>
      <c r="R204" s="239"/>
    </row>
    <row r="205" spans="1:18" ht="15.75">
      <c r="A205" s="38"/>
      <c r="C205" s="32"/>
      <c r="D205" s="32"/>
      <c r="E205" s="32"/>
      <c r="F205" s="32"/>
      <c r="G205" s="32"/>
      <c r="Q205" s="239"/>
      <c r="R205" s="239"/>
    </row>
    <row r="206" spans="1:18" ht="15.75">
      <c r="A206" s="38"/>
      <c r="C206" s="32"/>
      <c r="D206" s="32"/>
      <c r="E206" s="32"/>
      <c r="F206" s="32"/>
      <c r="G206" s="32"/>
      <c r="Q206" s="239"/>
      <c r="R206" s="239"/>
    </row>
    <row r="207" spans="1:18" ht="15.75">
      <c r="A207" s="38"/>
      <c r="C207" s="32"/>
      <c r="D207" s="32"/>
      <c r="E207" s="32"/>
      <c r="F207" s="32"/>
      <c r="G207" s="32"/>
      <c r="Q207" s="239"/>
      <c r="R207" s="239"/>
    </row>
    <row r="208" spans="1:18" ht="15.75">
      <c r="A208" s="38"/>
      <c r="C208" s="32"/>
      <c r="D208" s="32"/>
      <c r="E208" s="32"/>
      <c r="F208" s="32"/>
      <c r="G208" s="32"/>
      <c r="Q208" s="239"/>
      <c r="R208" s="239"/>
    </row>
    <row r="209" spans="1:18" ht="15.75">
      <c r="A209" s="38"/>
      <c r="C209" s="32"/>
      <c r="D209" s="32"/>
      <c r="E209" s="32"/>
      <c r="F209" s="32"/>
      <c r="G209" s="32"/>
      <c r="Q209" s="239"/>
      <c r="R209" s="239"/>
    </row>
    <row r="210" spans="1:18" ht="15.75">
      <c r="A210" s="38"/>
      <c r="C210" s="32"/>
      <c r="D210" s="32"/>
      <c r="E210" s="32"/>
      <c r="F210" s="32"/>
      <c r="G210" s="32"/>
      <c r="Q210" s="239"/>
      <c r="R210" s="239"/>
    </row>
    <row r="211" spans="1:18" ht="15.75">
      <c r="A211" s="38"/>
      <c r="C211" s="32"/>
      <c r="D211" s="32"/>
      <c r="E211" s="32"/>
      <c r="F211" s="32"/>
      <c r="G211" s="32"/>
      <c r="Q211" s="239"/>
      <c r="R211" s="239"/>
    </row>
    <row r="212" spans="1:18" ht="15.75">
      <c r="A212" s="38"/>
      <c r="C212" s="32"/>
      <c r="D212" s="32"/>
      <c r="E212" s="32"/>
      <c r="F212" s="32"/>
      <c r="G212" s="32"/>
      <c r="Q212" s="239"/>
      <c r="R212" s="239"/>
    </row>
    <row r="213" spans="1:18" ht="15.75">
      <c r="A213" s="38"/>
      <c r="C213" s="32"/>
      <c r="D213" s="32"/>
      <c r="E213" s="32"/>
      <c r="F213" s="32"/>
      <c r="G213" s="32"/>
      <c r="Q213" s="239"/>
      <c r="R213" s="239"/>
    </row>
    <row r="214" spans="1:18" ht="15.75">
      <c r="A214" s="38"/>
      <c r="C214" s="32"/>
      <c r="D214" s="32"/>
      <c r="E214" s="32"/>
      <c r="F214" s="32"/>
      <c r="G214" s="32"/>
      <c r="Q214" s="239"/>
      <c r="R214" s="239"/>
    </row>
    <row r="215" spans="1:18" ht="15.75">
      <c r="A215" s="38"/>
      <c r="C215" s="32"/>
      <c r="D215" s="32"/>
      <c r="E215" s="32"/>
      <c r="F215" s="32"/>
      <c r="G215" s="32"/>
      <c r="Q215" s="239"/>
      <c r="R215" s="239"/>
    </row>
    <row r="216" spans="1:18" ht="15.75">
      <c r="A216" s="38"/>
      <c r="C216" s="32"/>
      <c r="D216" s="32"/>
      <c r="E216" s="32"/>
      <c r="F216" s="32"/>
      <c r="G216" s="32"/>
      <c r="Q216" s="239"/>
      <c r="R216" s="239"/>
    </row>
    <row r="217" spans="1:18" ht="15.75">
      <c r="A217" s="38"/>
      <c r="C217" s="32"/>
      <c r="D217" s="32"/>
      <c r="E217" s="32"/>
      <c r="F217" s="32"/>
      <c r="G217" s="32"/>
      <c r="Q217" s="239"/>
      <c r="R217" s="239"/>
    </row>
    <row r="218" spans="1:18" ht="15.75">
      <c r="A218" s="38"/>
      <c r="C218" s="32"/>
      <c r="D218" s="32"/>
      <c r="E218" s="32"/>
      <c r="F218" s="32"/>
      <c r="G218" s="32"/>
    </row>
    <row r="219" spans="1:18" ht="15.75">
      <c r="A219" s="38"/>
      <c r="C219" s="32"/>
      <c r="D219" s="32"/>
      <c r="E219" s="32"/>
      <c r="F219" s="32"/>
      <c r="G219" s="32"/>
    </row>
    <row r="220" spans="1:18" ht="15.75">
      <c r="A220" s="38"/>
      <c r="C220" s="32"/>
      <c r="D220" s="32"/>
      <c r="E220" s="32"/>
      <c r="F220" s="32"/>
      <c r="G220" s="32"/>
    </row>
    <row r="221" spans="1:18" ht="15.75">
      <c r="A221" s="38"/>
      <c r="C221" s="32"/>
      <c r="D221" s="32"/>
      <c r="E221" s="32"/>
      <c r="F221" s="32"/>
      <c r="G221" s="32"/>
    </row>
    <row r="222" spans="1:18" ht="15.75">
      <c r="A222" s="38"/>
      <c r="C222" s="32"/>
      <c r="D222" s="32"/>
      <c r="E222" s="32"/>
      <c r="F222" s="32"/>
      <c r="G222" s="32"/>
    </row>
    <row r="223" spans="1:18" ht="15.75">
      <c r="A223" s="38"/>
      <c r="C223" s="32"/>
      <c r="D223" s="32"/>
      <c r="E223" s="32"/>
      <c r="F223" s="32"/>
      <c r="G223" s="32"/>
    </row>
    <row r="224" spans="1:18" ht="15.75">
      <c r="A224" s="38"/>
      <c r="C224" s="32"/>
      <c r="D224" s="32"/>
      <c r="E224" s="32"/>
      <c r="F224" s="32"/>
      <c r="G224" s="32"/>
    </row>
    <row r="225" spans="1:7" ht="15.75">
      <c r="A225" s="38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  <c r="C281" s="32"/>
      <c r="D281" s="32"/>
      <c r="E281" s="32"/>
      <c r="F281" s="32"/>
      <c r="G281" s="32"/>
    </row>
    <row r="282" spans="1:7" ht="15.75">
      <c r="A282" s="39"/>
      <c r="C282" s="32"/>
      <c r="D282" s="32"/>
      <c r="E282" s="32"/>
      <c r="F282" s="32"/>
      <c r="G282" s="32"/>
    </row>
    <row r="283" spans="1:7" ht="15.75">
      <c r="A283" s="39"/>
      <c r="C283" s="32"/>
      <c r="D283" s="32"/>
      <c r="E283" s="32"/>
      <c r="F283" s="32"/>
      <c r="G283" s="32"/>
    </row>
    <row r="284" spans="1:7" ht="15.75">
      <c r="A284" s="39"/>
      <c r="C284" s="32"/>
      <c r="D284" s="32"/>
      <c r="E284" s="32"/>
      <c r="F284" s="32"/>
      <c r="G284" s="32"/>
    </row>
    <row r="285" spans="1:7" ht="15.75">
      <c r="A285" s="39"/>
      <c r="C285" s="32"/>
      <c r="D285" s="32"/>
      <c r="E285" s="32"/>
      <c r="F285" s="32"/>
      <c r="G285" s="32"/>
    </row>
    <row r="286" spans="1:7" ht="15.75">
      <c r="A286" s="39"/>
      <c r="C286" s="32"/>
      <c r="D286" s="32"/>
      <c r="E286" s="32"/>
      <c r="F286" s="32"/>
      <c r="G286" s="32"/>
    </row>
    <row r="287" spans="1:7" ht="15.75">
      <c r="A287" s="39"/>
      <c r="C287" s="32"/>
      <c r="D287" s="32"/>
      <c r="E287" s="32"/>
      <c r="F287" s="32"/>
      <c r="G287" s="32"/>
    </row>
    <row r="288" spans="1:7" ht="15.75">
      <c r="A288" s="39"/>
      <c r="C288" s="32"/>
      <c r="D288" s="32"/>
      <c r="E288" s="32"/>
      <c r="F288" s="32"/>
      <c r="G288" s="32"/>
    </row>
    <row r="289" spans="1:7" ht="15.75">
      <c r="A289" s="39"/>
      <c r="C289" s="32"/>
      <c r="D289" s="32"/>
      <c r="E289" s="32"/>
      <c r="F289" s="32"/>
      <c r="G289" s="32"/>
    </row>
    <row r="290" spans="1:7" ht="15.75">
      <c r="A290" s="39"/>
      <c r="C290" s="32"/>
      <c r="D290" s="32"/>
      <c r="E290" s="32"/>
      <c r="F290" s="32"/>
      <c r="G290" s="32"/>
    </row>
    <row r="291" spans="1:7" ht="15.75">
      <c r="A291" s="39"/>
      <c r="C291" s="32"/>
      <c r="D291" s="32"/>
      <c r="E291" s="32"/>
      <c r="F291" s="32"/>
      <c r="G291" s="32"/>
    </row>
    <row r="292" spans="1:7" ht="15.75">
      <c r="A292" s="39"/>
      <c r="C292" s="32"/>
      <c r="D292" s="32"/>
      <c r="E292" s="32"/>
      <c r="F292" s="32"/>
      <c r="G292" s="32"/>
    </row>
    <row r="293" spans="1:7" ht="15.75">
      <c r="A293" s="39"/>
      <c r="C293" s="32"/>
      <c r="D293" s="32"/>
      <c r="E293" s="32"/>
      <c r="F293" s="32"/>
      <c r="G293" s="32"/>
    </row>
    <row r="294" spans="1:7" ht="15.75">
      <c r="A294" s="39"/>
      <c r="C294" s="32"/>
      <c r="D294" s="32"/>
      <c r="E294" s="32"/>
      <c r="F294" s="32"/>
      <c r="G294" s="32"/>
    </row>
    <row r="295" spans="1:7" ht="15.75">
      <c r="A295" s="39"/>
      <c r="C295" s="32"/>
      <c r="D295" s="32"/>
      <c r="E295" s="32"/>
      <c r="F295" s="32"/>
      <c r="G295" s="32"/>
    </row>
    <row r="296" spans="1:7" ht="15.75">
      <c r="A296" s="39"/>
      <c r="C296" s="32"/>
      <c r="D296" s="32"/>
      <c r="E296" s="32"/>
      <c r="F296" s="32"/>
      <c r="G296" s="32"/>
    </row>
    <row r="297" spans="1:7" ht="15.75">
      <c r="A297" s="39"/>
      <c r="C297" s="32"/>
      <c r="D297" s="32"/>
      <c r="E297" s="32"/>
      <c r="F297" s="32"/>
      <c r="G297" s="32"/>
    </row>
    <row r="298" spans="1:7" ht="15.75">
      <c r="A298" s="39"/>
    </row>
    <row r="299" spans="1:7" ht="15.75">
      <c r="A299" s="39"/>
    </row>
    <row r="300" spans="1:7" ht="15.75">
      <c r="A300" s="39"/>
    </row>
    <row r="301" spans="1:7" ht="15.75">
      <c r="A301" s="39"/>
    </row>
    <row r="302" spans="1:7" ht="15.75">
      <c r="A302" s="39"/>
    </row>
    <row r="303" spans="1:7" ht="15.75">
      <c r="A303" s="39"/>
    </row>
    <row r="304" spans="1:7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  <row r="675" spans="1:1" ht="15.75">
      <c r="A675" s="39"/>
    </row>
    <row r="676" spans="1:1" ht="15.75">
      <c r="A676" s="39"/>
    </row>
    <row r="677" spans="1:1" ht="15.75">
      <c r="A677" s="39"/>
    </row>
    <row r="678" spans="1:1" ht="15.75">
      <c r="A678" s="39"/>
    </row>
    <row r="679" spans="1:1" ht="15.75">
      <c r="A679" s="39"/>
    </row>
    <row r="680" spans="1:1" ht="15.75">
      <c r="A680" s="39"/>
    </row>
    <row r="681" spans="1:1" ht="15.75">
      <c r="A681" s="39"/>
    </row>
  </sheetData>
  <mergeCells count="6">
    <mergeCell ref="A60:D60"/>
    <mergeCell ref="A2:P2"/>
    <mergeCell ref="A3:P3"/>
    <mergeCell ref="A4:P4"/>
    <mergeCell ref="A5:P5"/>
    <mergeCell ref="A59:D59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S681"/>
  <sheetViews>
    <sheetView topLeftCell="A2" zoomScale="70" zoomScaleNormal="70" workbookViewId="0">
      <selection activeCell="A2" sqref="A2:Q2"/>
    </sheetView>
  </sheetViews>
  <sheetFormatPr defaultRowHeight="12.75"/>
  <cols>
    <col min="1" max="1" width="51.140625" style="317" customWidth="1"/>
    <col min="2" max="16" width="10.7109375" style="239" customWidth="1"/>
    <col min="17" max="17" width="12" style="239" customWidth="1"/>
    <col min="18" max="18" width="6.140625" style="239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hidden="1" customHeight="1">
      <c r="A1" s="932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  <c r="Q1" s="933"/>
      <c r="R1" s="933"/>
    </row>
    <row r="2" spans="1:19" s="25" customFormat="1" ht="23.25">
      <c r="A2" s="1251" t="s">
        <v>242</v>
      </c>
      <c r="B2" s="1251"/>
      <c r="C2" s="1251"/>
      <c r="D2" s="1251"/>
      <c r="E2" s="1251"/>
      <c r="F2" s="1251"/>
      <c r="G2" s="1251"/>
      <c r="H2" s="1251"/>
      <c r="I2" s="1251"/>
      <c r="J2" s="1251"/>
      <c r="K2" s="1251"/>
      <c r="L2" s="1251"/>
      <c r="M2" s="1251"/>
      <c r="N2" s="1251"/>
      <c r="O2" s="1251"/>
      <c r="P2" s="1251"/>
      <c r="Q2" s="1251"/>
      <c r="R2" s="942"/>
    </row>
    <row r="3" spans="1:19" s="25" customFormat="1" ht="32.25" customHeight="1">
      <c r="A3" s="1251" t="s">
        <v>321</v>
      </c>
      <c r="B3" s="1251"/>
      <c r="C3" s="1251"/>
      <c r="D3" s="1251"/>
      <c r="E3" s="1251"/>
      <c r="F3" s="1251"/>
      <c r="G3" s="1251"/>
      <c r="H3" s="1251"/>
      <c r="I3" s="1251"/>
      <c r="J3" s="1251"/>
      <c r="K3" s="1251"/>
      <c r="L3" s="1251"/>
      <c r="M3" s="1251"/>
      <c r="N3" s="1251"/>
      <c r="O3" s="1251"/>
      <c r="P3" s="1251"/>
      <c r="Q3" s="1251"/>
      <c r="R3" s="942"/>
    </row>
    <row r="4" spans="1:19" s="25" customFormat="1" ht="20.2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1251"/>
      <c r="L4" s="1251"/>
      <c r="M4" s="1251"/>
      <c r="N4" s="1251"/>
      <c r="O4" s="1251"/>
      <c r="P4" s="1251"/>
      <c r="Q4" s="1251"/>
      <c r="R4" s="942"/>
    </row>
    <row r="5" spans="1:19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1252"/>
      <c r="L5" s="1252"/>
      <c r="M5" s="1252"/>
      <c r="N5" s="1252"/>
      <c r="O5" s="1252"/>
      <c r="P5" s="1252"/>
      <c r="Q5" s="1252"/>
      <c r="R5" s="943"/>
    </row>
    <row r="6" spans="1:19" ht="7.5" customHeight="1">
      <c r="A6" s="305"/>
      <c r="R6" s="600"/>
      <c r="S6" s="239"/>
    </row>
    <row r="7" spans="1:19" ht="34.5" customHeight="1">
      <c r="A7" s="616" t="s">
        <v>161</v>
      </c>
      <c r="B7" s="616" t="s">
        <v>263</v>
      </c>
      <c r="C7" s="616" t="s">
        <v>264</v>
      </c>
      <c r="D7" s="616" t="s">
        <v>265</v>
      </c>
      <c r="E7" s="616" t="s">
        <v>266</v>
      </c>
      <c r="F7" s="616" t="s">
        <v>267</v>
      </c>
      <c r="G7" s="616" t="s">
        <v>268</v>
      </c>
      <c r="H7" s="616" t="s">
        <v>269</v>
      </c>
      <c r="I7" s="616" t="s">
        <v>270</v>
      </c>
      <c r="J7" s="616" t="s">
        <v>271</v>
      </c>
      <c r="K7" s="616" t="s">
        <v>272</v>
      </c>
      <c r="L7" s="616" t="s">
        <v>273</v>
      </c>
      <c r="M7" s="616" t="s">
        <v>274</v>
      </c>
      <c r="N7" s="616" t="s">
        <v>276</v>
      </c>
      <c r="O7" s="616" t="s">
        <v>275</v>
      </c>
      <c r="P7" s="616" t="s">
        <v>277</v>
      </c>
      <c r="Q7" s="616" t="s">
        <v>115</v>
      </c>
      <c r="R7" s="944"/>
      <c r="S7" s="239"/>
    </row>
    <row r="8" spans="1:19" ht="27" customHeight="1">
      <c r="A8" s="630" t="s">
        <v>322</v>
      </c>
      <c r="B8" s="630">
        <v>0</v>
      </c>
      <c r="C8" s="631">
        <v>0</v>
      </c>
      <c r="D8" s="631">
        <v>0</v>
      </c>
      <c r="E8" s="631">
        <v>0</v>
      </c>
      <c r="F8" s="631">
        <v>0</v>
      </c>
      <c r="G8" s="631">
        <v>0</v>
      </c>
      <c r="H8" s="631">
        <v>0</v>
      </c>
      <c r="I8" s="631">
        <v>0</v>
      </c>
      <c r="J8" s="630">
        <v>0</v>
      </c>
      <c r="K8" s="630">
        <v>0</v>
      </c>
      <c r="L8" s="630">
        <v>0</v>
      </c>
      <c r="M8" s="630">
        <v>0</v>
      </c>
      <c r="N8" s="630">
        <v>0</v>
      </c>
      <c r="O8" s="630">
        <v>0</v>
      </c>
      <c r="P8" s="630">
        <v>0</v>
      </c>
      <c r="Q8" s="630">
        <v>17356.031850000003</v>
      </c>
      <c r="R8" s="580"/>
      <c r="S8" s="239"/>
    </row>
    <row r="9" spans="1:19" ht="27" customHeight="1">
      <c r="A9" s="579" t="s">
        <v>323</v>
      </c>
      <c r="B9" s="579">
        <v>0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47">
        <v>0</v>
      </c>
      <c r="I9" s="547">
        <v>0</v>
      </c>
      <c r="J9" s="579">
        <v>0</v>
      </c>
      <c r="K9" s="579">
        <v>0</v>
      </c>
      <c r="L9" s="579">
        <v>0</v>
      </c>
      <c r="M9" s="579">
        <v>0</v>
      </c>
      <c r="N9" s="579">
        <v>0</v>
      </c>
      <c r="O9" s="579">
        <v>0</v>
      </c>
      <c r="P9" s="579">
        <v>0</v>
      </c>
      <c r="Q9" s="579">
        <v>6539.0959699999994</v>
      </c>
      <c r="R9" s="580"/>
      <c r="S9" s="239"/>
    </row>
    <row r="10" spans="1:19" ht="27" customHeight="1">
      <c r="A10" s="579" t="s">
        <v>324</v>
      </c>
      <c r="B10" s="579">
        <v>0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47">
        <v>0</v>
      </c>
      <c r="I10" s="547">
        <v>0</v>
      </c>
      <c r="J10" s="579">
        <v>0</v>
      </c>
      <c r="K10" s="579">
        <v>0</v>
      </c>
      <c r="L10" s="579">
        <v>0</v>
      </c>
      <c r="M10" s="579">
        <v>0</v>
      </c>
      <c r="N10" s="579">
        <v>0</v>
      </c>
      <c r="O10" s="579">
        <v>0</v>
      </c>
      <c r="P10" s="579">
        <v>0</v>
      </c>
      <c r="Q10" s="579">
        <v>171.66685000000001</v>
      </c>
      <c r="R10" s="580"/>
      <c r="S10" s="239"/>
    </row>
    <row r="11" spans="1:19" ht="27" customHeight="1">
      <c r="A11" s="579" t="s">
        <v>325</v>
      </c>
      <c r="B11" s="579">
        <v>0</v>
      </c>
      <c r="C11" s="547">
        <v>0</v>
      </c>
      <c r="D11" s="547">
        <v>0</v>
      </c>
      <c r="E11" s="547">
        <v>0</v>
      </c>
      <c r="F11" s="547">
        <v>0</v>
      </c>
      <c r="G11" s="547">
        <v>0</v>
      </c>
      <c r="H11" s="547">
        <v>0</v>
      </c>
      <c r="I11" s="547">
        <v>0</v>
      </c>
      <c r="J11" s="579">
        <v>0</v>
      </c>
      <c r="K11" s="579">
        <v>0</v>
      </c>
      <c r="L11" s="579">
        <v>0</v>
      </c>
      <c r="M11" s="579">
        <v>0</v>
      </c>
      <c r="N11" s="579">
        <v>0</v>
      </c>
      <c r="O11" s="579">
        <v>0</v>
      </c>
      <c r="P11" s="579">
        <v>0</v>
      </c>
      <c r="Q11" s="579">
        <v>6367.4291199999998</v>
      </c>
      <c r="R11" s="580"/>
      <c r="S11" s="239"/>
    </row>
    <row r="12" spans="1:19" ht="27" customHeight="1">
      <c r="A12" s="579" t="s">
        <v>326</v>
      </c>
      <c r="B12" s="579">
        <v>0</v>
      </c>
      <c r="C12" s="547">
        <v>0</v>
      </c>
      <c r="D12" s="547">
        <v>0</v>
      </c>
      <c r="E12" s="547">
        <v>0</v>
      </c>
      <c r="F12" s="547">
        <v>0</v>
      </c>
      <c r="G12" s="547">
        <v>0</v>
      </c>
      <c r="H12" s="547">
        <v>0</v>
      </c>
      <c r="I12" s="547">
        <v>0</v>
      </c>
      <c r="J12" s="579">
        <v>0</v>
      </c>
      <c r="K12" s="579">
        <v>0</v>
      </c>
      <c r="L12" s="579">
        <v>0</v>
      </c>
      <c r="M12" s="579">
        <v>0</v>
      </c>
      <c r="N12" s="579">
        <v>0</v>
      </c>
      <c r="O12" s="579">
        <v>0</v>
      </c>
      <c r="P12" s="579">
        <v>0</v>
      </c>
      <c r="Q12" s="579">
        <v>10816.935880000001</v>
      </c>
      <c r="R12" s="580"/>
      <c r="S12" s="239"/>
    </row>
    <row r="13" spans="1:19" ht="27" customHeight="1">
      <c r="A13" s="579" t="s">
        <v>324</v>
      </c>
      <c r="B13" s="579">
        <v>0</v>
      </c>
      <c r="C13" s="547">
        <v>0</v>
      </c>
      <c r="D13" s="547">
        <v>0</v>
      </c>
      <c r="E13" s="547">
        <v>0</v>
      </c>
      <c r="F13" s="547">
        <v>0</v>
      </c>
      <c r="G13" s="547">
        <v>0</v>
      </c>
      <c r="H13" s="547">
        <v>0</v>
      </c>
      <c r="I13" s="547">
        <v>0</v>
      </c>
      <c r="J13" s="579">
        <v>0</v>
      </c>
      <c r="K13" s="579">
        <v>0</v>
      </c>
      <c r="L13" s="579">
        <v>0</v>
      </c>
      <c r="M13" s="579">
        <v>0</v>
      </c>
      <c r="N13" s="579">
        <v>0</v>
      </c>
      <c r="O13" s="579">
        <v>0</v>
      </c>
      <c r="P13" s="579">
        <v>0</v>
      </c>
      <c r="Q13" s="579">
        <v>10816.935880000001</v>
      </c>
      <c r="R13" s="580"/>
      <c r="S13" s="239"/>
    </row>
    <row r="14" spans="1:19" ht="27" customHeight="1">
      <c r="A14" s="579" t="s">
        <v>325</v>
      </c>
      <c r="B14" s="579">
        <v>0</v>
      </c>
      <c r="C14" s="547">
        <v>0</v>
      </c>
      <c r="D14" s="547">
        <v>0</v>
      </c>
      <c r="E14" s="547">
        <v>0</v>
      </c>
      <c r="F14" s="547">
        <v>0</v>
      </c>
      <c r="G14" s="547">
        <v>0</v>
      </c>
      <c r="H14" s="547">
        <v>0</v>
      </c>
      <c r="I14" s="547">
        <v>0</v>
      </c>
      <c r="J14" s="579">
        <v>0</v>
      </c>
      <c r="K14" s="579">
        <v>0</v>
      </c>
      <c r="L14" s="579">
        <v>0</v>
      </c>
      <c r="M14" s="579">
        <v>0</v>
      </c>
      <c r="N14" s="579">
        <v>0</v>
      </c>
      <c r="O14" s="579">
        <v>0</v>
      </c>
      <c r="P14" s="579">
        <v>0</v>
      </c>
      <c r="Q14" s="579">
        <v>0</v>
      </c>
      <c r="R14" s="580"/>
      <c r="S14" s="239"/>
    </row>
    <row r="15" spans="1:19" ht="27" customHeight="1">
      <c r="A15" s="630" t="s">
        <v>327</v>
      </c>
      <c r="B15" s="630">
        <v>0</v>
      </c>
      <c r="C15" s="631">
        <v>0</v>
      </c>
      <c r="D15" s="631">
        <v>0</v>
      </c>
      <c r="E15" s="631">
        <v>0</v>
      </c>
      <c r="F15" s="631">
        <v>0</v>
      </c>
      <c r="G15" s="631">
        <v>0</v>
      </c>
      <c r="H15" s="631">
        <v>562.76738999999998</v>
      </c>
      <c r="I15" s="631">
        <v>0</v>
      </c>
      <c r="J15" s="630">
        <v>0</v>
      </c>
      <c r="K15" s="630">
        <v>4748.2727199999999</v>
      </c>
      <c r="L15" s="630">
        <v>0</v>
      </c>
      <c r="M15" s="630">
        <v>0</v>
      </c>
      <c r="N15" s="630">
        <v>0</v>
      </c>
      <c r="O15" s="630">
        <v>516.06974000000002</v>
      </c>
      <c r="P15" s="630">
        <v>0</v>
      </c>
      <c r="Q15" s="630">
        <v>135552.52986000001</v>
      </c>
      <c r="R15" s="580"/>
      <c r="S15" s="239"/>
    </row>
    <row r="16" spans="1:19" ht="27" customHeight="1">
      <c r="A16" s="579" t="s">
        <v>323</v>
      </c>
      <c r="B16" s="579">
        <v>0</v>
      </c>
      <c r="C16" s="547">
        <v>0</v>
      </c>
      <c r="D16" s="547">
        <v>0</v>
      </c>
      <c r="E16" s="547">
        <v>0</v>
      </c>
      <c r="F16" s="547">
        <v>0</v>
      </c>
      <c r="G16" s="547">
        <v>0</v>
      </c>
      <c r="H16" s="547">
        <v>128.36041</v>
      </c>
      <c r="I16" s="547">
        <v>0</v>
      </c>
      <c r="J16" s="579">
        <v>0</v>
      </c>
      <c r="K16" s="579">
        <v>1414.6368400000001</v>
      </c>
      <c r="L16" s="579">
        <v>0</v>
      </c>
      <c r="M16" s="579">
        <v>0</v>
      </c>
      <c r="N16" s="579">
        <v>0</v>
      </c>
      <c r="O16" s="579">
        <v>516.06974000000002</v>
      </c>
      <c r="P16" s="579">
        <v>0</v>
      </c>
      <c r="Q16" s="579">
        <v>27407.092710000001</v>
      </c>
      <c r="R16" s="580"/>
      <c r="S16" s="239"/>
    </row>
    <row r="17" spans="1:19" ht="27" customHeight="1">
      <c r="A17" s="579" t="s">
        <v>324</v>
      </c>
      <c r="B17" s="579">
        <v>0</v>
      </c>
      <c r="C17" s="547">
        <v>0</v>
      </c>
      <c r="D17" s="547">
        <v>0</v>
      </c>
      <c r="E17" s="547">
        <v>0</v>
      </c>
      <c r="F17" s="547">
        <v>0</v>
      </c>
      <c r="G17" s="547">
        <v>0</v>
      </c>
      <c r="H17" s="547">
        <v>128.36041</v>
      </c>
      <c r="I17" s="547">
        <v>0</v>
      </c>
      <c r="J17" s="579">
        <v>0</v>
      </c>
      <c r="K17" s="579">
        <v>1181.8981200000001</v>
      </c>
      <c r="L17" s="579">
        <v>0</v>
      </c>
      <c r="M17" s="579">
        <v>0</v>
      </c>
      <c r="N17" s="579">
        <v>0</v>
      </c>
      <c r="O17" s="579">
        <v>244.03335000000001</v>
      </c>
      <c r="P17" s="579">
        <v>0</v>
      </c>
      <c r="Q17" s="579">
        <v>22446.888579999999</v>
      </c>
      <c r="R17" s="580"/>
      <c r="S17" s="239"/>
    </row>
    <row r="18" spans="1:19" ht="27" customHeight="1">
      <c r="A18" s="579" t="s">
        <v>325</v>
      </c>
      <c r="B18" s="579">
        <v>0</v>
      </c>
      <c r="C18" s="547">
        <v>0</v>
      </c>
      <c r="D18" s="547">
        <v>0</v>
      </c>
      <c r="E18" s="547">
        <v>0</v>
      </c>
      <c r="F18" s="547">
        <v>0</v>
      </c>
      <c r="G18" s="547">
        <v>0</v>
      </c>
      <c r="H18" s="547">
        <v>0</v>
      </c>
      <c r="I18" s="547">
        <v>0</v>
      </c>
      <c r="J18" s="579">
        <v>0</v>
      </c>
      <c r="K18" s="579">
        <v>232.73872</v>
      </c>
      <c r="L18" s="579">
        <v>0</v>
      </c>
      <c r="M18" s="579">
        <v>0</v>
      </c>
      <c r="N18" s="579">
        <v>0</v>
      </c>
      <c r="O18" s="579">
        <v>272.03639000000004</v>
      </c>
      <c r="P18" s="579">
        <v>0</v>
      </c>
      <c r="Q18" s="579">
        <v>4960.2041300000001</v>
      </c>
      <c r="R18" s="580"/>
      <c r="S18" s="239"/>
    </row>
    <row r="19" spans="1:19" ht="27" customHeight="1">
      <c r="A19" s="579" t="s">
        <v>326</v>
      </c>
      <c r="B19" s="579">
        <v>0</v>
      </c>
      <c r="C19" s="547">
        <v>0</v>
      </c>
      <c r="D19" s="547">
        <v>0</v>
      </c>
      <c r="E19" s="547">
        <v>0</v>
      </c>
      <c r="F19" s="547">
        <v>0</v>
      </c>
      <c r="G19" s="547">
        <v>0</v>
      </c>
      <c r="H19" s="547">
        <v>434.40697999999998</v>
      </c>
      <c r="I19" s="547">
        <v>0</v>
      </c>
      <c r="J19" s="579">
        <v>0</v>
      </c>
      <c r="K19" s="579">
        <v>3333.6358799999998</v>
      </c>
      <c r="L19" s="579">
        <v>0</v>
      </c>
      <c r="M19" s="579">
        <v>0</v>
      </c>
      <c r="N19" s="579">
        <v>0</v>
      </c>
      <c r="O19" s="579">
        <v>0</v>
      </c>
      <c r="P19" s="579">
        <v>0</v>
      </c>
      <c r="Q19" s="579">
        <v>108145.43715000001</v>
      </c>
      <c r="R19" s="580"/>
      <c r="S19" s="239"/>
    </row>
    <row r="20" spans="1:19" ht="27" customHeight="1">
      <c r="A20" s="579" t="s">
        <v>324</v>
      </c>
      <c r="B20" s="579">
        <v>0</v>
      </c>
      <c r="C20" s="547">
        <v>0</v>
      </c>
      <c r="D20" s="547">
        <v>0</v>
      </c>
      <c r="E20" s="547">
        <v>0</v>
      </c>
      <c r="F20" s="547">
        <v>0</v>
      </c>
      <c r="G20" s="547">
        <v>0</v>
      </c>
      <c r="H20" s="547">
        <v>434.40697999999998</v>
      </c>
      <c r="I20" s="547">
        <v>0</v>
      </c>
      <c r="J20" s="579">
        <v>0</v>
      </c>
      <c r="K20" s="579">
        <v>2809.6485400000001</v>
      </c>
      <c r="L20" s="579">
        <v>0</v>
      </c>
      <c r="M20" s="579">
        <v>0</v>
      </c>
      <c r="N20" s="579">
        <v>0</v>
      </c>
      <c r="O20" s="579">
        <v>0</v>
      </c>
      <c r="P20" s="579">
        <v>0</v>
      </c>
      <c r="Q20" s="579">
        <v>86360.387180000005</v>
      </c>
      <c r="R20" s="580"/>
      <c r="S20" s="239"/>
    </row>
    <row r="21" spans="1:19" ht="27" customHeight="1">
      <c r="A21" s="579" t="s">
        <v>325</v>
      </c>
      <c r="B21" s="579">
        <v>0</v>
      </c>
      <c r="C21" s="547">
        <v>0</v>
      </c>
      <c r="D21" s="547">
        <v>0</v>
      </c>
      <c r="E21" s="547">
        <v>0</v>
      </c>
      <c r="F21" s="547">
        <v>0</v>
      </c>
      <c r="G21" s="547">
        <v>0</v>
      </c>
      <c r="H21" s="547">
        <v>0</v>
      </c>
      <c r="I21" s="547">
        <v>0</v>
      </c>
      <c r="J21" s="579">
        <v>0</v>
      </c>
      <c r="K21" s="579">
        <v>523.98734000000002</v>
      </c>
      <c r="L21" s="579">
        <v>0</v>
      </c>
      <c r="M21" s="579">
        <v>0</v>
      </c>
      <c r="N21" s="579">
        <v>0</v>
      </c>
      <c r="O21" s="579">
        <v>0</v>
      </c>
      <c r="P21" s="579">
        <v>0</v>
      </c>
      <c r="Q21" s="579">
        <v>21785.04997</v>
      </c>
      <c r="R21" s="580"/>
      <c r="S21" s="239"/>
    </row>
    <row r="22" spans="1:19" ht="27" customHeight="1">
      <c r="A22" s="630" t="s">
        <v>328</v>
      </c>
      <c r="B22" s="630">
        <v>11438.865699999998</v>
      </c>
      <c r="C22" s="631">
        <v>47598.075810000002</v>
      </c>
      <c r="D22" s="631">
        <v>18624.056570000001</v>
      </c>
      <c r="E22" s="631">
        <v>27969.41185</v>
      </c>
      <c r="F22" s="631">
        <v>60657.118759999998</v>
      </c>
      <c r="G22" s="631">
        <v>26921.451120000002</v>
      </c>
      <c r="H22" s="631">
        <v>9730.6603900000009</v>
      </c>
      <c r="I22" s="631">
        <v>51721.786249999997</v>
      </c>
      <c r="J22" s="630">
        <v>14348.159970000001</v>
      </c>
      <c r="K22" s="630">
        <v>125868.15064000001</v>
      </c>
      <c r="L22" s="630">
        <v>44532.890619999998</v>
      </c>
      <c r="M22" s="630">
        <v>114665.56688</v>
      </c>
      <c r="N22" s="630">
        <v>28553.73661</v>
      </c>
      <c r="O22" s="630">
        <v>140335.12234</v>
      </c>
      <c r="P22" s="630">
        <v>22878.306069999999</v>
      </c>
      <c r="Q22" s="630">
        <v>2708050.8313500001</v>
      </c>
      <c r="R22" s="580"/>
      <c r="S22" s="239"/>
    </row>
    <row r="23" spans="1:19" ht="27" customHeight="1">
      <c r="A23" s="579" t="s">
        <v>323</v>
      </c>
      <c r="B23" s="579">
        <v>1777.55639</v>
      </c>
      <c r="C23" s="547">
        <v>13390.979230000001</v>
      </c>
      <c r="D23" s="547">
        <v>3113.56781</v>
      </c>
      <c r="E23" s="547">
        <v>5606.10844</v>
      </c>
      <c r="F23" s="547">
        <v>16792.612100000002</v>
      </c>
      <c r="G23" s="547">
        <v>5770.68649</v>
      </c>
      <c r="H23" s="547">
        <v>2152.59753</v>
      </c>
      <c r="I23" s="547">
        <v>3869.7763100000002</v>
      </c>
      <c r="J23" s="579">
        <v>3600.4742299999998</v>
      </c>
      <c r="K23" s="579">
        <v>25048.071179999999</v>
      </c>
      <c r="L23" s="579">
        <v>16431.159789999998</v>
      </c>
      <c r="M23" s="579">
        <v>67153.661260000008</v>
      </c>
      <c r="N23" s="579">
        <v>5536.7939500000002</v>
      </c>
      <c r="O23" s="579">
        <v>21357.961289999999</v>
      </c>
      <c r="P23" s="579">
        <v>11599.70888</v>
      </c>
      <c r="Q23" s="579">
        <v>650472.37691999995</v>
      </c>
      <c r="R23" s="580"/>
      <c r="S23" s="239"/>
    </row>
    <row r="24" spans="1:19" ht="27" customHeight="1">
      <c r="A24" s="579" t="s">
        <v>324</v>
      </c>
      <c r="B24" s="579">
        <v>1367.49749</v>
      </c>
      <c r="C24" s="547">
        <v>13309.73783</v>
      </c>
      <c r="D24" s="547">
        <v>2833.62419</v>
      </c>
      <c r="E24" s="547">
        <v>5483.0013300000001</v>
      </c>
      <c r="F24" s="547">
        <v>16304.205759999999</v>
      </c>
      <c r="G24" s="547">
        <v>3549.1588999999999</v>
      </c>
      <c r="H24" s="547">
        <v>2144.6484999999998</v>
      </c>
      <c r="I24" s="547">
        <v>3831.7155499999999</v>
      </c>
      <c r="J24" s="579">
        <v>3557.5367700000002</v>
      </c>
      <c r="K24" s="579">
        <v>24130.444940000001</v>
      </c>
      <c r="L24" s="579">
        <v>16412.114119999998</v>
      </c>
      <c r="M24" s="579">
        <v>65859.098599999998</v>
      </c>
      <c r="N24" s="579">
        <v>4384.6684599999999</v>
      </c>
      <c r="O24" s="579">
        <v>21311.341680000001</v>
      </c>
      <c r="P24" s="579">
        <v>11543.029140000001</v>
      </c>
      <c r="Q24" s="579">
        <v>558270.06102999998</v>
      </c>
      <c r="R24" s="580"/>
      <c r="S24" s="239"/>
    </row>
    <row r="25" spans="1:19" ht="27" customHeight="1">
      <c r="A25" s="579" t="s">
        <v>325</v>
      </c>
      <c r="B25" s="579">
        <v>410.05890000000005</v>
      </c>
      <c r="C25" s="547">
        <v>81.241399999999999</v>
      </c>
      <c r="D25" s="547">
        <v>279.94362000000001</v>
      </c>
      <c r="E25" s="547">
        <v>123.10711000000001</v>
      </c>
      <c r="F25" s="547">
        <v>488.40634</v>
      </c>
      <c r="G25" s="547">
        <v>2221.5275899999997</v>
      </c>
      <c r="H25" s="547">
        <v>7.9490299999999996</v>
      </c>
      <c r="I25" s="547">
        <v>38.060760000000002</v>
      </c>
      <c r="J25" s="579">
        <v>42.937460000000002</v>
      </c>
      <c r="K25" s="579">
        <v>917.62623999999994</v>
      </c>
      <c r="L25" s="579">
        <v>19.045669999999998</v>
      </c>
      <c r="M25" s="579">
        <v>1294.5626599999998</v>
      </c>
      <c r="N25" s="579">
        <v>1152.1254899999999</v>
      </c>
      <c r="O25" s="579">
        <v>46.619610000000002</v>
      </c>
      <c r="P25" s="579">
        <v>56.679739999999995</v>
      </c>
      <c r="Q25" s="579">
        <v>92202.315889999998</v>
      </c>
      <c r="R25" s="580"/>
      <c r="S25" s="239"/>
    </row>
    <row r="26" spans="1:19" ht="27" customHeight="1">
      <c r="A26" s="579" t="s">
        <v>326</v>
      </c>
      <c r="B26" s="579">
        <v>9661.3093100000006</v>
      </c>
      <c r="C26" s="547">
        <v>34207.096579999998</v>
      </c>
      <c r="D26" s="547">
        <v>15510.48876</v>
      </c>
      <c r="E26" s="547">
        <v>22363.30341</v>
      </c>
      <c r="F26" s="547">
        <v>43864.506659999999</v>
      </c>
      <c r="G26" s="547">
        <v>21150.764629999998</v>
      </c>
      <c r="H26" s="547">
        <v>7578.06286</v>
      </c>
      <c r="I26" s="547">
        <v>47852.009939999996</v>
      </c>
      <c r="J26" s="579">
        <v>10747.685740000001</v>
      </c>
      <c r="K26" s="579">
        <v>100820.07945999999</v>
      </c>
      <c r="L26" s="579">
        <v>28101.730829999997</v>
      </c>
      <c r="M26" s="579">
        <v>47511.905619999998</v>
      </c>
      <c r="N26" s="579">
        <v>23016.942660000001</v>
      </c>
      <c r="O26" s="579">
        <v>118977.16105</v>
      </c>
      <c r="P26" s="579">
        <v>11278.597189999999</v>
      </c>
      <c r="Q26" s="579">
        <v>2057578.4544300002</v>
      </c>
      <c r="R26" s="580"/>
      <c r="S26" s="239"/>
    </row>
    <row r="27" spans="1:19" ht="27" customHeight="1">
      <c r="A27" s="579" t="s">
        <v>324</v>
      </c>
      <c r="B27" s="579">
        <v>8444.0798500000001</v>
      </c>
      <c r="C27" s="547">
        <v>34190.029569999999</v>
      </c>
      <c r="D27" s="547">
        <v>15500.944039999998</v>
      </c>
      <c r="E27" s="547">
        <v>19982.08526</v>
      </c>
      <c r="F27" s="547">
        <v>39361.340329999999</v>
      </c>
      <c r="G27" s="547">
        <v>13508.44628</v>
      </c>
      <c r="H27" s="547">
        <v>7557.8369400000001</v>
      </c>
      <c r="I27" s="547">
        <v>45107.689200000001</v>
      </c>
      <c r="J27" s="579">
        <v>10585.67798</v>
      </c>
      <c r="K27" s="579">
        <v>96882.489690000002</v>
      </c>
      <c r="L27" s="579">
        <v>28074.995050000001</v>
      </c>
      <c r="M27" s="579">
        <v>45176.070879999999</v>
      </c>
      <c r="N27" s="579">
        <v>17847.52722</v>
      </c>
      <c r="O27" s="579">
        <v>118901.82485999999</v>
      </c>
      <c r="P27" s="579">
        <v>11238.98566</v>
      </c>
      <c r="Q27" s="579">
        <v>1844224.1702999999</v>
      </c>
      <c r="R27" s="580"/>
      <c r="S27" s="239"/>
    </row>
    <row r="28" spans="1:19" ht="27" customHeight="1">
      <c r="A28" s="579" t="s">
        <v>325</v>
      </c>
      <c r="B28" s="579">
        <v>1217.22946</v>
      </c>
      <c r="C28" s="547">
        <v>17.06701</v>
      </c>
      <c r="D28" s="547">
        <v>9.5447199999999999</v>
      </c>
      <c r="E28" s="547">
        <v>2381.2181499999997</v>
      </c>
      <c r="F28" s="547">
        <v>4503.16633</v>
      </c>
      <c r="G28" s="547">
        <v>7642.3183499999996</v>
      </c>
      <c r="H28" s="547">
        <v>20.225919999999999</v>
      </c>
      <c r="I28" s="547">
        <v>2744.3207400000001</v>
      </c>
      <c r="J28" s="579">
        <v>162.00776000000002</v>
      </c>
      <c r="K28" s="579">
        <v>3937.58977</v>
      </c>
      <c r="L28" s="579">
        <v>26.735779999999998</v>
      </c>
      <c r="M28" s="579">
        <v>2335.8347400000002</v>
      </c>
      <c r="N28" s="579">
        <v>5169.4154400000007</v>
      </c>
      <c r="O28" s="579">
        <v>75.336190000000002</v>
      </c>
      <c r="P28" s="579">
        <v>39.611530000000002</v>
      </c>
      <c r="Q28" s="579">
        <v>213354.28412999999</v>
      </c>
      <c r="R28" s="580"/>
      <c r="S28" s="239"/>
    </row>
    <row r="29" spans="1:19" ht="27" customHeight="1">
      <c r="A29" s="630" t="s">
        <v>329</v>
      </c>
      <c r="B29" s="630">
        <v>12528.31819</v>
      </c>
      <c r="C29" s="631">
        <v>20728.045040000001</v>
      </c>
      <c r="D29" s="631">
        <v>12229.572880000002</v>
      </c>
      <c r="E29" s="631">
        <v>5913.9114300000001</v>
      </c>
      <c r="F29" s="631">
        <v>67518.827390000006</v>
      </c>
      <c r="G29" s="631">
        <v>57995.821859999996</v>
      </c>
      <c r="H29" s="631">
        <v>4150.9863299999997</v>
      </c>
      <c r="I29" s="631">
        <v>32036.80012</v>
      </c>
      <c r="J29" s="630">
        <v>2730.07296</v>
      </c>
      <c r="K29" s="630">
        <v>32481.756390000002</v>
      </c>
      <c r="L29" s="630">
        <v>28636.59546</v>
      </c>
      <c r="M29" s="630">
        <v>12035.303460000001</v>
      </c>
      <c r="N29" s="630">
        <v>3664.2562599999997</v>
      </c>
      <c r="O29" s="630">
        <v>7005.4153799999995</v>
      </c>
      <c r="P29" s="630">
        <v>84421.094200000007</v>
      </c>
      <c r="Q29" s="630">
        <v>1028446.42434</v>
      </c>
      <c r="R29" s="580"/>
      <c r="S29" s="239"/>
    </row>
    <row r="30" spans="1:19" ht="27" customHeight="1">
      <c r="A30" s="579" t="s">
        <v>330</v>
      </c>
      <c r="B30" s="579">
        <v>11752.555420000001</v>
      </c>
      <c r="C30" s="547">
        <v>18882.380440000001</v>
      </c>
      <c r="D30" s="547">
        <v>11112.344220000001</v>
      </c>
      <c r="E30" s="547">
        <v>5851.2975099999994</v>
      </c>
      <c r="F30" s="547">
        <v>60190.198880000004</v>
      </c>
      <c r="G30" s="547">
        <v>57020.112659999999</v>
      </c>
      <c r="H30" s="547">
        <v>3982.1087200000002</v>
      </c>
      <c r="I30" s="547">
        <v>29589.320100000001</v>
      </c>
      <c r="J30" s="579">
        <v>2449.25488</v>
      </c>
      <c r="K30" s="579">
        <v>31678.912940000002</v>
      </c>
      <c r="L30" s="579">
        <v>28073.414550000001</v>
      </c>
      <c r="M30" s="579">
        <v>10643.132529999999</v>
      </c>
      <c r="N30" s="579">
        <v>1284.42418</v>
      </c>
      <c r="O30" s="579">
        <v>7005.4153799999995</v>
      </c>
      <c r="P30" s="579">
        <v>54957.087039999999</v>
      </c>
      <c r="Q30" s="579">
        <v>929157.72714999993</v>
      </c>
      <c r="R30" s="580"/>
      <c r="S30" s="239"/>
    </row>
    <row r="31" spans="1:19" ht="27" customHeight="1">
      <c r="A31" s="579" t="s">
        <v>331</v>
      </c>
      <c r="B31" s="579">
        <v>109.62006</v>
      </c>
      <c r="C31" s="547">
        <v>89.999080000000006</v>
      </c>
      <c r="D31" s="547">
        <v>348.14594</v>
      </c>
      <c r="E31" s="547">
        <v>0</v>
      </c>
      <c r="F31" s="547">
        <v>1756.41724</v>
      </c>
      <c r="G31" s="547">
        <v>180.74596</v>
      </c>
      <c r="H31" s="547">
        <v>69.084039999999987</v>
      </c>
      <c r="I31" s="547">
        <v>1437.4369999999999</v>
      </c>
      <c r="J31" s="579">
        <v>0</v>
      </c>
      <c r="K31" s="579">
        <v>537.92313999999999</v>
      </c>
      <c r="L31" s="579">
        <v>1131.1344799999999</v>
      </c>
      <c r="M31" s="579">
        <v>0</v>
      </c>
      <c r="N31" s="579">
        <v>37.693160000000006</v>
      </c>
      <c r="O31" s="579">
        <v>554.61367000000007</v>
      </c>
      <c r="P31" s="579">
        <v>772.98081000000002</v>
      </c>
      <c r="Q31" s="579">
        <v>21954.84735</v>
      </c>
      <c r="R31" s="580"/>
      <c r="S31" s="239"/>
    </row>
    <row r="32" spans="1:19" ht="27" customHeight="1">
      <c r="A32" s="579" t="s">
        <v>332</v>
      </c>
      <c r="B32" s="579">
        <v>5901.7915199999998</v>
      </c>
      <c r="C32" s="547">
        <v>13113.294749999999</v>
      </c>
      <c r="D32" s="547">
        <v>10108.846589999999</v>
      </c>
      <c r="E32" s="547">
        <v>2987.4637499999999</v>
      </c>
      <c r="F32" s="547">
        <v>39989.189020000005</v>
      </c>
      <c r="G32" s="547">
        <v>50813.254479999996</v>
      </c>
      <c r="H32" s="547">
        <v>2856.9526299999998</v>
      </c>
      <c r="I32" s="547">
        <v>18665.436369999999</v>
      </c>
      <c r="J32" s="579">
        <v>1547.93577</v>
      </c>
      <c r="K32" s="579">
        <v>3090.7070400000002</v>
      </c>
      <c r="L32" s="579">
        <v>6626.6127800000004</v>
      </c>
      <c r="M32" s="579">
        <v>8431.1478399999996</v>
      </c>
      <c r="N32" s="579">
        <v>721.90518000000009</v>
      </c>
      <c r="O32" s="579">
        <v>4413.3817600000002</v>
      </c>
      <c r="P32" s="579">
        <v>36936.074689999994</v>
      </c>
      <c r="Q32" s="579">
        <v>455211.40019999997</v>
      </c>
      <c r="R32" s="580"/>
      <c r="S32" s="239"/>
    </row>
    <row r="33" spans="1:19" ht="27" customHeight="1">
      <c r="A33" s="579" t="s">
        <v>333</v>
      </c>
      <c r="B33" s="579">
        <v>1849.65644</v>
      </c>
      <c r="C33" s="547">
        <v>3099.7997099999998</v>
      </c>
      <c r="D33" s="547">
        <v>0</v>
      </c>
      <c r="E33" s="547">
        <v>0</v>
      </c>
      <c r="F33" s="547">
        <v>13946.923500000001</v>
      </c>
      <c r="G33" s="547">
        <v>3809.7327999999998</v>
      </c>
      <c r="H33" s="547">
        <v>0</v>
      </c>
      <c r="I33" s="547">
        <v>3887.8884399999997</v>
      </c>
      <c r="J33" s="579">
        <v>0</v>
      </c>
      <c r="K33" s="579">
        <v>6697.9257300000008</v>
      </c>
      <c r="L33" s="579">
        <v>4160.6502099999998</v>
      </c>
      <c r="M33" s="579">
        <v>0</v>
      </c>
      <c r="N33" s="579">
        <v>0</v>
      </c>
      <c r="O33" s="579">
        <v>486.88466999999997</v>
      </c>
      <c r="P33" s="579">
        <v>1001.48347</v>
      </c>
      <c r="Q33" s="579">
        <v>203488.20053</v>
      </c>
      <c r="R33" s="580"/>
      <c r="S33" s="239"/>
    </row>
    <row r="34" spans="1:19" ht="27" customHeight="1">
      <c r="A34" s="579" t="s">
        <v>334</v>
      </c>
      <c r="B34" s="579">
        <v>3891.4874</v>
      </c>
      <c r="C34" s="547">
        <v>2579.2869000000001</v>
      </c>
      <c r="D34" s="547">
        <v>655.35168999999996</v>
      </c>
      <c r="E34" s="547">
        <v>2863.83376</v>
      </c>
      <c r="F34" s="547">
        <v>4497.6691200000005</v>
      </c>
      <c r="G34" s="547">
        <v>2216.3794199999998</v>
      </c>
      <c r="H34" s="547">
        <v>1056.07205</v>
      </c>
      <c r="I34" s="547">
        <v>5598.5582899999999</v>
      </c>
      <c r="J34" s="579">
        <v>901.31911000000002</v>
      </c>
      <c r="K34" s="579">
        <v>21352.357030000003</v>
      </c>
      <c r="L34" s="579">
        <v>16155.01708</v>
      </c>
      <c r="M34" s="579">
        <v>2211.9846899999998</v>
      </c>
      <c r="N34" s="579">
        <v>524.82583999999997</v>
      </c>
      <c r="O34" s="579">
        <v>1550.5352800000001</v>
      </c>
      <c r="P34" s="579">
        <v>16246.548070000001</v>
      </c>
      <c r="Q34" s="579">
        <v>248503.27906999999</v>
      </c>
      <c r="R34" s="580"/>
      <c r="S34" s="239"/>
    </row>
    <row r="35" spans="1:19" ht="27" customHeight="1">
      <c r="A35" s="579" t="s">
        <v>196</v>
      </c>
      <c r="B35" s="579">
        <v>17.005860000000002</v>
      </c>
      <c r="C35" s="547">
        <v>1624.19481</v>
      </c>
      <c r="D35" s="547">
        <v>318.94097999999997</v>
      </c>
      <c r="E35" s="547">
        <v>28.206880000000002</v>
      </c>
      <c r="F35" s="547">
        <v>0</v>
      </c>
      <c r="G35" s="547">
        <v>0</v>
      </c>
      <c r="H35" s="547">
        <v>27.942619999999998</v>
      </c>
      <c r="I35" s="547">
        <v>1982.1051699999998</v>
      </c>
      <c r="J35" s="579">
        <v>0</v>
      </c>
      <c r="K35" s="579">
        <v>250.23146</v>
      </c>
      <c r="L35" s="579">
        <v>192.06864000000002</v>
      </c>
      <c r="M35" s="579">
        <v>1384.7529999999999</v>
      </c>
      <c r="N35" s="579">
        <v>2379.8320800000001</v>
      </c>
      <c r="O35" s="579">
        <v>0</v>
      </c>
      <c r="P35" s="579">
        <v>29167.063300000002</v>
      </c>
      <c r="Q35" s="579">
        <v>76638.26943</v>
      </c>
      <c r="R35" s="580"/>
      <c r="S35" s="239"/>
    </row>
    <row r="36" spans="1:19" ht="27" customHeight="1">
      <c r="A36" s="579" t="s">
        <v>332</v>
      </c>
      <c r="B36" s="579">
        <v>17.005860000000002</v>
      </c>
      <c r="C36" s="547">
        <v>1143.8545900000001</v>
      </c>
      <c r="D36" s="547">
        <v>28.522680000000001</v>
      </c>
      <c r="E36" s="547">
        <v>0</v>
      </c>
      <c r="F36" s="547">
        <v>0</v>
      </c>
      <c r="G36" s="547">
        <v>0</v>
      </c>
      <c r="H36" s="547">
        <v>27.942619999999998</v>
      </c>
      <c r="I36" s="547">
        <v>537.28683999999998</v>
      </c>
      <c r="J36" s="579">
        <v>0</v>
      </c>
      <c r="K36" s="579">
        <v>0</v>
      </c>
      <c r="L36" s="579">
        <v>17.2331</v>
      </c>
      <c r="M36" s="579">
        <v>610.79764999999998</v>
      </c>
      <c r="N36" s="579">
        <v>1573.02441</v>
      </c>
      <c r="O36" s="579">
        <v>0</v>
      </c>
      <c r="P36" s="579">
        <v>15762.764539999998</v>
      </c>
      <c r="Q36" s="579">
        <v>39021.494590000002</v>
      </c>
      <c r="R36" s="580"/>
      <c r="S36" s="239"/>
    </row>
    <row r="37" spans="1:19" ht="27" customHeight="1">
      <c r="A37" s="579" t="s">
        <v>334</v>
      </c>
      <c r="B37" s="579">
        <v>0</v>
      </c>
      <c r="C37" s="547">
        <v>480.34021999999999</v>
      </c>
      <c r="D37" s="547">
        <v>100.59688</v>
      </c>
      <c r="E37" s="547">
        <v>28.206880000000002</v>
      </c>
      <c r="F37" s="547">
        <v>0</v>
      </c>
      <c r="G37" s="547">
        <v>0</v>
      </c>
      <c r="H37" s="547">
        <v>0</v>
      </c>
      <c r="I37" s="547">
        <v>598.34001000000001</v>
      </c>
      <c r="J37" s="579">
        <v>0</v>
      </c>
      <c r="K37" s="579">
        <v>250.23146</v>
      </c>
      <c r="L37" s="579">
        <v>174.83554000000001</v>
      </c>
      <c r="M37" s="579">
        <v>773.95534999999995</v>
      </c>
      <c r="N37" s="579">
        <v>589.02013999999997</v>
      </c>
      <c r="O37" s="579">
        <v>0</v>
      </c>
      <c r="P37" s="579">
        <v>8692.660460000001</v>
      </c>
      <c r="Q37" s="579">
        <v>29427.884760000001</v>
      </c>
      <c r="R37" s="580"/>
      <c r="S37" s="239"/>
    </row>
    <row r="38" spans="1:19" ht="27" customHeight="1">
      <c r="A38" s="579" t="s">
        <v>335</v>
      </c>
      <c r="B38" s="579">
        <v>0</v>
      </c>
      <c r="C38" s="547">
        <v>0</v>
      </c>
      <c r="D38" s="547">
        <v>189.82142000000002</v>
      </c>
      <c r="E38" s="547">
        <v>0</v>
      </c>
      <c r="F38" s="547">
        <v>0</v>
      </c>
      <c r="G38" s="547">
        <v>0</v>
      </c>
      <c r="H38" s="547">
        <v>0</v>
      </c>
      <c r="I38" s="547">
        <v>846.47831999999994</v>
      </c>
      <c r="J38" s="579">
        <v>0</v>
      </c>
      <c r="K38" s="579">
        <v>0</v>
      </c>
      <c r="L38" s="579">
        <v>0</v>
      </c>
      <c r="M38" s="579">
        <v>0</v>
      </c>
      <c r="N38" s="579">
        <v>217.78753</v>
      </c>
      <c r="O38" s="579">
        <v>0</v>
      </c>
      <c r="P38" s="579">
        <v>4711.6382999999996</v>
      </c>
      <c r="Q38" s="579">
        <v>8188.8900800000001</v>
      </c>
      <c r="R38" s="580"/>
      <c r="S38" s="239"/>
    </row>
    <row r="39" spans="1:19" ht="51" customHeight="1">
      <c r="A39" s="941" t="s">
        <v>336</v>
      </c>
      <c r="B39" s="579">
        <v>0</v>
      </c>
      <c r="C39" s="547">
        <v>0</v>
      </c>
      <c r="D39" s="547">
        <v>0</v>
      </c>
      <c r="E39" s="547">
        <v>0</v>
      </c>
      <c r="F39" s="547">
        <v>3.5894200000000001</v>
      </c>
      <c r="G39" s="547">
        <v>0</v>
      </c>
      <c r="H39" s="547">
        <v>0</v>
      </c>
      <c r="I39" s="547">
        <v>0</v>
      </c>
      <c r="J39" s="579">
        <v>0</v>
      </c>
      <c r="K39" s="579">
        <v>0</v>
      </c>
      <c r="L39" s="579">
        <v>4.6374499999999994</v>
      </c>
      <c r="M39" s="579">
        <v>7.4179300000000001</v>
      </c>
      <c r="N39" s="579">
        <v>0</v>
      </c>
      <c r="O39" s="579">
        <v>0</v>
      </c>
      <c r="P39" s="579">
        <v>0</v>
      </c>
      <c r="Q39" s="579">
        <v>15.6448</v>
      </c>
      <c r="R39" s="580"/>
      <c r="S39" s="239"/>
    </row>
    <row r="40" spans="1:19" ht="27" customHeight="1">
      <c r="A40" s="579" t="s">
        <v>332</v>
      </c>
      <c r="B40" s="579">
        <v>0</v>
      </c>
      <c r="C40" s="547">
        <v>0</v>
      </c>
      <c r="D40" s="547">
        <v>0</v>
      </c>
      <c r="E40" s="547">
        <v>0</v>
      </c>
      <c r="F40" s="547">
        <v>3.5894200000000001</v>
      </c>
      <c r="G40" s="547">
        <v>0</v>
      </c>
      <c r="H40" s="547">
        <v>0</v>
      </c>
      <c r="I40" s="547">
        <v>0</v>
      </c>
      <c r="J40" s="579">
        <v>0</v>
      </c>
      <c r="K40" s="579">
        <v>0</v>
      </c>
      <c r="L40" s="579">
        <v>0</v>
      </c>
      <c r="M40" s="579">
        <v>0</v>
      </c>
      <c r="N40" s="579">
        <v>0</v>
      </c>
      <c r="O40" s="579">
        <v>0</v>
      </c>
      <c r="P40" s="579">
        <v>0</v>
      </c>
      <c r="Q40" s="579">
        <v>3.5894200000000001</v>
      </c>
      <c r="R40" s="580"/>
      <c r="S40" s="239"/>
    </row>
    <row r="41" spans="1:19" ht="27" customHeight="1">
      <c r="A41" s="579" t="s">
        <v>334</v>
      </c>
      <c r="B41" s="579">
        <v>0</v>
      </c>
      <c r="C41" s="547">
        <v>0</v>
      </c>
      <c r="D41" s="547">
        <v>0</v>
      </c>
      <c r="E41" s="547">
        <v>0</v>
      </c>
      <c r="F41" s="547">
        <v>0</v>
      </c>
      <c r="G41" s="547">
        <v>0</v>
      </c>
      <c r="H41" s="547">
        <v>0</v>
      </c>
      <c r="I41" s="547">
        <v>0</v>
      </c>
      <c r="J41" s="579">
        <v>0</v>
      </c>
      <c r="K41" s="579">
        <v>0</v>
      </c>
      <c r="L41" s="579">
        <v>4.6374499999999994</v>
      </c>
      <c r="M41" s="579">
        <v>7.4179300000000001</v>
      </c>
      <c r="N41" s="579">
        <v>0</v>
      </c>
      <c r="O41" s="579">
        <v>0</v>
      </c>
      <c r="P41" s="579">
        <v>0</v>
      </c>
      <c r="Q41" s="579">
        <v>12.05538</v>
      </c>
      <c r="R41" s="580"/>
      <c r="S41" s="239"/>
    </row>
    <row r="42" spans="1:19" ht="27" customHeight="1">
      <c r="A42" s="579" t="s">
        <v>198</v>
      </c>
      <c r="B42" s="579">
        <v>758.75691000000006</v>
      </c>
      <c r="C42" s="547">
        <v>221.46979000000002</v>
      </c>
      <c r="D42" s="547">
        <v>798.28768000000002</v>
      </c>
      <c r="E42" s="547">
        <v>34.407040000000002</v>
      </c>
      <c r="F42" s="547">
        <v>7148.5671500000008</v>
      </c>
      <c r="G42" s="547">
        <v>975.70920000000001</v>
      </c>
      <c r="H42" s="547">
        <v>140.93499</v>
      </c>
      <c r="I42" s="547">
        <v>465.37484999999998</v>
      </c>
      <c r="J42" s="579">
        <v>280.81808000000001</v>
      </c>
      <c r="K42" s="579">
        <v>425.27191999999997</v>
      </c>
      <c r="L42" s="579">
        <v>358.07499000000001</v>
      </c>
      <c r="M42" s="579">
        <v>0</v>
      </c>
      <c r="N42" s="579">
        <v>0</v>
      </c>
      <c r="O42" s="579">
        <v>0</v>
      </c>
      <c r="P42" s="579">
        <v>296.94385999999997</v>
      </c>
      <c r="Q42" s="579">
        <v>22299.482370000002</v>
      </c>
      <c r="R42" s="580"/>
      <c r="S42" s="239"/>
    </row>
    <row r="43" spans="1:19" ht="27" customHeight="1">
      <c r="A43" s="579" t="s">
        <v>331</v>
      </c>
      <c r="B43" s="579">
        <v>0</v>
      </c>
      <c r="C43" s="547">
        <v>0</v>
      </c>
      <c r="D43" s="547">
        <v>0</v>
      </c>
      <c r="E43" s="547">
        <v>0</v>
      </c>
      <c r="F43" s="547">
        <v>339.55184000000003</v>
      </c>
      <c r="G43" s="547">
        <v>0</v>
      </c>
      <c r="H43" s="547">
        <v>0</v>
      </c>
      <c r="I43" s="547">
        <v>0</v>
      </c>
      <c r="J43" s="579">
        <v>0</v>
      </c>
      <c r="K43" s="579">
        <v>0</v>
      </c>
      <c r="L43" s="579">
        <v>358.07499000000001</v>
      </c>
      <c r="M43" s="579">
        <v>0</v>
      </c>
      <c r="N43" s="579">
        <v>0</v>
      </c>
      <c r="O43" s="579">
        <v>0</v>
      </c>
      <c r="P43" s="579">
        <v>0</v>
      </c>
      <c r="Q43" s="579">
        <v>1886.69768</v>
      </c>
      <c r="R43" s="580"/>
      <c r="S43" s="239"/>
    </row>
    <row r="44" spans="1:19" ht="27" customHeight="1">
      <c r="A44" s="579" t="s">
        <v>332</v>
      </c>
      <c r="B44" s="579">
        <v>418.18356</v>
      </c>
      <c r="C44" s="547">
        <v>105.90735000000001</v>
      </c>
      <c r="D44" s="547">
        <v>798.28768000000002</v>
      </c>
      <c r="E44" s="547">
        <v>34.407040000000002</v>
      </c>
      <c r="F44" s="547">
        <v>5405.1699500000004</v>
      </c>
      <c r="G44" s="547">
        <v>975.70920000000001</v>
      </c>
      <c r="H44" s="547">
        <v>0</v>
      </c>
      <c r="I44" s="547">
        <v>451.67776000000003</v>
      </c>
      <c r="J44" s="579">
        <v>104.5528</v>
      </c>
      <c r="K44" s="579">
        <v>0</v>
      </c>
      <c r="L44" s="579">
        <v>0</v>
      </c>
      <c r="M44" s="579">
        <v>0</v>
      </c>
      <c r="N44" s="579">
        <v>0</v>
      </c>
      <c r="O44" s="579">
        <v>0</v>
      </c>
      <c r="P44" s="579">
        <v>105.90357</v>
      </c>
      <c r="Q44" s="579">
        <v>11092.34181</v>
      </c>
      <c r="R44" s="580"/>
      <c r="S44" s="239"/>
    </row>
    <row r="45" spans="1:19" ht="27" customHeight="1">
      <c r="A45" s="579" t="s">
        <v>333</v>
      </c>
      <c r="B45" s="579">
        <v>132.55573000000001</v>
      </c>
      <c r="C45" s="547">
        <v>115.56244000000001</v>
      </c>
      <c r="D45" s="547">
        <v>0</v>
      </c>
      <c r="E45" s="547">
        <v>0</v>
      </c>
      <c r="F45" s="547">
        <v>1403.84536</v>
      </c>
      <c r="G45" s="547">
        <v>0</v>
      </c>
      <c r="H45" s="547">
        <v>0</v>
      </c>
      <c r="I45" s="547">
        <v>0</v>
      </c>
      <c r="J45" s="579">
        <v>159.08689999999999</v>
      </c>
      <c r="K45" s="579">
        <v>289.03672999999998</v>
      </c>
      <c r="L45" s="579">
        <v>0</v>
      </c>
      <c r="M45" s="579">
        <v>0</v>
      </c>
      <c r="N45" s="579">
        <v>0</v>
      </c>
      <c r="O45" s="579">
        <v>0</v>
      </c>
      <c r="P45" s="579">
        <v>0</v>
      </c>
      <c r="Q45" s="579">
        <v>7673.24899</v>
      </c>
      <c r="R45" s="580"/>
      <c r="S45" s="239"/>
    </row>
    <row r="46" spans="1:19" ht="27" customHeight="1">
      <c r="A46" s="579" t="s">
        <v>334</v>
      </c>
      <c r="B46" s="579">
        <v>208.01761999999999</v>
      </c>
      <c r="C46" s="547">
        <v>0</v>
      </c>
      <c r="D46" s="547">
        <v>0</v>
      </c>
      <c r="E46" s="547">
        <v>0</v>
      </c>
      <c r="F46" s="547">
        <v>0</v>
      </c>
      <c r="G46" s="547">
        <v>0</v>
      </c>
      <c r="H46" s="547">
        <v>140.93499</v>
      </c>
      <c r="I46" s="547">
        <v>13.697089999999999</v>
      </c>
      <c r="J46" s="579">
        <v>17.178380000000001</v>
      </c>
      <c r="K46" s="579">
        <v>136.23518999999999</v>
      </c>
      <c r="L46" s="579">
        <v>0</v>
      </c>
      <c r="M46" s="579">
        <v>0</v>
      </c>
      <c r="N46" s="579">
        <v>0</v>
      </c>
      <c r="O46" s="579">
        <v>0</v>
      </c>
      <c r="P46" s="579">
        <v>191.04029</v>
      </c>
      <c r="Q46" s="579">
        <v>1647.19389</v>
      </c>
      <c r="R46" s="580"/>
      <c r="S46" s="239"/>
    </row>
    <row r="47" spans="1:19" ht="27" customHeight="1">
      <c r="A47" s="579" t="s">
        <v>199</v>
      </c>
      <c r="B47" s="579">
        <v>0</v>
      </c>
      <c r="C47" s="547">
        <v>0</v>
      </c>
      <c r="D47" s="547">
        <v>0</v>
      </c>
      <c r="E47" s="547">
        <v>0</v>
      </c>
      <c r="F47" s="547">
        <v>176.47193999999999</v>
      </c>
      <c r="G47" s="547">
        <v>0</v>
      </c>
      <c r="H47" s="547">
        <v>0</v>
      </c>
      <c r="I47" s="547">
        <v>0</v>
      </c>
      <c r="J47" s="579">
        <v>0</v>
      </c>
      <c r="K47" s="579">
        <v>127.34007000000001</v>
      </c>
      <c r="L47" s="579">
        <v>8.3998299999999997</v>
      </c>
      <c r="M47" s="579">
        <v>0</v>
      </c>
      <c r="N47" s="579">
        <v>0</v>
      </c>
      <c r="O47" s="579">
        <v>0</v>
      </c>
      <c r="P47" s="579">
        <v>0</v>
      </c>
      <c r="Q47" s="579">
        <v>335.30059</v>
      </c>
      <c r="R47" s="580"/>
      <c r="S47" s="239"/>
    </row>
    <row r="48" spans="1:19" ht="27" customHeight="1">
      <c r="A48" s="579" t="s">
        <v>332</v>
      </c>
      <c r="B48" s="579">
        <v>0</v>
      </c>
      <c r="C48" s="547">
        <v>0</v>
      </c>
      <c r="D48" s="547">
        <v>0</v>
      </c>
      <c r="E48" s="547">
        <v>0</v>
      </c>
      <c r="F48" s="547">
        <v>0</v>
      </c>
      <c r="G48" s="547">
        <v>0</v>
      </c>
      <c r="H48" s="547">
        <v>0</v>
      </c>
      <c r="I48" s="547">
        <v>0</v>
      </c>
      <c r="J48" s="579">
        <v>0</v>
      </c>
      <c r="K48" s="579">
        <v>0</v>
      </c>
      <c r="L48" s="579">
        <v>0</v>
      </c>
      <c r="M48" s="579">
        <v>0</v>
      </c>
      <c r="N48" s="579">
        <v>0</v>
      </c>
      <c r="O48" s="579">
        <v>0</v>
      </c>
      <c r="P48" s="579">
        <v>0</v>
      </c>
      <c r="Q48" s="579">
        <v>0</v>
      </c>
      <c r="R48" s="580"/>
      <c r="S48" s="239"/>
    </row>
    <row r="49" spans="1:19" ht="27" customHeight="1">
      <c r="A49" s="579" t="s">
        <v>334</v>
      </c>
      <c r="B49" s="579">
        <v>0</v>
      </c>
      <c r="C49" s="547">
        <v>0</v>
      </c>
      <c r="D49" s="547">
        <v>0</v>
      </c>
      <c r="E49" s="547">
        <v>0</v>
      </c>
      <c r="F49" s="547">
        <v>176.47193999999999</v>
      </c>
      <c r="G49" s="547">
        <v>0</v>
      </c>
      <c r="H49" s="547">
        <v>0</v>
      </c>
      <c r="I49" s="547">
        <v>0</v>
      </c>
      <c r="J49" s="579">
        <v>0</v>
      </c>
      <c r="K49" s="579">
        <v>0</v>
      </c>
      <c r="L49" s="579">
        <v>0</v>
      </c>
      <c r="M49" s="579">
        <v>0</v>
      </c>
      <c r="N49" s="579">
        <v>0</v>
      </c>
      <c r="O49" s="579">
        <v>0</v>
      </c>
      <c r="P49" s="579">
        <v>0</v>
      </c>
      <c r="Q49" s="579">
        <v>176.47193999999999</v>
      </c>
      <c r="R49" s="580"/>
      <c r="S49" s="239"/>
    </row>
    <row r="50" spans="1:19" ht="27" customHeight="1">
      <c r="A50" s="579" t="s">
        <v>335</v>
      </c>
      <c r="B50" s="579">
        <v>0</v>
      </c>
      <c r="C50" s="547">
        <v>0</v>
      </c>
      <c r="D50" s="547">
        <v>0</v>
      </c>
      <c r="E50" s="547">
        <v>0</v>
      </c>
      <c r="F50" s="547">
        <v>0</v>
      </c>
      <c r="G50" s="547">
        <v>0</v>
      </c>
      <c r="H50" s="547">
        <v>0</v>
      </c>
      <c r="I50" s="547">
        <v>0</v>
      </c>
      <c r="J50" s="579">
        <v>0</v>
      </c>
      <c r="K50" s="579">
        <v>127.34007000000001</v>
      </c>
      <c r="L50" s="579">
        <v>8.3998299999999997</v>
      </c>
      <c r="M50" s="579">
        <v>0</v>
      </c>
      <c r="N50" s="579">
        <v>0</v>
      </c>
      <c r="O50" s="579">
        <v>0</v>
      </c>
      <c r="P50" s="579">
        <v>0</v>
      </c>
      <c r="Q50" s="579">
        <v>158.82864999999998</v>
      </c>
      <c r="R50" s="580"/>
      <c r="S50" s="239"/>
    </row>
    <row r="51" spans="1:19" ht="27" customHeight="1">
      <c r="A51" s="630" t="s">
        <v>337</v>
      </c>
      <c r="B51" s="630">
        <v>35458.084369999997</v>
      </c>
      <c r="C51" s="631">
        <v>26213.189050000001</v>
      </c>
      <c r="D51" s="631">
        <v>132106.72002000001</v>
      </c>
      <c r="E51" s="631">
        <v>35949.835630000001</v>
      </c>
      <c r="F51" s="631">
        <v>100131.30088</v>
      </c>
      <c r="G51" s="631">
        <v>166980.88657</v>
      </c>
      <c r="H51" s="631">
        <v>100621.3319</v>
      </c>
      <c r="I51" s="631">
        <v>95052.625249999997</v>
      </c>
      <c r="J51" s="630">
        <v>82978.63596</v>
      </c>
      <c r="K51" s="630">
        <v>82491.027709999995</v>
      </c>
      <c r="L51" s="630">
        <v>38003.599139999998</v>
      </c>
      <c r="M51" s="630">
        <v>122471.40790999999</v>
      </c>
      <c r="N51" s="630">
        <v>19374.961309999999</v>
      </c>
      <c r="O51" s="630">
        <v>88674.64218000001</v>
      </c>
      <c r="P51" s="630">
        <v>106702.19043999999</v>
      </c>
      <c r="Q51" s="630">
        <v>2799130.3544399999</v>
      </c>
      <c r="R51" s="580"/>
      <c r="S51" s="239"/>
    </row>
    <row r="52" spans="1:19" ht="27" customHeight="1">
      <c r="A52" s="579" t="s">
        <v>338</v>
      </c>
      <c r="B52" s="579">
        <v>57.572000000000003</v>
      </c>
      <c r="C52" s="547">
        <v>0</v>
      </c>
      <c r="D52" s="547">
        <v>0</v>
      </c>
      <c r="E52" s="547">
        <v>0</v>
      </c>
      <c r="F52" s="547">
        <v>0</v>
      </c>
      <c r="G52" s="547">
        <v>0</v>
      </c>
      <c r="H52" s="547">
        <v>0</v>
      </c>
      <c r="I52" s="547">
        <v>0</v>
      </c>
      <c r="J52" s="579">
        <v>0</v>
      </c>
      <c r="K52" s="579">
        <v>0</v>
      </c>
      <c r="L52" s="579">
        <v>0</v>
      </c>
      <c r="M52" s="579">
        <v>0</v>
      </c>
      <c r="N52" s="579">
        <v>0</v>
      </c>
      <c r="O52" s="579">
        <v>0</v>
      </c>
      <c r="P52" s="579">
        <v>0</v>
      </c>
      <c r="Q52" s="579">
        <v>15922.982830000001</v>
      </c>
      <c r="R52" s="580"/>
      <c r="S52" s="239"/>
    </row>
    <row r="53" spans="1:19" ht="27" customHeight="1">
      <c r="A53" s="579" t="s">
        <v>339</v>
      </c>
      <c r="B53" s="579">
        <v>222.68357</v>
      </c>
      <c r="C53" s="547">
        <v>615.26326000000006</v>
      </c>
      <c r="D53" s="547">
        <v>6503.55062</v>
      </c>
      <c r="E53" s="547">
        <v>0</v>
      </c>
      <c r="F53" s="547">
        <v>4949.0344699999996</v>
      </c>
      <c r="G53" s="547">
        <v>3013.3318300000001</v>
      </c>
      <c r="H53" s="547">
        <v>2666.71684</v>
      </c>
      <c r="I53" s="547">
        <v>6736.7540399999998</v>
      </c>
      <c r="J53" s="579">
        <v>5222.5980300000001</v>
      </c>
      <c r="K53" s="579">
        <v>0</v>
      </c>
      <c r="L53" s="579">
        <v>565.77664000000004</v>
      </c>
      <c r="M53" s="579">
        <v>240.6181</v>
      </c>
      <c r="N53" s="579">
        <v>796.30349000000001</v>
      </c>
      <c r="O53" s="579">
        <v>59605.98575</v>
      </c>
      <c r="P53" s="579">
        <v>3387.6357400000002</v>
      </c>
      <c r="Q53" s="579">
        <v>458931.47674000001</v>
      </c>
      <c r="R53" s="580"/>
      <c r="S53" s="239"/>
    </row>
    <row r="54" spans="1:19" ht="27" customHeight="1">
      <c r="A54" s="579" t="s">
        <v>340</v>
      </c>
      <c r="B54" s="579">
        <v>6963.2724000000007</v>
      </c>
      <c r="C54" s="547">
        <v>25597.925789999998</v>
      </c>
      <c r="D54" s="547">
        <v>125603.1694</v>
      </c>
      <c r="E54" s="547">
        <v>35949.835630000001</v>
      </c>
      <c r="F54" s="547">
        <v>95112.017550000004</v>
      </c>
      <c r="G54" s="547">
        <v>163967.55474000002</v>
      </c>
      <c r="H54" s="547">
        <v>97954.615059999996</v>
      </c>
      <c r="I54" s="547">
        <v>88315.871209999998</v>
      </c>
      <c r="J54" s="579">
        <v>77756.037930000006</v>
      </c>
      <c r="K54" s="579">
        <v>82491.027709999995</v>
      </c>
      <c r="L54" s="579">
        <v>37437.822500000002</v>
      </c>
      <c r="M54" s="579">
        <v>122230.78981</v>
      </c>
      <c r="N54" s="579">
        <v>18471.790730000001</v>
      </c>
      <c r="O54" s="579">
        <v>29068.656429999999</v>
      </c>
      <c r="P54" s="579">
        <v>103314.55470000001</v>
      </c>
      <c r="Q54" s="579">
        <v>2199563.7850199998</v>
      </c>
      <c r="R54" s="580"/>
      <c r="S54" s="239"/>
    </row>
    <row r="55" spans="1:19" ht="27" customHeight="1">
      <c r="A55" s="579" t="s">
        <v>341</v>
      </c>
      <c r="B55" s="579">
        <v>28214.556399999998</v>
      </c>
      <c r="C55" s="547">
        <v>0</v>
      </c>
      <c r="D55" s="547">
        <v>0</v>
      </c>
      <c r="E55" s="547">
        <v>0</v>
      </c>
      <c r="F55" s="547">
        <v>70.248860000000008</v>
      </c>
      <c r="G55" s="547">
        <v>0</v>
      </c>
      <c r="H55" s="547">
        <v>0</v>
      </c>
      <c r="I55" s="547">
        <v>0</v>
      </c>
      <c r="J55" s="579">
        <v>0</v>
      </c>
      <c r="K55" s="579">
        <v>0</v>
      </c>
      <c r="L55" s="579">
        <v>0</v>
      </c>
      <c r="M55" s="579">
        <v>0</v>
      </c>
      <c r="N55" s="579">
        <v>106.86708999999999</v>
      </c>
      <c r="O55" s="579">
        <v>0</v>
      </c>
      <c r="P55" s="579">
        <v>0</v>
      </c>
      <c r="Q55" s="579">
        <v>124712.10984999999</v>
      </c>
      <c r="R55" s="580"/>
      <c r="S55" s="239"/>
    </row>
    <row r="56" spans="1:19" s="323" customFormat="1" ht="24" customHeight="1">
      <c r="A56" s="921" t="s">
        <v>168</v>
      </c>
      <c r="B56" s="922">
        <v>59425.268259999997</v>
      </c>
      <c r="C56" s="922">
        <v>94539.309900000007</v>
      </c>
      <c r="D56" s="922">
        <v>162960.34946999999</v>
      </c>
      <c r="E56" s="922">
        <v>69833.158909999998</v>
      </c>
      <c r="F56" s="922">
        <v>228307.24703</v>
      </c>
      <c r="G56" s="922">
        <v>251898.15955000001</v>
      </c>
      <c r="H56" s="922">
        <v>115065.74601</v>
      </c>
      <c r="I56" s="922">
        <v>178811.21162000002</v>
      </c>
      <c r="J56" s="922">
        <v>100056.86889</v>
      </c>
      <c r="K56" s="922">
        <v>245589.20746000001</v>
      </c>
      <c r="L56" s="922">
        <v>111173.08521999999</v>
      </c>
      <c r="M56" s="922">
        <v>249172.27825</v>
      </c>
      <c r="N56" s="922">
        <v>51592.954180000001</v>
      </c>
      <c r="O56" s="922">
        <v>236531.24963999999</v>
      </c>
      <c r="P56" s="922">
        <v>214001.59071000002</v>
      </c>
      <c r="Q56" s="922">
        <v>6688536.17184</v>
      </c>
      <c r="R56" s="945"/>
    </row>
    <row r="57" spans="1:19" ht="27" customHeight="1">
      <c r="A57" s="716"/>
      <c r="B57" s="580"/>
      <c r="C57" s="580"/>
      <c r="D57" s="580"/>
      <c r="E57" s="580"/>
      <c r="F57" s="580"/>
      <c r="G57" s="580"/>
      <c r="H57" s="580"/>
      <c r="I57" s="580"/>
      <c r="J57" s="580"/>
      <c r="K57" s="580"/>
      <c r="L57" s="580"/>
      <c r="M57" s="580"/>
      <c r="N57" s="580"/>
      <c r="O57" s="580"/>
      <c r="P57" s="580"/>
      <c r="Q57" s="580"/>
      <c r="R57" s="580"/>
      <c r="S57" s="239"/>
    </row>
    <row r="58" spans="1:19" ht="14.25" customHeight="1" thickBot="1">
      <c r="A58" s="324"/>
      <c r="B58" s="325"/>
      <c r="C58" s="326"/>
      <c r="D58" s="326"/>
      <c r="E58" s="326"/>
      <c r="F58" s="326"/>
      <c r="G58" s="326"/>
      <c r="H58" s="326"/>
      <c r="I58" s="326"/>
      <c r="J58" s="327"/>
      <c r="K58" s="327"/>
      <c r="L58" s="327"/>
      <c r="M58" s="327"/>
      <c r="N58" s="327"/>
      <c r="O58" s="327"/>
      <c r="P58" s="327"/>
      <c r="Q58" s="327"/>
      <c r="R58" s="946"/>
      <c r="S58" s="239"/>
    </row>
    <row r="59" spans="1:19" ht="15" customHeight="1" thickTop="1">
      <c r="A59" s="1268" t="s">
        <v>152</v>
      </c>
      <c r="B59" s="1268"/>
      <c r="C59" s="1268"/>
      <c r="D59" s="1268"/>
      <c r="E59" s="6"/>
      <c r="F59" s="6"/>
      <c r="G59" s="6"/>
      <c r="H59" s="6"/>
      <c r="I59" s="6"/>
      <c r="J59" s="7"/>
      <c r="K59" s="7"/>
      <c r="L59" s="7"/>
      <c r="M59" s="7"/>
      <c r="N59" s="7"/>
      <c r="O59" s="7"/>
      <c r="P59" s="7"/>
      <c r="Q59" s="7"/>
      <c r="R59" s="946"/>
      <c r="S59" s="239"/>
    </row>
    <row r="60" spans="1:19" ht="36" customHeight="1">
      <c r="A60" s="1267" t="s">
        <v>342</v>
      </c>
      <c r="B60" s="1267"/>
      <c r="C60" s="1267"/>
      <c r="D60" s="1267"/>
      <c r="E60" s="30"/>
      <c r="F60" s="30"/>
      <c r="G60" s="30"/>
      <c r="H60" s="30"/>
      <c r="I60" s="30"/>
      <c r="J60" s="244"/>
      <c r="K60" s="244"/>
      <c r="L60" s="244"/>
      <c r="M60" s="244"/>
      <c r="N60" s="244"/>
      <c r="O60" s="244"/>
      <c r="P60" s="244"/>
      <c r="Q60" s="244"/>
      <c r="R60" s="7"/>
      <c r="S60" s="239"/>
    </row>
    <row r="61" spans="1:19" ht="9" customHeight="1">
      <c r="A61" s="31"/>
      <c r="C61" s="30"/>
      <c r="D61" s="30"/>
      <c r="E61" s="30"/>
      <c r="F61" s="30"/>
      <c r="G61" s="30"/>
      <c r="H61" s="30"/>
      <c r="I61" s="30"/>
      <c r="J61" s="244"/>
      <c r="K61" s="244"/>
      <c r="L61" s="244"/>
      <c r="M61" s="244"/>
      <c r="N61" s="244"/>
      <c r="O61" s="244"/>
      <c r="P61" s="244"/>
      <c r="Q61" s="244"/>
      <c r="R61" s="7"/>
      <c r="S61" s="239"/>
    </row>
    <row r="62" spans="1:19" ht="9" customHeight="1">
      <c r="A62" s="33"/>
      <c r="C62" s="30"/>
      <c r="D62" s="30"/>
      <c r="E62" s="30"/>
      <c r="F62" s="30"/>
      <c r="G62" s="30"/>
      <c r="H62" s="30"/>
      <c r="I62" s="30"/>
      <c r="J62" s="244"/>
      <c r="K62" s="244"/>
      <c r="L62" s="244"/>
      <c r="M62" s="244"/>
      <c r="N62" s="244"/>
      <c r="O62" s="244"/>
      <c r="P62" s="244"/>
      <c r="Q62" s="244"/>
      <c r="R62" s="7"/>
      <c r="S62" s="239"/>
    </row>
    <row r="63" spans="1:19" ht="9" customHeight="1">
      <c r="A63" s="31"/>
      <c r="C63" s="30"/>
      <c r="D63" s="30"/>
      <c r="E63" s="30"/>
      <c r="F63" s="30"/>
      <c r="G63" s="30"/>
      <c r="H63" s="30"/>
      <c r="I63" s="30"/>
      <c r="J63" s="244"/>
      <c r="K63" s="244"/>
      <c r="L63" s="244"/>
      <c r="M63" s="244"/>
      <c r="N63" s="244"/>
      <c r="O63" s="244"/>
      <c r="P63" s="244"/>
      <c r="Q63" s="244"/>
      <c r="R63" s="7"/>
      <c r="S63" s="239"/>
    </row>
    <row r="64" spans="1:19" ht="9" customHeight="1">
      <c r="A64" s="31"/>
      <c r="C64" s="30"/>
      <c r="D64" s="30"/>
      <c r="E64" s="30"/>
      <c r="F64" s="30"/>
      <c r="G64" s="30"/>
      <c r="H64" s="30"/>
      <c r="I64" s="30"/>
      <c r="J64" s="244"/>
      <c r="K64" s="244"/>
      <c r="L64" s="244"/>
      <c r="M64" s="244"/>
      <c r="N64" s="244"/>
      <c r="O64" s="244"/>
      <c r="P64" s="244"/>
      <c r="Q64" s="244"/>
      <c r="R64" s="7"/>
      <c r="S64" s="239"/>
    </row>
    <row r="65" spans="1:19" ht="9" customHeight="1">
      <c r="A65" s="31"/>
      <c r="B65" s="1"/>
      <c r="C65" s="30"/>
      <c r="D65" s="30"/>
      <c r="E65" s="30"/>
      <c r="F65" s="30"/>
      <c r="G65" s="30"/>
      <c r="H65" s="30"/>
      <c r="I65" s="30"/>
      <c r="J65" s="244"/>
      <c r="K65" s="244"/>
      <c r="L65" s="244"/>
      <c r="M65" s="244"/>
      <c r="N65" s="244"/>
      <c r="O65" s="244"/>
      <c r="P65" s="244"/>
      <c r="Q65" s="244"/>
      <c r="R65" s="7"/>
      <c r="S65" s="239"/>
    </row>
    <row r="66" spans="1:19" ht="9" customHeight="1">
      <c r="A66" s="31"/>
      <c r="B66" s="1"/>
      <c r="C66" s="30"/>
      <c r="D66" s="30"/>
      <c r="E66" s="30"/>
      <c r="F66" s="30"/>
      <c r="G66" s="30"/>
      <c r="H66" s="30"/>
      <c r="I66" s="30"/>
      <c r="J66" s="244"/>
      <c r="K66" s="244"/>
      <c r="L66" s="244"/>
      <c r="M66" s="244"/>
      <c r="N66" s="244"/>
      <c r="O66" s="244"/>
      <c r="P66" s="244"/>
      <c r="Q66" s="244"/>
      <c r="R66" s="7"/>
      <c r="S66" s="239"/>
    </row>
    <row r="67" spans="1:19" ht="9" customHeight="1">
      <c r="A67" s="31"/>
      <c r="B67" s="1"/>
      <c r="C67" s="30"/>
      <c r="D67" s="30"/>
      <c r="E67" s="30"/>
      <c r="F67" s="30"/>
      <c r="G67" s="30"/>
      <c r="H67" s="30"/>
      <c r="I67" s="30"/>
      <c r="J67" s="244"/>
      <c r="K67" s="244"/>
      <c r="L67" s="244"/>
      <c r="M67" s="244"/>
      <c r="N67" s="244"/>
      <c r="O67" s="244"/>
      <c r="P67" s="244"/>
      <c r="Q67" s="244"/>
      <c r="R67" s="7"/>
      <c r="S67" s="239"/>
    </row>
    <row r="68" spans="1:19" ht="9" customHeight="1">
      <c r="A68" s="315"/>
      <c r="B68" s="1"/>
      <c r="C68" s="30"/>
      <c r="D68" s="30"/>
      <c r="E68" s="30"/>
      <c r="F68" s="30"/>
      <c r="G68" s="30"/>
      <c r="H68" s="30"/>
      <c r="I68" s="30"/>
      <c r="J68" s="244"/>
      <c r="K68" s="244"/>
      <c r="L68" s="244"/>
      <c r="M68" s="244"/>
      <c r="N68" s="244"/>
      <c r="O68" s="244"/>
      <c r="P68" s="244"/>
      <c r="Q68" s="244"/>
      <c r="R68" s="7"/>
      <c r="S68" s="239"/>
    </row>
    <row r="69" spans="1:19" ht="9" customHeight="1">
      <c r="A69" s="31"/>
      <c r="B69" s="1"/>
      <c r="C69" s="30"/>
      <c r="D69" s="30"/>
      <c r="E69" s="30"/>
      <c r="F69" s="30"/>
      <c r="G69" s="30"/>
      <c r="H69" s="30"/>
      <c r="I69" s="30"/>
      <c r="J69" s="244"/>
      <c r="K69" s="244"/>
      <c r="L69" s="244"/>
      <c r="M69" s="244"/>
      <c r="N69" s="244"/>
      <c r="O69" s="244"/>
      <c r="P69" s="244"/>
      <c r="Q69" s="244"/>
      <c r="R69" s="7"/>
      <c r="S69" s="239"/>
    </row>
    <row r="70" spans="1:19" ht="9" customHeight="1">
      <c r="A70" s="31"/>
      <c r="B70" s="1"/>
      <c r="C70" s="30"/>
      <c r="D70" s="30"/>
      <c r="E70" s="30"/>
      <c r="F70" s="30"/>
      <c r="G70" s="30"/>
      <c r="H70" s="30"/>
      <c r="I70" s="30"/>
      <c r="J70" s="244"/>
      <c r="K70" s="244"/>
      <c r="L70" s="244"/>
      <c r="M70" s="244"/>
      <c r="N70" s="244"/>
      <c r="O70" s="244"/>
      <c r="P70" s="244"/>
      <c r="Q70" s="244"/>
      <c r="R70" s="7"/>
      <c r="S70" s="239"/>
    </row>
    <row r="71" spans="1:19" ht="9" customHeight="1">
      <c r="A71" s="31"/>
      <c r="B71" s="1"/>
      <c r="C71" s="30"/>
      <c r="D71" s="30"/>
      <c r="E71" s="30"/>
      <c r="F71" s="30"/>
      <c r="G71" s="30"/>
      <c r="H71" s="30"/>
      <c r="I71" s="30"/>
      <c r="J71" s="244"/>
      <c r="K71" s="244"/>
      <c r="L71" s="244"/>
      <c r="M71" s="244"/>
      <c r="N71" s="244"/>
      <c r="O71" s="244"/>
      <c r="P71" s="244"/>
      <c r="Q71" s="244"/>
      <c r="R71" s="7"/>
      <c r="S71" s="239"/>
    </row>
    <row r="72" spans="1:19" ht="9" customHeight="1">
      <c r="A72" s="31"/>
      <c r="C72" s="30"/>
      <c r="D72" s="30"/>
      <c r="E72" s="30"/>
      <c r="F72" s="30"/>
      <c r="G72" s="30"/>
      <c r="H72" s="30"/>
      <c r="I72" s="30"/>
      <c r="J72" s="244"/>
      <c r="K72" s="244"/>
      <c r="L72" s="244"/>
      <c r="M72" s="244"/>
      <c r="N72" s="244"/>
      <c r="O72" s="244"/>
      <c r="P72" s="244"/>
      <c r="Q72" s="244"/>
      <c r="R72" s="7"/>
      <c r="S72" s="239"/>
    </row>
    <row r="73" spans="1:19" ht="9" customHeight="1">
      <c r="A73" s="31"/>
      <c r="C73" s="30"/>
      <c r="D73" s="30"/>
      <c r="E73" s="30"/>
      <c r="F73" s="30"/>
      <c r="G73" s="30"/>
      <c r="H73" s="30"/>
      <c r="I73" s="30"/>
      <c r="J73" s="244"/>
      <c r="K73" s="244"/>
      <c r="L73" s="244"/>
      <c r="M73" s="244"/>
      <c r="N73" s="244"/>
      <c r="O73" s="244"/>
      <c r="P73" s="244"/>
      <c r="Q73" s="244"/>
      <c r="R73" s="7"/>
      <c r="S73" s="239"/>
    </row>
    <row r="74" spans="1:19" ht="9" customHeight="1">
      <c r="A74" s="315"/>
      <c r="C74" s="30"/>
      <c r="D74" s="30"/>
      <c r="E74" s="30"/>
      <c r="F74" s="30"/>
      <c r="G74" s="30"/>
      <c r="H74" s="30"/>
      <c r="I74" s="30"/>
      <c r="J74" s="244"/>
      <c r="K74" s="244"/>
      <c r="L74" s="244"/>
      <c r="M74" s="244"/>
      <c r="N74" s="244"/>
      <c r="O74" s="244"/>
      <c r="P74" s="244"/>
      <c r="Q74" s="244"/>
      <c r="R74" s="7"/>
      <c r="S74" s="239"/>
    </row>
    <row r="75" spans="1:19" ht="9" customHeight="1">
      <c r="A75" s="31"/>
      <c r="C75" s="30"/>
      <c r="D75" s="30"/>
      <c r="E75" s="30"/>
      <c r="F75" s="30"/>
      <c r="G75" s="30"/>
      <c r="H75" s="30"/>
      <c r="I75" s="30"/>
      <c r="J75" s="244"/>
      <c r="K75" s="244"/>
      <c r="L75" s="244"/>
      <c r="M75" s="244"/>
      <c r="N75" s="244"/>
      <c r="O75" s="244"/>
      <c r="P75" s="244"/>
      <c r="Q75" s="244"/>
      <c r="R75" s="7"/>
      <c r="S75" s="239"/>
    </row>
    <row r="76" spans="1:19" ht="9" customHeight="1">
      <c r="A76" s="31"/>
      <c r="C76" s="30"/>
      <c r="D76" s="30"/>
      <c r="E76" s="30"/>
      <c r="F76" s="30"/>
      <c r="G76" s="30"/>
      <c r="H76" s="30"/>
      <c r="I76" s="30"/>
      <c r="J76" s="244"/>
      <c r="K76" s="244"/>
      <c r="L76" s="244"/>
      <c r="M76" s="244"/>
      <c r="N76" s="244"/>
      <c r="O76" s="244"/>
      <c r="P76" s="244"/>
      <c r="Q76" s="244"/>
      <c r="R76" s="7"/>
      <c r="S76" s="239"/>
    </row>
    <row r="77" spans="1:19" ht="9" customHeight="1">
      <c r="A77" s="31"/>
      <c r="C77" s="30"/>
      <c r="D77" s="30"/>
      <c r="E77" s="30"/>
      <c r="F77" s="30"/>
      <c r="G77" s="30"/>
      <c r="H77" s="30"/>
      <c r="I77" s="30"/>
      <c r="J77" s="244"/>
      <c r="K77" s="244"/>
      <c r="L77" s="244"/>
      <c r="M77" s="244"/>
      <c r="N77" s="244"/>
      <c r="O77" s="244"/>
      <c r="P77" s="244"/>
      <c r="Q77" s="244"/>
      <c r="R77" s="7"/>
      <c r="S77" s="239"/>
    </row>
    <row r="78" spans="1:19" ht="9" customHeight="1">
      <c r="A78" s="31"/>
      <c r="C78" s="30"/>
      <c r="D78" s="30"/>
      <c r="E78" s="30"/>
      <c r="F78" s="30"/>
      <c r="G78" s="30"/>
      <c r="H78" s="30"/>
      <c r="I78" s="30"/>
      <c r="J78" s="244"/>
      <c r="K78" s="244"/>
      <c r="L78" s="244"/>
      <c r="M78" s="244"/>
      <c r="N78" s="244"/>
      <c r="O78" s="244"/>
      <c r="P78" s="244"/>
      <c r="Q78" s="244"/>
      <c r="R78" s="7"/>
      <c r="S78" s="239"/>
    </row>
    <row r="79" spans="1:19" ht="9" customHeight="1">
      <c r="A79" s="31"/>
      <c r="C79" s="30"/>
      <c r="D79" s="30"/>
      <c r="E79" s="30"/>
      <c r="F79" s="30"/>
      <c r="G79" s="30"/>
      <c r="H79" s="30"/>
      <c r="I79" s="30"/>
      <c r="J79" s="244"/>
      <c r="K79" s="244"/>
      <c r="L79" s="244"/>
      <c r="M79" s="244"/>
      <c r="N79" s="244"/>
      <c r="O79" s="244"/>
      <c r="P79" s="244"/>
      <c r="Q79" s="244"/>
      <c r="R79" s="7"/>
      <c r="S79" s="239"/>
    </row>
    <row r="80" spans="1:19" ht="9" customHeight="1">
      <c r="A80" s="315"/>
      <c r="C80" s="30"/>
      <c r="D80" s="30"/>
      <c r="E80" s="30"/>
      <c r="F80" s="30"/>
      <c r="G80" s="30"/>
      <c r="H80" s="30"/>
      <c r="I80" s="30"/>
      <c r="J80" s="244"/>
      <c r="K80" s="244"/>
      <c r="L80" s="244"/>
      <c r="M80" s="244"/>
      <c r="N80" s="244"/>
      <c r="O80" s="244"/>
      <c r="P80" s="244"/>
      <c r="Q80" s="244"/>
      <c r="R80" s="7"/>
      <c r="S80" s="239"/>
    </row>
    <row r="81" spans="1:19" ht="9" customHeight="1">
      <c r="A81" s="31"/>
      <c r="C81" s="30"/>
      <c r="D81" s="30"/>
      <c r="E81" s="30"/>
      <c r="F81" s="30"/>
      <c r="G81" s="30"/>
      <c r="H81" s="30"/>
      <c r="I81" s="30"/>
      <c r="J81" s="244"/>
      <c r="K81" s="244"/>
      <c r="L81" s="244"/>
      <c r="M81" s="244"/>
      <c r="N81" s="244"/>
      <c r="O81" s="244"/>
      <c r="P81" s="244"/>
      <c r="Q81" s="244"/>
      <c r="R81" s="7"/>
      <c r="S81" s="239"/>
    </row>
    <row r="82" spans="1:19" ht="9" customHeight="1">
      <c r="A82" s="31"/>
      <c r="C82" s="30"/>
      <c r="D82" s="30"/>
      <c r="E82" s="30"/>
      <c r="F82" s="30"/>
      <c r="G82" s="30"/>
      <c r="H82" s="30"/>
      <c r="I82" s="30"/>
      <c r="J82" s="244"/>
      <c r="K82" s="244"/>
      <c r="L82" s="244"/>
      <c r="M82" s="244"/>
      <c r="N82" s="244"/>
      <c r="O82" s="244"/>
      <c r="P82" s="244"/>
      <c r="Q82" s="244"/>
      <c r="R82" s="7"/>
      <c r="S82" s="239"/>
    </row>
    <row r="83" spans="1:19" ht="9" customHeight="1">
      <c r="A83" s="31"/>
      <c r="C83" s="30"/>
      <c r="D83" s="30"/>
      <c r="E83" s="30"/>
      <c r="F83" s="30"/>
      <c r="G83" s="30"/>
      <c r="H83" s="30"/>
      <c r="I83" s="30"/>
      <c r="J83" s="244"/>
      <c r="K83" s="244"/>
      <c r="L83" s="244"/>
      <c r="M83" s="244"/>
      <c r="N83" s="244"/>
      <c r="O83" s="244"/>
      <c r="P83" s="244"/>
      <c r="Q83" s="244"/>
      <c r="R83" s="7"/>
      <c r="S83" s="239"/>
    </row>
    <row r="84" spans="1:19" ht="9" customHeight="1">
      <c r="A84" s="31"/>
      <c r="C84" s="30"/>
      <c r="D84" s="30"/>
      <c r="E84" s="30"/>
      <c r="F84" s="30"/>
      <c r="G84" s="30"/>
      <c r="H84" s="30"/>
      <c r="I84" s="30"/>
      <c r="J84" s="244"/>
      <c r="K84" s="244"/>
      <c r="L84" s="244"/>
      <c r="M84" s="244"/>
      <c r="N84" s="244"/>
      <c r="O84" s="244"/>
      <c r="P84" s="244"/>
      <c r="Q84" s="244"/>
      <c r="R84" s="7"/>
      <c r="S84" s="239"/>
    </row>
    <row r="85" spans="1:19" ht="9" customHeight="1">
      <c r="A85" s="315"/>
      <c r="C85" s="30"/>
      <c r="D85" s="30"/>
      <c r="E85" s="30"/>
      <c r="F85" s="30"/>
      <c r="G85" s="30"/>
      <c r="H85" s="30"/>
      <c r="I85" s="30"/>
      <c r="J85" s="244"/>
      <c r="K85" s="244"/>
      <c r="L85" s="244"/>
      <c r="M85" s="244"/>
      <c r="N85" s="244"/>
      <c r="O85" s="244"/>
      <c r="P85" s="244"/>
      <c r="Q85" s="244"/>
      <c r="R85" s="7"/>
      <c r="S85" s="239"/>
    </row>
    <row r="86" spans="1:19" ht="9" customHeight="1">
      <c r="A86" s="35"/>
      <c r="C86" s="30"/>
      <c r="D86" s="30"/>
      <c r="E86" s="30"/>
      <c r="F86" s="30"/>
      <c r="G86" s="30"/>
      <c r="H86" s="30"/>
      <c r="I86" s="30"/>
      <c r="J86" s="244"/>
      <c r="K86" s="244"/>
      <c r="L86" s="244"/>
      <c r="M86" s="244"/>
      <c r="N86" s="244"/>
      <c r="O86" s="244"/>
      <c r="P86" s="244"/>
      <c r="Q86" s="244"/>
      <c r="R86" s="7"/>
      <c r="S86" s="239"/>
    </row>
    <row r="87" spans="1:19" ht="9" customHeight="1">
      <c r="A87" s="35"/>
      <c r="C87" s="30"/>
      <c r="D87" s="30"/>
      <c r="E87" s="30"/>
      <c r="F87" s="30"/>
      <c r="G87" s="30"/>
      <c r="H87" s="30"/>
      <c r="I87" s="30"/>
      <c r="J87" s="244"/>
      <c r="K87" s="244"/>
      <c r="L87" s="244"/>
      <c r="M87" s="244"/>
      <c r="N87" s="244"/>
      <c r="O87" s="244"/>
      <c r="P87" s="244"/>
      <c r="Q87" s="244"/>
      <c r="R87" s="7"/>
      <c r="S87" s="239"/>
    </row>
    <row r="88" spans="1:19" ht="9" customHeight="1">
      <c r="A88" s="35"/>
      <c r="C88" s="30"/>
      <c r="D88" s="30"/>
      <c r="E88" s="30"/>
      <c r="F88" s="30"/>
      <c r="G88" s="30"/>
      <c r="H88" s="30"/>
      <c r="I88" s="30"/>
      <c r="J88" s="244"/>
      <c r="K88" s="244"/>
      <c r="L88" s="244"/>
      <c r="M88" s="244"/>
      <c r="N88" s="244"/>
      <c r="O88" s="244"/>
      <c r="P88" s="244"/>
      <c r="Q88" s="244"/>
      <c r="R88" s="7"/>
      <c r="S88" s="239"/>
    </row>
    <row r="89" spans="1:19" ht="9" customHeight="1">
      <c r="A89" s="35"/>
      <c r="C89" s="30"/>
      <c r="D89" s="30"/>
      <c r="E89" s="30"/>
      <c r="F89" s="30"/>
      <c r="G89" s="30"/>
      <c r="H89" s="30"/>
      <c r="I89" s="30"/>
      <c r="J89" s="244"/>
      <c r="K89" s="244"/>
      <c r="L89" s="244"/>
      <c r="M89" s="244"/>
      <c r="N89" s="244"/>
      <c r="O89" s="244"/>
      <c r="P89" s="244"/>
      <c r="Q89" s="244"/>
      <c r="R89" s="7"/>
      <c r="S89" s="239"/>
    </row>
    <row r="90" spans="1:19" ht="9" customHeight="1">
      <c r="A90" s="36"/>
      <c r="C90" s="30"/>
      <c r="D90" s="30"/>
      <c r="E90" s="30"/>
      <c r="F90" s="30"/>
      <c r="G90" s="30"/>
      <c r="H90" s="30"/>
      <c r="I90" s="30"/>
      <c r="J90" s="244"/>
      <c r="K90" s="244"/>
      <c r="L90" s="244"/>
      <c r="M90" s="244"/>
      <c r="N90" s="244"/>
      <c r="O90" s="244"/>
      <c r="P90" s="244"/>
      <c r="Q90" s="244"/>
      <c r="R90" s="7"/>
      <c r="S90" s="239"/>
    </row>
    <row r="91" spans="1:19" ht="9" customHeight="1">
      <c r="A91" s="36"/>
      <c r="C91" s="30"/>
      <c r="D91" s="30"/>
      <c r="E91" s="30"/>
      <c r="F91" s="30"/>
      <c r="G91" s="30"/>
      <c r="H91" s="30"/>
      <c r="I91" s="30"/>
      <c r="J91" s="244"/>
      <c r="K91" s="244"/>
      <c r="L91" s="244"/>
      <c r="M91" s="244"/>
      <c r="N91" s="244"/>
      <c r="O91" s="244"/>
      <c r="P91" s="244"/>
      <c r="Q91" s="244"/>
      <c r="R91" s="7"/>
      <c r="S91" s="239"/>
    </row>
    <row r="92" spans="1:19" ht="9" customHeight="1">
      <c r="A92" s="33"/>
      <c r="C92" s="30"/>
      <c r="D92" s="30"/>
      <c r="E92" s="30"/>
      <c r="F92" s="30"/>
      <c r="G92" s="30"/>
      <c r="H92" s="30"/>
      <c r="I92" s="30"/>
      <c r="J92" s="244"/>
      <c r="K92" s="244"/>
      <c r="L92" s="244"/>
      <c r="M92" s="244"/>
      <c r="N92" s="244"/>
      <c r="O92" s="244"/>
      <c r="P92" s="244"/>
      <c r="Q92" s="244"/>
      <c r="R92" s="7"/>
      <c r="S92" s="239"/>
    </row>
    <row r="93" spans="1:19" ht="9" customHeight="1">
      <c r="A93" s="31"/>
      <c r="C93" s="30"/>
      <c r="D93" s="30"/>
      <c r="E93" s="30"/>
      <c r="F93" s="30"/>
      <c r="G93" s="30"/>
      <c r="H93" s="30"/>
      <c r="I93" s="30"/>
      <c r="J93" s="244"/>
      <c r="K93" s="244"/>
      <c r="L93" s="244"/>
      <c r="M93" s="244"/>
      <c r="N93" s="244"/>
      <c r="O93" s="244"/>
      <c r="P93" s="244"/>
      <c r="Q93" s="244"/>
      <c r="R93" s="7"/>
      <c r="S93" s="239"/>
    </row>
    <row r="94" spans="1:19" ht="9" customHeight="1">
      <c r="A94" s="31"/>
      <c r="C94" s="30"/>
      <c r="D94" s="30"/>
      <c r="E94" s="30"/>
      <c r="F94" s="30"/>
      <c r="G94" s="30"/>
      <c r="H94" s="30"/>
      <c r="I94" s="30"/>
      <c r="J94" s="244"/>
      <c r="K94" s="244"/>
      <c r="L94" s="244"/>
      <c r="M94" s="244"/>
      <c r="N94" s="244"/>
      <c r="O94" s="244"/>
      <c r="P94" s="244"/>
      <c r="Q94" s="244"/>
      <c r="R94" s="7"/>
      <c r="S94" s="239"/>
    </row>
    <row r="95" spans="1:19" ht="9" customHeight="1">
      <c r="A95" s="31"/>
      <c r="C95" s="30"/>
      <c r="D95" s="30"/>
      <c r="E95" s="30"/>
      <c r="F95" s="30"/>
      <c r="G95" s="30"/>
      <c r="H95" s="30"/>
      <c r="I95" s="30"/>
      <c r="J95" s="244"/>
      <c r="K95" s="244"/>
      <c r="L95" s="244"/>
      <c r="M95" s="244"/>
      <c r="N95" s="244"/>
      <c r="O95" s="244"/>
      <c r="P95" s="244"/>
      <c r="Q95" s="244"/>
      <c r="R95" s="7"/>
      <c r="S95" s="239"/>
    </row>
    <row r="96" spans="1:19" ht="9" customHeight="1">
      <c r="A96" s="31"/>
      <c r="C96" s="30"/>
      <c r="D96" s="30"/>
      <c r="E96" s="30"/>
      <c r="F96" s="30"/>
      <c r="G96" s="30"/>
      <c r="H96" s="30"/>
      <c r="I96" s="30"/>
      <c r="J96" s="244"/>
      <c r="K96" s="244"/>
      <c r="L96" s="244"/>
      <c r="M96" s="244"/>
      <c r="N96" s="244"/>
      <c r="O96" s="244"/>
      <c r="P96" s="244"/>
      <c r="Q96" s="244"/>
      <c r="R96" s="7"/>
      <c r="S96" s="239"/>
    </row>
    <row r="97" spans="1:19" ht="9" customHeight="1">
      <c r="A97" s="35"/>
      <c r="C97" s="30"/>
      <c r="D97" s="30"/>
      <c r="E97" s="30"/>
      <c r="F97" s="30"/>
      <c r="G97" s="30"/>
      <c r="H97" s="30"/>
      <c r="I97" s="30"/>
      <c r="J97" s="244"/>
      <c r="K97" s="244"/>
      <c r="L97" s="244"/>
      <c r="M97" s="244"/>
      <c r="N97" s="244"/>
      <c r="O97" s="244"/>
      <c r="P97" s="244"/>
      <c r="Q97" s="244"/>
      <c r="R97" s="7"/>
      <c r="S97" s="239"/>
    </row>
    <row r="98" spans="1:19" ht="9" customHeight="1">
      <c r="A98" s="33"/>
      <c r="C98" s="30"/>
      <c r="D98" s="30"/>
      <c r="E98" s="30"/>
      <c r="F98" s="30"/>
      <c r="G98" s="30"/>
      <c r="H98" s="30"/>
      <c r="I98" s="30"/>
      <c r="J98" s="244"/>
      <c r="K98" s="244"/>
      <c r="L98" s="244"/>
      <c r="M98" s="244"/>
      <c r="N98" s="244"/>
      <c r="O98" s="244"/>
      <c r="P98" s="244"/>
      <c r="Q98" s="244"/>
      <c r="R98" s="7"/>
      <c r="S98" s="239"/>
    </row>
    <row r="99" spans="1:19" ht="9" customHeight="1">
      <c r="A99" s="31"/>
      <c r="C99" s="30"/>
      <c r="D99" s="30"/>
      <c r="E99" s="30"/>
      <c r="F99" s="30"/>
      <c r="G99" s="30"/>
      <c r="H99" s="30"/>
      <c r="I99" s="30"/>
      <c r="J99" s="244"/>
      <c r="K99" s="244"/>
      <c r="L99" s="244"/>
      <c r="M99" s="244"/>
      <c r="N99" s="244"/>
      <c r="O99" s="244"/>
      <c r="P99" s="244"/>
      <c r="Q99" s="244"/>
      <c r="R99" s="7"/>
      <c r="S99" s="239"/>
    </row>
    <row r="100" spans="1:19" ht="9" customHeight="1">
      <c r="A100" s="31"/>
      <c r="C100" s="30"/>
      <c r="D100" s="30"/>
      <c r="E100" s="30"/>
      <c r="F100" s="30"/>
      <c r="G100" s="30"/>
      <c r="H100" s="30"/>
      <c r="I100" s="30"/>
      <c r="J100" s="244"/>
      <c r="K100" s="244"/>
      <c r="L100" s="244"/>
      <c r="M100" s="244"/>
      <c r="N100" s="244"/>
      <c r="O100" s="244"/>
      <c r="P100" s="244"/>
      <c r="Q100" s="244"/>
      <c r="R100" s="7"/>
      <c r="S100" s="239"/>
    </row>
    <row r="101" spans="1:19" ht="9" customHeight="1">
      <c r="A101" s="31"/>
      <c r="C101" s="30"/>
      <c r="D101" s="30"/>
      <c r="E101" s="30"/>
      <c r="F101" s="30"/>
      <c r="G101" s="30"/>
      <c r="H101" s="30"/>
      <c r="I101" s="30"/>
      <c r="J101" s="244"/>
      <c r="K101" s="244"/>
      <c r="L101" s="244"/>
      <c r="M101" s="244"/>
      <c r="N101" s="244"/>
      <c r="O101" s="244"/>
      <c r="P101" s="244"/>
      <c r="Q101" s="244"/>
      <c r="R101" s="7"/>
      <c r="S101" s="239"/>
    </row>
    <row r="102" spans="1:19" ht="9" customHeight="1">
      <c r="A102" s="31"/>
      <c r="C102" s="30"/>
      <c r="D102" s="30"/>
      <c r="E102" s="30"/>
      <c r="F102" s="30"/>
      <c r="G102" s="30"/>
      <c r="H102" s="30"/>
      <c r="I102" s="30"/>
      <c r="J102" s="244"/>
      <c r="K102" s="244"/>
      <c r="L102" s="244"/>
      <c r="M102" s="244"/>
      <c r="N102" s="244"/>
      <c r="O102" s="244"/>
      <c r="P102" s="244"/>
      <c r="Q102" s="244"/>
      <c r="R102" s="7"/>
      <c r="S102" s="239"/>
    </row>
    <row r="103" spans="1:19" ht="9" customHeight="1">
      <c r="A103" s="35"/>
      <c r="C103" s="30"/>
      <c r="D103" s="30"/>
      <c r="E103" s="30"/>
      <c r="F103" s="30"/>
      <c r="G103" s="30"/>
      <c r="H103" s="30"/>
      <c r="I103" s="30"/>
      <c r="J103" s="244"/>
      <c r="K103" s="244"/>
      <c r="L103" s="244"/>
      <c r="M103" s="244"/>
      <c r="N103" s="244"/>
      <c r="O103" s="244"/>
      <c r="P103" s="244"/>
      <c r="Q103" s="244"/>
      <c r="R103" s="7"/>
      <c r="S103" s="239"/>
    </row>
    <row r="104" spans="1:19" ht="9" customHeight="1">
      <c r="A104" s="33"/>
      <c r="C104" s="30"/>
      <c r="D104" s="30"/>
      <c r="E104" s="30"/>
      <c r="F104" s="30"/>
      <c r="G104" s="30"/>
      <c r="H104" s="30"/>
      <c r="I104" s="30"/>
      <c r="J104" s="244"/>
      <c r="K104" s="244"/>
      <c r="L104" s="244"/>
      <c r="M104" s="244"/>
      <c r="N104" s="244"/>
      <c r="O104" s="244"/>
      <c r="P104" s="244"/>
      <c r="Q104" s="244"/>
      <c r="R104" s="7"/>
      <c r="S104" s="239"/>
    </row>
    <row r="105" spans="1:19" ht="9" customHeight="1">
      <c r="A105" s="31"/>
      <c r="C105" s="30"/>
      <c r="D105" s="30"/>
      <c r="E105" s="30"/>
      <c r="F105" s="30"/>
      <c r="G105" s="30"/>
      <c r="H105" s="30"/>
      <c r="I105" s="30"/>
      <c r="J105" s="244"/>
      <c r="K105" s="244"/>
      <c r="L105" s="244"/>
      <c r="M105" s="244"/>
      <c r="N105" s="244"/>
      <c r="O105" s="244"/>
      <c r="P105" s="244"/>
      <c r="Q105" s="244"/>
      <c r="R105" s="7"/>
      <c r="S105" s="239"/>
    </row>
    <row r="106" spans="1:19" ht="9" customHeight="1">
      <c r="A106" s="31"/>
      <c r="C106" s="30"/>
      <c r="D106" s="30"/>
      <c r="E106" s="30"/>
      <c r="F106" s="30"/>
      <c r="G106" s="30"/>
      <c r="H106" s="30"/>
      <c r="I106" s="30"/>
      <c r="J106" s="244"/>
      <c r="K106" s="244"/>
      <c r="L106" s="244"/>
      <c r="M106" s="244"/>
      <c r="N106" s="244"/>
      <c r="O106" s="244"/>
      <c r="P106" s="244"/>
      <c r="Q106" s="244"/>
      <c r="R106" s="7"/>
      <c r="S106" s="239"/>
    </row>
    <row r="107" spans="1:19" ht="9" customHeight="1">
      <c r="A107" s="31"/>
      <c r="C107" s="32"/>
      <c r="D107" s="32"/>
      <c r="E107" s="32"/>
      <c r="F107" s="32"/>
      <c r="G107" s="32"/>
      <c r="H107" s="32"/>
      <c r="I107" s="32"/>
      <c r="R107" s="5"/>
      <c r="S107" s="239"/>
    </row>
    <row r="108" spans="1:19" ht="9" customHeight="1">
      <c r="A108" s="31"/>
      <c r="C108" s="32"/>
      <c r="D108" s="32"/>
      <c r="E108" s="32"/>
      <c r="F108" s="32"/>
      <c r="G108" s="32"/>
      <c r="H108" s="32"/>
      <c r="I108" s="32"/>
      <c r="R108" s="5"/>
      <c r="S108" s="239"/>
    </row>
    <row r="109" spans="1:19" ht="9" customHeight="1">
      <c r="A109" s="31"/>
      <c r="C109" s="32"/>
      <c r="D109" s="32"/>
      <c r="E109" s="32"/>
      <c r="F109" s="32"/>
      <c r="G109" s="32"/>
      <c r="H109" s="32"/>
      <c r="I109" s="32"/>
      <c r="R109" s="5"/>
      <c r="S109" s="239"/>
    </row>
    <row r="110" spans="1:19" ht="9" customHeight="1">
      <c r="A110" s="31"/>
      <c r="C110" s="32"/>
      <c r="D110" s="32"/>
      <c r="E110" s="32"/>
      <c r="F110" s="32"/>
      <c r="G110" s="32"/>
      <c r="H110" s="32"/>
      <c r="I110" s="32"/>
      <c r="R110" s="5"/>
      <c r="S110" s="239"/>
    </row>
    <row r="111" spans="1:19" ht="9" customHeight="1">
      <c r="A111" s="31"/>
      <c r="C111" s="32"/>
      <c r="D111" s="32"/>
      <c r="E111" s="32"/>
      <c r="F111" s="32"/>
      <c r="G111" s="32"/>
      <c r="H111" s="32"/>
      <c r="I111" s="32"/>
      <c r="R111" s="5"/>
      <c r="S111" s="239"/>
    </row>
    <row r="112" spans="1:19" ht="9" customHeight="1">
      <c r="A112" s="31"/>
      <c r="C112" s="32"/>
      <c r="D112" s="32"/>
      <c r="E112" s="32"/>
      <c r="F112" s="32"/>
      <c r="G112" s="32"/>
      <c r="H112" s="32"/>
      <c r="I112" s="32"/>
      <c r="R112" s="5"/>
      <c r="S112" s="239"/>
    </row>
    <row r="113" spans="1:19" ht="9" customHeight="1">
      <c r="A113" s="35"/>
      <c r="C113" s="32"/>
      <c r="D113" s="32"/>
      <c r="E113" s="32"/>
      <c r="F113" s="32"/>
      <c r="G113" s="32"/>
      <c r="H113" s="32"/>
      <c r="I113" s="32"/>
      <c r="R113" s="5"/>
      <c r="S113" s="239"/>
    </row>
    <row r="114" spans="1:19" ht="9" customHeight="1">
      <c r="A114" s="33"/>
      <c r="C114" s="32"/>
      <c r="D114" s="32"/>
      <c r="E114" s="32"/>
      <c r="F114" s="32"/>
      <c r="G114" s="32"/>
      <c r="H114" s="32"/>
      <c r="I114" s="32"/>
      <c r="R114" s="5"/>
      <c r="S114" s="239"/>
    </row>
    <row r="115" spans="1:19" ht="9" customHeight="1">
      <c r="A115" s="31"/>
      <c r="C115" s="32"/>
      <c r="D115" s="32"/>
      <c r="E115" s="32"/>
      <c r="F115" s="32"/>
      <c r="G115" s="32"/>
      <c r="H115" s="32"/>
      <c r="I115" s="32"/>
      <c r="R115" s="5"/>
      <c r="S115" s="239"/>
    </row>
    <row r="116" spans="1:19" ht="9" customHeight="1">
      <c r="A116" s="31"/>
      <c r="C116" s="32"/>
      <c r="D116" s="32"/>
      <c r="E116" s="32"/>
      <c r="F116" s="32"/>
      <c r="G116" s="32"/>
      <c r="H116" s="32"/>
      <c r="I116" s="32"/>
      <c r="R116" s="5"/>
      <c r="S116" s="239"/>
    </row>
    <row r="117" spans="1:19" ht="9" customHeight="1">
      <c r="A117" s="31"/>
      <c r="C117" s="32"/>
      <c r="D117" s="32"/>
      <c r="E117" s="32"/>
      <c r="F117" s="32"/>
      <c r="G117" s="32"/>
      <c r="H117" s="32"/>
      <c r="I117" s="32"/>
      <c r="R117" s="5"/>
      <c r="S117" s="239"/>
    </row>
    <row r="118" spans="1:19" ht="9" customHeight="1">
      <c r="A118" s="31"/>
      <c r="C118" s="32"/>
      <c r="D118" s="32"/>
      <c r="E118" s="32"/>
      <c r="F118" s="32"/>
      <c r="G118" s="32"/>
      <c r="H118" s="32"/>
      <c r="I118" s="32"/>
      <c r="R118" s="5"/>
      <c r="S118" s="239"/>
    </row>
    <row r="119" spans="1:19" ht="9" customHeight="1">
      <c r="A119" s="31"/>
      <c r="C119" s="32"/>
      <c r="D119" s="32"/>
      <c r="E119" s="32"/>
      <c r="F119" s="32"/>
      <c r="G119" s="32"/>
      <c r="H119" s="32"/>
      <c r="I119" s="32"/>
      <c r="R119" s="5"/>
      <c r="S119" s="239"/>
    </row>
    <row r="120" spans="1:19" ht="9" customHeight="1">
      <c r="A120" s="31"/>
      <c r="C120" s="32"/>
      <c r="D120" s="32"/>
      <c r="E120" s="32"/>
      <c r="F120" s="32"/>
      <c r="G120" s="32"/>
      <c r="H120" s="32"/>
      <c r="I120" s="32"/>
      <c r="R120" s="5"/>
      <c r="S120" s="239"/>
    </row>
    <row r="121" spans="1:19" ht="9" customHeight="1">
      <c r="A121" s="31"/>
      <c r="C121" s="32"/>
      <c r="D121" s="32"/>
      <c r="E121" s="32"/>
      <c r="F121" s="32"/>
      <c r="G121" s="32"/>
      <c r="H121" s="32"/>
      <c r="I121" s="32"/>
      <c r="R121" s="5"/>
      <c r="S121" s="239"/>
    </row>
    <row r="122" spans="1:19" ht="9" customHeight="1">
      <c r="A122" s="31"/>
      <c r="C122" s="32"/>
      <c r="D122" s="32"/>
      <c r="E122" s="32"/>
      <c r="F122" s="32"/>
      <c r="G122" s="32"/>
      <c r="H122" s="32"/>
      <c r="I122" s="32"/>
      <c r="R122" s="5"/>
      <c r="S122" s="239"/>
    </row>
    <row r="123" spans="1:19" ht="9" customHeight="1">
      <c r="A123" s="31"/>
      <c r="C123" s="32"/>
      <c r="D123" s="32"/>
      <c r="E123" s="32"/>
      <c r="F123" s="32"/>
      <c r="G123" s="32"/>
      <c r="H123" s="32"/>
      <c r="I123" s="32"/>
      <c r="R123" s="5"/>
      <c r="S123" s="239"/>
    </row>
    <row r="124" spans="1:19" ht="9" customHeight="1">
      <c r="A124" s="33"/>
      <c r="C124" s="32"/>
      <c r="D124" s="32"/>
      <c r="E124" s="32"/>
      <c r="F124" s="32"/>
      <c r="G124" s="32"/>
      <c r="H124" s="32"/>
      <c r="I124" s="32"/>
      <c r="R124" s="5"/>
      <c r="S124" s="239"/>
    </row>
    <row r="125" spans="1:19" ht="9" customHeight="1">
      <c r="A125" s="31"/>
      <c r="C125" s="32"/>
      <c r="D125" s="32"/>
      <c r="E125" s="32"/>
      <c r="F125" s="32"/>
      <c r="G125" s="32"/>
      <c r="H125" s="32"/>
      <c r="I125" s="32"/>
      <c r="R125" s="5"/>
      <c r="S125" s="239"/>
    </row>
    <row r="126" spans="1:19" ht="9" customHeight="1">
      <c r="A126" s="31"/>
      <c r="C126" s="32"/>
      <c r="D126" s="32"/>
      <c r="E126" s="32"/>
      <c r="F126" s="32"/>
      <c r="G126" s="32"/>
      <c r="H126" s="32"/>
      <c r="I126" s="32"/>
      <c r="R126" s="5"/>
      <c r="S126" s="239"/>
    </row>
    <row r="127" spans="1:19" ht="9" customHeight="1">
      <c r="A127" s="31"/>
      <c r="C127" s="32"/>
      <c r="D127" s="32"/>
      <c r="E127" s="32"/>
      <c r="F127" s="32"/>
      <c r="G127" s="32"/>
      <c r="H127" s="32"/>
      <c r="I127" s="32"/>
      <c r="R127" s="5"/>
      <c r="S127" s="239"/>
    </row>
    <row r="128" spans="1:19">
      <c r="A128" s="37"/>
      <c r="C128" s="32"/>
      <c r="D128" s="32"/>
      <c r="E128" s="32"/>
      <c r="F128" s="32"/>
      <c r="G128" s="32"/>
      <c r="H128" s="32"/>
      <c r="I128" s="32"/>
      <c r="R128" s="5"/>
      <c r="S128" s="239"/>
    </row>
    <row r="129" spans="1:19">
      <c r="A129" s="37"/>
      <c r="C129" s="32"/>
      <c r="D129" s="32"/>
      <c r="E129" s="32"/>
      <c r="F129" s="32"/>
      <c r="G129" s="32"/>
      <c r="H129" s="32"/>
      <c r="I129" s="32"/>
      <c r="R129" s="5"/>
      <c r="S129" s="239"/>
    </row>
    <row r="130" spans="1:19">
      <c r="A130" s="37"/>
      <c r="C130" s="32"/>
      <c r="D130" s="32"/>
      <c r="E130" s="32"/>
      <c r="F130" s="32"/>
      <c r="G130" s="32"/>
      <c r="H130" s="32"/>
      <c r="I130" s="32"/>
      <c r="R130" s="5"/>
      <c r="S130" s="239"/>
    </row>
    <row r="131" spans="1:19">
      <c r="A131" s="37"/>
      <c r="C131" s="32"/>
      <c r="D131" s="32"/>
      <c r="E131" s="32"/>
      <c r="F131" s="32"/>
      <c r="G131" s="32"/>
      <c r="H131" s="32"/>
      <c r="I131" s="32"/>
      <c r="R131" s="5"/>
      <c r="S131" s="239"/>
    </row>
    <row r="132" spans="1:19">
      <c r="A132" s="37"/>
      <c r="C132" s="32"/>
      <c r="D132" s="32"/>
      <c r="E132" s="32"/>
      <c r="F132" s="32"/>
      <c r="G132" s="32"/>
      <c r="H132" s="32"/>
      <c r="I132" s="32"/>
      <c r="R132" s="5"/>
      <c r="S132" s="239"/>
    </row>
    <row r="133" spans="1:19">
      <c r="A133" s="37"/>
      <c r="C133" s="32"/>
      <c r="D133" s="32"/>
      <c r="E133" s="32"/>
      <c r="F133" s="32"/>
      <c r="G133" s="32"/>
      <c r="H133" s="32"/>
      <c r="I133" s="32"/>
      <c r="R133" s="5"/>
      <c r="S133" s="239"/>
    </row>
    <row r="134" spans="1:19">
      <c r="A134" s="37"/>
      <c r="C134" s="32"/>
      <c r="D134" s="32"/>
      <c r="E134" s="32"/>
      <c r="F134" s="32"/>
      <c r="G134" s="32"/>
      <c r="H134" s="32"/>
      <c r="I134" s="32"/>
      <c r="R134" s="5"/>
      <c r="S134" s="239"/>
    </row>
    <row r="135" spans="1:19" ht="15.75">
      <c r="A135" s="38"/>
      <c r="C135" s="32"/>
      <c r="D135" s="32"/>
      <c r="E135" s="32"/>
      <c r="F135" s="32"/>
      <c r="G135" s="32"/>
      <c r="H135" s="32"/>
      <c r="I135" s="32"/>
      <c r="R135" s="5"/>
      <c r="S135" s="239"/>
    </row>
    <row r="136" spans="1:19" ht="15.75">
      <c r="A136" s="38"/>
      <c r="C136" s="32"/>
      <c r="D136" s="32"/>
      <c r="E136" s="32"/>
      <c r="F136" s="32"/>
      <c r="G136" s="32"/>
      <c r="H136" s="32"/>
      <c r="I136" s="32"/>
      <c r="R136" s="5"/>
      <c r="S136" s="239"/>
    </row>
    <row r="137" spans="1:19" ht="15.75">
      <c r="A137" s="38"/>
      <c r="C137" s="32"/>
      <c r="D137" s="32"/>
      <c r="E137" s="32"/>
      <c r="F137" s="32"/>
      <c r="G137" s="32"/>
      <c r="H137" s="32"/>
      <c r="I137" s="32"/>
      <c r="R137" s="5"/>
      <c r="S137" s="239"/>
    </row>
    <row r="138" spans="1:19" ht="15.75">
      <c r="A138" s="38"/>
      <c r="C138" s="32"/>
      <c r="D138" s="32"/>
      <c r="E138" s="32"/>
      <c r="F138" s="32"/>
      <c r="G138" s="32"/>
      <c r="H138" s="32"/>
      <c r="I138" s="32"/>
      <c r="R138" s="5"/>
      <c r="S138" s="239"/>
    </row>
    <row r="139" spans="1:19" ht="15.75">
      <c r="A139" s="38"/>
      <c r="C139" s="32"/>
      <c r="D139" s="32"/>
      <c r="E139" s="32"/>
      <c r="F139" s="32"/>
      <c r="G139" s="32"/>
      <c r="H139" s="32"/>
      <c r="I139" s="32"/>
      <c r="R139" s="5"/>
      <c r="S139" s="239"/>
    </row>
    <row r="140" spans="1:19" ht="15.75">
      <c r="A140" s="38"/>
      <c r="C140" s="32"/>
      <c r="D140" s="32"/>
      <c r="E140" s="32"/>
      <c r="F140" s="32"/>
      <c r="G140" s="32"/>
      <c r="H140" s="32"/>
      <c r="I140" s="32"/>
      <c r="R140" s="5"/>
      <c r="S140" s="239"/>
    </row>
    <row r="141" spans="1:19" ht="15.75">
      <c r="A141" s="38"/>
      <c r="C141" s="32"/>
      <c r="D141" s="32"/>
      <c r="E141" s="32"/>
      <c r="F141" s="32"/>
      <c r="G141" s="32"/>
      <c r="H141" s="32"/>
      <c r="I141" s="32"/>
      <c r="R141" s="5"/>
      <c r="S141" s="239"/>
    </row>
    <row r="142" spans="1:19" ht="15.75">
      <c r="A142" s="38"/>
      <c r="C142" s="32"/>
      <c r="D142" s="32"/>
      <c r="E142" s="32"/>
      <c r="F142" s="32"/>
      <c r="G142" s="32"/>
      <c r="H142" s="32"/>
      <c r="I142" s="32"/>
      <c r="R142" s="5"/>
      <c r="S142" s="239"/>
    </row>
    <row r="143" spans="1:19" ht="15.75">
      <c r="A143" s="38"/>
      <c r="C143" s="32"/>
      <c r="D143" s="32"/>
      <c r="E143" s="32"/>
      <c r="F143" s="32"/>
      <c r="G143" s="32"/>
      <c r="H143" s="32"/>
      <c r="I143" s="32"/>
      <c r="R143" s="5"/>
      <c r="S143" s="239"/>
    </row>
    <row r="144" spans="1:19" ht="15.75">
      <c r="A144" s="38"/>
      <c r="C144" s="32"/>
      <c r="D144" s="32"/>
      <c r="E144" s="32"/>
      <c r="F144" s="32"/>
      <c r="G144" s="32"/>
      <c r="H144" s="32"/>
      <c r="I144" s="32"/>
      <c r="R144" s="5"/>
      <c r="S144" s="239"/>
    </row>
    <row r="145" spans="1:19" ht="15.75">
      <c r="A145" s="38"/>
      <c r="C145" s="32"/>
      <c r="D145" s="32"/>
      <c r="E145" s="32"/>
      <c r="F145" s="32"/>
      <c r="G145" s="32"/>
      <c r="H145" s="32"/>
      <c r="I145" s="32"/>
      <c r="R145" s="5"/>
      <c r="S145" s="239"/>
    </row>
    <row r="146" spans="1:19" ht="15.75">
      <c r="A146" s="38"/>
      <c r="C146" s="32"/>
      <c r="D146" s="32"/>
      <c r="E146" s="32"/>
      <c r="F146" s="32"/>
      <c r="G146" s="32"/>
      <c r="H146" s="32"/>
      <c r="I146" s="32"/>
      <c r="R146" s="5"/>
      <c r="S146" s="239"/>
    </row>
    <row r="147" spans="1:19" ht="15.75">
      <c r="A147" s="38"/>
      <c r="C147" s="32"/>
      <c r="D147" s="32"/>
      <c r="E147" s="32"/>
      <c r="F147" s="32"/>
      <c r="G147" s="32"/>
      <c r="H147" s="32"/>
      <c r="I147" s="32"/>
      <c r="R147" s="5"/>
      <c r="S147" s="239"/>
    </row>
    <row r="148" spans="1:19" ht="15.75">
      <c r="A148" s="38"/>
      <c r="C148" s="32"/>
      <c r="D148" s="32"/>
      <c r="E148" s="32"/>
      <c r="F148" s="32"/>
      <c r="G148" s="32"/>
      <c r="H148" s="32"/>
      <c r="I148" s="32"/>
      <c r="R148" s="5"/>
      <c r="S148" s="239"/>
    </row>
    <row r="149" spans="1:19" ht="15.75">
      <c r="A149" s="38"/>
      <c r="C149" s="32"/>
      <c r="D149" s="32"/>
      <c r="E149" s="32"/>
      <c r="F149" s="32"/>
      <c r="G149" s="32"/>
      <c r="H149" s="32"/>
      <c r="I149" s="32"/>
      <c r="R149" s="5"/>
      <c r="S149" s="239"/>
    </row>
    <row r="150" spans="1:19" ht="15.75">
      <c r="A150" s="38"/>
      <c r="C150" s="32"/>
      <c r="D150" s="32"/>
      <c r="E150" s="32"/>
      <c r="F150" s="32"/>
      <c r="G150" s="32"/>
      <c r="H150" s="32"/>
      <c r="I150" s="32"/>
      <c r="R150" s="5"/>
      <c r="S150" s="239"/>
    </row>
    <row r="151" spans="1:19" ht="15.75">
      <c r="A151" s="38"/>
      <c r="C151" s="32"/>
      <c r="D151" s="32"/>
      <c r="E151" s="32"/>
      <c r="F151" s="32"/>
      <c r="G151" s="32"/>
      <c r="H151" s="32"/>
      <c r="I151" s="32"/>
      <c r="R151" s="5"/>
      <c r="S151" s="239"/>
    </row>
    <row r="152" spans="1:19" ht="15.75">
      <c r="A152" s="38"/>
      <c r="C152" s="32"/>
      <c r="D152" s="32"/>
      <c r="E152" s="32"/>
      <c r="F152" s="32"/>
      <c r="G152" s="32"/>
      <c r="H152" s="32"/>
      <c r="I152" s="32"/>
      <c r="R152" s="5"/>
      <c r="S152" s="239"/>
    </row>
    <row r="153" spans="1:19" ht="15.75">
      <c r="A153" s="38"/>
      <c r="C153" s="32"/>
      <c r="D153" s="32"/>
      <c r="E153" s="32"/>
      <c r="F153" s="32"/>
      <c r="G153" s="32"/>
      <c r="H153" s="32"/>
      <c r="I153" s="32"/>
      <c r="R153" s="5"/>
      <c r="S153" s="239"/>
    </row>
    <row r="154" spans="1:19" ht="15.75">
      <c r="A154" s="38"/>
      <c r="C154" s="32"/>
      <c r="D154" s="32"/>
      <c r="E154" s="32"/>
      <c r="F154" s="32"/>
      <c r="G154" s="32"/>
      <c r="H154" s="32"/>
      <c r="I154" s="32"/>
      <c r="R154" s="5"/>
      <c r="S154" s="239"/>
    </row>
    <row r="155" spans="1:19" ht="15.75">
      <c r="A155" s="38"/>
      <c r="C155" s="32"/>
      <c r="D155" s="32"/>
      <c r="E155" s="32"/>
      <c r="F155" s="32"/>
      <c r="G155" s="32"/>
      <c r="H155" s="32"/>
      <c r="I155" s="32"/>
      <c r="R155" s="5"/>
      <c r="S155" s="239"/>
    </row>
    <row r="156" spans="1:19" ht="15.75">
      <c r="A156" s="38"/>
      <c r="C156" s="32"/>
      <c r="D156" s="32"/>
      <c r="E156" s="32"/>
      <c r="F156" s="32"/>
      <c r="G156" s="32"/>
      <c r="H156" s="32"/>
      <c r="I156" s="32"/>
      <c r="R156" s="5"/>
      <c r="S156" s="239"/>
    </row>
    <row r="157" spans="1:19" ht="15.75">
      <c r="A157" s="38"/>
      <c r="C157" s="32"/>
      <c r="D157" s="32"/>
      <c r="E157" s="32"/>
      <c r="F157" s="32"/>
      <c r="G157" s="32"/>
      <c r="H157" s="32"/>
      <c r="I157" s="32"/>
      <c r="R157" s="5"/>
      <c r="S157" s="239"/>
    </row>
    <row r="158" spans="1:19" ht="15.75">
      <c r="A158" s="38"/>
      <c r="C158" s="32"/>
      <c r="D158" s="32"/>
      <c r="E158" s="32"/>
      <c r="F158" s="32"/>
      <c r="G158" s="32"/>
      <c r="H158" s="32"/>
      <c r="I158" s="32"/>
      <c r="R158" s="5"/>
      <c r="S158" s="239"/>
    </row>
    <row r="159" spans="1:19" ht="15.75">
      <c r="A159" s="38"/>
      <c r="C159" s="32"/>
      <c r="D159" s="32"/>
      <c r="E159" s="32"/>
      <c r="F159" s="32"/>
      <c r="G159" s="32"/>
      <c r="H159" s="32"/>
      <c r="I159" s="32"/>
      <c r="R159" s="5"/>
      <c r="S159" s="239"/>
    </row>
    <row r="160" spans="1:19" ht="15.75">
      <c r="A160" s="38"/>
      <c r="C160" s="32"/>
      <c r="D160" s="32"/>
      <c r="E160" s="32"/>
      <c r="F160" s="32"/>
      <c r="G160" s="32"/>
      <c r="H160" s="32"/>
      <c r="I160" s="32"/>
      <c r="R160" s="5"/>
      <c r="S160" s="239"/>
    </row>
    <row r="161" spans="1:19" ht="15.75">
      <c r="A161" s="38"/>
      <c r="C161" s="32"/>
      <c r="D161" s="32"/>
      <c r="E161" s="32"/>
      <c r="F161" s="32"/>
      <c r="G161" s="32"/>
      <c r="H161" s="32"/>
      <c r="I161" s="32"/>
      <c r="R161" s="5"/>
      <c r="S161" s="239"/>
    </row>
    <row r="162" spans="1:19" ht="15.75">
      <c r="A162" s="38"/>
      <c r="C162" s="32"/>
      <c r="D162" s="32"/>
      <c r="E162" s="32"/>
      <c r="F162" s="32"/>
      <c r="G162" s="32"/>
      <c r="H162" s="32"/>
      <c r="I162" s="32"/>
      <c r="R162" s="5"/>
      <c r="S162" s="239"/>
    </row>
    <row r="163" spans="1:19" ht="15.75">
      <c r="A163" s="38"/>
      <c r="C163" s="32"/>
      <c r="D163" s="32"/>
      <c r="E163" s="32"/>
      <c r="F163" s="32"/>
      <c r="G163" s="32"/>
      <c r="H163" s="32"/>
      <c r="I163" s="32"/>
      <c r="R163" s="5"/>
      <c r="S163" s="239"/>
    </row>
    <row r="164" spans="1:19" ht="15.75">
      <c r="A164" s="38"/>
      <c r="C164" s="32"/>
      <c r="D164" s="32"/>
      <c r="E164" s="32"/>
      <c r="F164" s="32"/>
      <c r="G164" s="32"/>
      <c r="H164" s="32"/>
      <c r="I164" s="32"/>
      <c r="R164" s="5"/>
      <c r="S164" s="239"/>
    </row>
    <row r="165" spans="1:19" ht="15.75">
      <c r="A165" s="38"/>
      <c r="C165" s="32"/>
      <c r="D165" s="32"/>
      <c r="E165" s="32"/>
      <c r="F165" s="32"/>
      <c r="G165" s="32"/>
      <c r="H165" s="32"/>
      <c r="I165" s="32"/>
      <c r="R165" s="5"/>
      <c r="S165" s="239"/>
    </row>
    <row r="166" spans="1:19" ht="15.75">
      <c r="A166" s="38"/>
      <c r="C166" s="32"/>
      <c r="D166" s="32"/>
      <c r="E166" s="32"/>
      <c r="F166" s="32"/>
      <c r="G166" s="32"/>
      <c r="H166" s="32"/>
      <c r="I166" s="32"/>
      <c r="R166" s="5"/>
      <c r="S166" s="239"/>
    </row>
    <row r="167" spans="1:19" ht="15.75">
      <c r="A167" s="38"/>
      <c r="C167" s="32"/>
      <c r="D167" s="32"/>
      <c r="E167" s="32"/>
      <c r="F167" s="32"/>
      <c r="G167" s="32"/>
      <c r="H167" s="32"/>
      <c r="I167" s="32"/>
      <c r="R167" s="5"/>
      <c r="S167" s="239"/>
    </row>
    <row r="168" spans="1:19" ht="15.75">
      <c r="A168" s="38"/>
      <c r="C168" s="32"/>
      <c r="D168" s="32"/>
      <c r="E168" s="32"/>
      <c r="F168" s="32"/>
      <c r="G168" s="32"/>
      <c r="H168" s="32"/>
      <c r="I168" s="32"/>
      <c r="R168" s="5"/>
      <c r="S168" s="239"/>
    </row>
    <row r="169" spans="1:19" ht="15.75">
      <c r="A169" s="38"/>
      <c r="C169" s="32"/>
      <c r="D169" s="32"/>
      <c r="E169" s="32"/>
      <c r="F169" s="32"/>
      <c r="G169" s="32"/>
      <c r="H169" s="32"/>
      <c r="I169" s="32"/>
      <c r="R169" s="5"/>
      <c r="S169" s="239"/>
    </row>
    <row r="170" spans="1:19" ht="15.75">
      <c r="A170" s="38"/>
      <c r="C170" s="32"/>
      <c r="D170" s="32"/>
      <c r="E170" s="32"/>
      <c r="F170" s="32"/>
      <c r="G170" s="32"/>
      <c r="H170" s="32"/>
      <c r="I170" s="32"/>
      <c r="R170" s="5"/>
      <c r="S170" s="239"/>
    </row>
    <row r="171" spans="1:19" ht="15.75">
      <c r="A171" s="38"/>
      <c r="C171" s="32"/>
      <c r="D171" s="32"/>
      <c r="E171" s="32"/>
      <c r="F171" s="32"/>
      <c r="G171" s="32"/>
      <c r="H171" s="32"/>
      <c r="I171" s="32"/>
      <c r="R171" s="5"/>
      <c r="S171" s="239"/>
    </row>
    <row r="172" spans="1:19" ht="15.75">
      <c r="A172" s="38"/>
      <c r="C172" s="32"/>
      <c r="D172" s="32"/>
      <c r="E172" s="32"/>
      <c r="F172" s="32"/>
      <c r="G172" s="32"/>
      <c r="H172" s="32"/>
      <c r="I172" s="32"/>
      <c r="R172" s="5"/>
      <c r="S172" s="239"/>
    </row>
    <row r="173" spans="1:19" ht="15.75">
      <c r="A173" s="38"/>
      <c r="C173" s="32"/>
      <c r="D173" s="32"/>
      <c r="E173" s="32"/>
      <c r="F173" s="32"/>
      <c r="G173" s="32"/>
      <c r="H173" s="32"/>
      <c r="I173" s="32"/>
      <c r="R173" s="5"/>
      <c r="S173" s="239"/>
    </row>
    <row r="174" spans="1:19" ht="15.75">
      <c r="A174" s="38"/>
      <c r="C174" s="32"/>
      <c r="D174" s="32"/>
      <c r="E174" s="32"/>
      <c r="F174" s="32"/>
      <c r="G174" s="32"/>
      <c r="H174" s="32"/>
      <c r="I174" s="32"/>
      <c r="R174" s="5"/>
      <c r="S174" s="239"/>
    </row>
    <row r="175" spans="1:19" ht="15.75">
      <c r="A175" s="38"/>
      <c r="C175" s="32"/>
      <c r="D175" s="32"/>
      <c r="E175" s="32"/>
      <c r="F175" s="32"/>
      <c r="G175" s="32"/>
      <c r="H175" s="32"/>
      <c r="I175" s="32"/>
      <c r="R175" s="5"/>
      <c r="S175" s="239"/>
    </row>
    <row r="176" spans="1:19" ht="15.75">
      <c r="A176" s="38"/>
      <c r="C176" s="32"/>
      <c r="D176" s="32"/>
      <c r="E176" s="32"/>
      <c r="F176" s="32"/>
      <c r="G176" s="32"/>
      <c r="H176" s="32"/>
      <c r="I176" s="32"/>
      <c r="R176" s="5"/>
      <c r="S176" s="239"/>
    </row>
    <row r="177" spans="1:19" ht="15.75">
      <c r="A177" s="38"/>
      <c r="C177" s="32"/>
      <c r="D177" s="32"/>
      <c r="E177" s="32"/>
      <c r="F177" s="32"/>
      <c r="G177" s="32"/>
      <c r="H177" s="32"/>
      <c r="I177" s="32"/>
      <c r="R177" s="5"/>
      <c r="S177" s="239"/>
    </row>
    <row r="178" spans="1:19" ht="15.75">
      <c r="A178" s="38"/>
      <c r="C178" s="32"/>
      <c r="D178" s="32"/>
      <c r="E178" s="32"/>
      <c r="F178" s="32"/>
      <c r="G178" s="32"/>
      <c r="H178" s="32"/>
      <c r="I178" s="32"/>
      <c r="R178" s="5"/>
      <c r="S178" s="239"/>
    </row>
    <row r="179" spans="1:19" ht="15.75">
      <c r="A179" s="38"/>
      <c r="C179" s="32"/>
      <c r="D179" s="32"/>
      <c r="E179" s="32"/>
      <c r="F179" s="32"/>
      <c r="G179" s="32"/>
      <c r="H179" s="32"/>
      <c r="I179" s="32"/>
      <c r="R179" s="5"/>
      <c r="S179" s="239"/>
    </row>
    <row r="180" spans="1:19" ht="15.75">
      <c r="A180" s="38"/>
      <c r="C180" s="32"/>
      <c r="D180" s="32"/>
      <c r="E180" s="32"/>
      <c r="F180" s="32"/>
      <c r="G180" s="32"/>
      <c r="H180" s="32"/>
      <c r="I180" s="32"/>
      <c r="R180" s="5"/>
      <c r="S180" s="239"/>
    </row>
    <row r="181" spans="1:19" ht="15.75">
      <c r="A181" s="38"/>
      <c r="C181" s="32"/>
      <c r="D181" s="32"/>
      <c r="E181" s="32"/>
      <c r="F181" s="32"/>
      <c r="G181" s="32"/>
      <c r="H181" s="32"/>
      <c r="I181" s="32"/>
      <c r="R181" s="5"/>
      <c r="S181" s="239"/>
    </row>
    <row r="182" spans="1:19" ht="15.75">
      <c r="A182" s="38"/>
      <c r="C182" s="32"/>
      <c r="D182" s="32"/>
      <c r="E182" s="32"/>
      <c r="F182" s="32"/>
      <c r="G182" s="32"/>
      <c r="H182" s="32"/>
      <c r="I182" s="32"/>
      <c r="R182" s="5"/>
      <c r="S182" s="239"/>
    </row>
    <row r="183" spans="1:19" ht="15.75">
      <c r="A183" s="38"/>
      <c r="C183" s="32"/>
      <c r="D183" s="32"/>
      <c r="E183" s="32"/>
      <c r="F183" s="32"/>
      <c r="G183" s="32"/>
      <c r="H183" s="32"/>
      <c r="I183" s="32"/>
      <c r="R183" s="5"/>
      <c r="S183" s="239"/>
    </row>
    <row r="184" spans="1:19" ht="15.75">
      <c r="A184" s="38"/>
      <c r="C184" s="32"/>
      <c r="D184" s="32"/>
      <c r="E184" s="32"/>
      <c r="F184" s="32"/>
      <c r="G184" s="32"/>
      <c r="H184" s="32"/>
      <c r="I184" s="32"/>
      <c r="R184" s="5"/>
      <c r="S184" s="239"/>
    </row>
    <row r="185" spans="1:19" ht="15.75">
      <c r="A185" s="38"/>
      <c r="C185" s="32"/>
      <c r="D185" s="32"/>
      <c r="E185" s="32"/>
      <c r="F185" s="32"/>
      <c r="G185" s="32"/>
      <c r="H185" s="32"/>
      <c r="I185" s="32"/>
      <c r="R185" s="5"/>
      <c r="S185" s="239"/>
    </row>
    <row r="186" spans="1:19" ht="15.75">
      <c r="A186" s="38"/>
      <c r="C186" s="32"/>
      <c r="D186" s="32"/>
      <c r="E186" s="32"/>
      <c r="F186" s="32"/>
      <c r="G186" s="32"/>
      <c r="H186" s="32"/>
      <c r="I186" s="32"/>
      <c r="R186" s="5"/>
      <c r="S186" s="239"/>
    </row>
    <row r="187" spans="1:19" ht="15.75">
      <c r="A187" s="38"/>
      <c r="C187" s="32"/>
      <c r="D187" s="32"/>
      <c r="E187" s="32"/>
      <c r="F187" s="32"/>
      <c r="G187" s="32"/>
      <c r="H187" s="32"/>
      <c r="I187" s="32"/>
      <c r="R187" s="5"/>
      <c r="S187" s="239"/>
    </row>
    <row r="188" spans="1:19" ht="15.75">
      <c r="A188" s="38"/>
      <c r="C188" s="32"/>
      <c r="D188" s="32"/>
      <c r="E188" s="32"/>
      <c r="F188" s="32"/>
      <c r="G188" s="32"/>
      <c r="H188" s="32"/>
      <c r="I188" s="32"/>
      <c r="R188" s="5"/>
      <c r="S188" s="239"/>
    </row>
    <row r="189" spans="1:19" ht="15.75">
      <c r="A189" s="38"/>
      <c r="C189" s="32"/>
      <c r="D189" s="32"/>
      <c r="E189" s="32"/>
      <c r="F189" s="32"/>
      <c r="G189" s="32"/>
      <c r="H189" s="32"/>
      <c r="I189" s="32"/>
      <c r="R189" s="5"/>
      <c r="S189" s="239"/>
    </row>
    <row r="190" spans="1:19" ht="15.75">
      <c r="A190" s="38"/>
      <c r="C190" s="32"/>
      <c r="D190" s="32"/>
      <c r="E190" s="32"/>
      <c r="F190" s="32"/>
      <c r="G190" s="32"/>
      <c r="H190" s="32"/>
      <c r="I190" s="32"/>
      <c r="R190" s="5"/>
      <c r="S190" s="239"/>
    </row>
    <row r="191" spans="1:19" ht="15.75">
      <c r="A191" s="38"/>
      <c r="C191" s="32"/>
      <c r="D191" s="32"/>
      <c r="E191" s="32"/>
      <c r="F191" s="32"/>
      <c r="G191" s="32"/>
      <c r="H191" s="32"/>
      <c r="I191" s="32"/>
      <c r="R191" s="5"/>
      <c r="S191" s="239"/>
    </row>
    <row r="192" spans="1:19" ht="15.75">
      <c r="A192" s="38"/>
      <c r="C192" s="32"/>
      <c r="D192" s="32"/>
      <c r="E192" s="32"/>
      <c r="F192" s="32"/>
      <c r="G192" s="32"/>
      <c r="H192" s="32"/>
      <c r="I192" s="32"/>
      <c r="R192" s="5"/>
      <c r="S192" s="239"/>
    </row>
    <row r="193" spans="1:19" ht="15.75">
      <c r="A193" s="38"/>
      <c r="C193" s="32"/>
      <c r="D193" s="32"/>
      <c r="E193" s="32"/>
      <c r="F193" s="32"/>
      <c r="G193" s="32"/>
      <c r="H193" s="32"/>
      <c r="I193" s="32"/>
      <c r="R193" s="5"/>
      <c r="S193" s="239"/>
    </row>
    <row r="194" spans="1:19" ht="15.75">
      <c r="A194" s="38"/>
      <c r="C194" s="32"/>
      <c r="D194" s="32"/>
      <c r="E194" s="32"/>
      <c r="F194" s="32"/>
      <c r="G194" s="32"/>
      <c r="H194" s="32"/>
      <c r="I194" s="32"/>
      <c r="R194" s="5"/>
      <c r="S194" s="239"/>
    </row>
    <row r="195" spans="1:19" ht="15.75">
      <c r="A195" s="38"/>
      <c r="C195" s="32"/>
      <c r="D195" s="32"/>
      <c r="E195" s="32"/>
      <c r="F195" s="32"/>
      <c r="G195" s="32"/>
      <c r="H195" s="32"/>
      <c r="I195" s="32"/>
      <c r="R195" s="5"/>
      <c r="S195" s="239"/>
    </row>
    <row r="196" spans="1:19" ht="15.75">
      <c r="A196" s="38"/>
      <c r="C196" s="32"/>
      <c r="D196" s="32"/>
      <c r="E196" s="32"/>
      <c r="F196" s="32"/>
      <c r="G196" s="32"/>
      <c r="H196" s="32"/>
      <c r="I196" s="32"/>
      <c r="R196" s="5"/>
      <c r="S196" s="239"/>
    </row>
    <row r="197" spans="1:19" ht="15.75">
      <c r="A197" s="38"/>
      <c r="C197" s="32"/>
      <c r="D197" s="32"/>
      <c r="E197" s="32"/>
      <c r="F197" s="32"/>
      <c r="G197" s="32"/>
      <c r="H197" s="32"/>
      <c r="I197" s="32"/>
      <c r="R197" s="5"/>
      <c r="S197" s="239"/>
    </row>
    <row r="198" spans="1:19" ht="15.75">
      <c r="A198" s="38"/>
      <c r="C198" s="32"/>
      <c r="D198" s="32"/>
      <c r="E198" s="32"/>
      <c r="F198" s="32"/>
      <c r="G198" s="32"/>
      <c r="H198" s="32"/>
      <c r="I198" s="32"/>
      <c r="R198" s="5"/>
      <c r="S198" s="239"/>
    </row>
    <row r="199" spans="1:19" ht="15.75">
      <c r="A199" s="38"/>
      <c r="C199" s="32"/>
      <c r="D199" s="32"/>
      <c r="E199" s="32"/>
      <c r="F199" s="32"/>
      <c r="G199" s="32"/>
      <c r="H199" s="32"/>
      <c r="I199" s="32"/>
      <c r="R199" s="5"/>
      <c r="S199" s="239"/>
    </row>
    <row r="200" spans="1:19" ht="15.75">
      <c r="A200" s="38"/>
      <c r="C200" s="32"/>
      <c r="D200" s="32"/>
      <c r="E200" s="32"/>
      <c r="F200" s="32"/>
      <c r="G200" s="32"/>
      <c r="H200" s="32"/>
      <c r="I200" s="32"/>
      <c r="R200" s="5"/>
    </row>
    <row r="201" spans="1:19" ht="15.75">
      <c r="A201" s="38"/>
      <c r="C201" s="32"/>
      <c r="D201" s="32"/>
      <c r="E201" s="32"/>
      <c r="F201" s="32"/>
      <c r="G201" s="32"/>
      <c r="H201" s="32"/>
      <c r="I201" s="32"/>
      <c r="R201" s="5"/>
    </row>
    <row r="202" spans="1:19" ht="15.75">
      <c r="A202" s="38"/>
      <c r="C202" s="32"/>
      <c r="D202" s="32"/>
      <c r="E202" s="32"/>
      <c r="F202" s="32"/>
      <c r="G202" s="32"/>
      <c r="H202" s="32"/>
      <c r="I202" s="32"/>
      <c r="R202" s="5"/>
    </row>
    <row r="203" spans="1:19" ht="15.75">
      <c r="A203" s="38"/>
      <c r="C203" s="32"/>
      <c r="D203" s="32"/>
      <c r="E203" s="32"/>
      <c r="F203" s="32"/>
      <c r="G203" s="32"/>
      <c r="H203" s="32"/>
      <c r="I203" s="32"/>
      <c r="R203" s="5"/>
    </row>
    <row r="204" spans="1:19" ht="15.75">
      <c r="A204" s="38"/>
      <c r="C204" s="32"/>
      <c r="D204" s="32"/>
      <c r="E204" s="32"/>
      <c r="F204" s="32"/>
      <c r="G204" s="32"/>
      <c r="H204" s="32"/>
      <c r="I204" s="32"/>
      <c r="R204" s="5"/>
    </row>
    <row r="205" spans="1:19" ht="15.75">
      <c r="A205" s="38"/>
      <c r="C205" s="32"/>
      <c r="D205" s="32"/>
      <c r="E205" s="32"/>
      <c r="F205" s="32"/>
      <c r="G205" s="32"/>
      <c r="H205" s="32"/>
      <c r="I205" s="32"/>
      <c r="R205" s="5"/>
    </row>
    <row r="206" spans="1:19" ht="15.75">
      <c r="A206" s="38"/>
      <c r="C206" s="32"/>
      <c r="D206" s="32"/>
      <c r="E206" s="32"/>
      <c r="F206" s="32"/>
      <c r="G206" s="32"/>
      <c r="H206" s="32"/>
      <c r="I206" s="32"/>
      <c r="R206" s="5"/>
    </row>
    <row r="207" spans="1:19" ht="15.75">
      <c r="A207" s="38"/>
      <c r="C207" s="32"/>
      <c r="D207" s="32"/>
      <c r="E207" s="32"/>
      <c r="F207" s="32"/>
      <c r="G207" s="32"/>
      <c r="H207" s="32"/>
      <c r="I207" s="32"/>
      <c r="R207" s="5"/>
    </row>
    <row r="208" spans="1:19" s="316" customFormat="1" ht="15.75">
      <c r="A208" s="38"/>
      <c r="B208" s="239"/>
      <c r="C208" s="32"/>
      <c r="D208" s="32"/>
      <c r="E208" s="32"/>
      <c r="F208" s="32"/>
      <c r="G208" s="32"/>
      <c r="H208" s="32"/>
      <c r="I208" s="32"/>
      <c r="J208" s="239"/>
      <c r="K208" s="239"/>
      <c r="L208" s="239"/>
      <c r="M208" s="239"/>
      <c r="N208" s="239"/>
      <c r="O208" s="239"/>
      <c r="P208" s="239"/>
      <c r="Q208" s="239"/>
      <c r="R208" s="5"/>
    </row>
    <row r="209" spans="1:18" s="316" customFormat="1" ht="15.75">
      <c r="A209" s="38"/>
      <c r="B209" s="239"/>
      <c r="C209" s="32"/>
      <c r="D209" s="32"/>
      <c r="E209" s="32"/>
      <c r="F209" s="32"/>
      <c r="G209" s="32"/>
      <c r="H209" s="32"/>
      <c r="I209" s="32"/>
      <c r="J209" s="239"/>
      <c r="K209" s="239"/>
      <c r="L209" s="239"/>
      <c r="M209" s="239"/>
      <c r="N209" s="239"/>
      <c r="O209" s="239"/>
      <c r="P209" s="239"/>
      <c r="Q209" s="239"/>
      <c r="R209" s="5"/>
    </row>
    <row r="210" spans="1:18" s="316" customFormat="1" ht="15.75">
      <c r="A210" s="38"/>
      <c r="B210" s="239"/>
      <c r="C210" s="32"/>
      <c r="D210" s="32"/>
      <c r="E210" s="32"/>
      <c r="F210" s="32"/>
      <c r="G210" s="32"/>
      <c r="H210" s="32"/>
      <c r="I210" s="32"/>
      <c r="J210" s="239"/>
      <c r="K210" s="239"/>
      <c r="L210" s="239"/>
      <c r="M210" s="239"/>
      <c r="N210" s="239"/>
      <c r="O210" s="239"/>
      <c r="P210" s="239"/>
      <c r="Q210" s="239"/>
      <c r="R210" s="5"/>
    </row>
    <row r="211" spans="1:18" s="316" customFormat="1" ht="15.75">
      <c r="A211" s="38"/>
      <c r="B211" s="239"/>
      <c r="C211" s="32"/>
      <c r="D211" s="32"/>
      <c r="E211" s="32"/>
      <c r="F211" s="32"/>
      <c r="G211" s="32"/>
      <c r="H211" s="32"/>
      <c r="I211" s="32"/>
      <c r="J211" s="239"/>
      <c r="K211" s="239"/>
      <c r="L211" s="239"/>
      <c r="M211" s="239"/>
      <c r="N211" s="239"/>
      <c r="O211" s="239"/>
      <c r="P211" s="239"/>
      <c r="Q211" s="239"/>
      <c r="R211" s="5"/>
    </row>
    <row r="212" spans="1:18" s="316" customFormat="1" ht="15.75">
      <c r="A212" s="38"/>
      <c r="B212" s="239"/>
      <c r="C212" s="32"/>
      <c r="D212" s="32"/>
      <c r="E212" s="32"/>
      <c r="F212" s="32"/>
      <c r="G212" s="32"/>
      <c r="H212" s="32"/>
      <c r="I212" s="32"/>
      <c r="J212" s="239"/>
      <c r="K212" s="239"/>
      <c r="L212" s="239"/>
      <c r="M212" s="239"/>
      <c r="N212" s="239"/>
      <c r="O212" s="239"/>
      <c r="P212" s="239"/>
      <c r="Q212" s="239"/>
      <c r="R212" s="5"/>
    </row>
    <row r="213" spans="1:18" s="316" customFormat="1" ht="15.75">
      <c r="A213" s="38"/>
      <c r="B213" s="239"/>
      <c r="C213" s="32"/>
      <c r="D213" s="32"/>
      <c r="E213" s="32"/>
      <c r="F213" s="32"/>
      <c r="G213" s="32"/>
      <c r="H213" s="32"/>
      <c r="I213" s="32"/>
      <c r="J213" s="239"/>
      <c r="K213" s="239"/>
      <c r="L213" s="239"/>
      <c r="M213" s="239"/>
      <c r="N213" s="239"/>
      <c r="O213" s="239"/>
      <c r="P213" s="239"/>
      <c r="Q213" s="239"/>
      <c r="R213" s="5"/>
    </row>
    <row r="214" spans="1:18" s="316" customFormat="1" ht="15.75">
      <c r="A214" s="38"/>
      <c r="B214" s="239"/>
      <c r="C214" s="32"/>
      <c r="D214" s="32"/>
      <c r="E214" s="32"/>
      <c r="F214" s="32"/>
      <c r="G214" s="32"/>
      <c r="H214" s="32"/>
      <c r="I214" s="32"/>
      <c r="J214" s="239"/>
      <c r="K214" s="239"/>
      <c r="L214" s="239"/>
      <c r="M214" s="239"/>
      <c r="N214" s="239"/>
      <c r="O214" s="239"/>
      <c r="P214" s="239"/>
      <c r="Q214" s="239"/>
      <c r="R214" s="5"/>
    </row>
    <row r="215" spans="1:18" s="316" customFormat="1" ht="15.75">
      <c r="A215" s="38"/>
      <c r="B215" s="239"/>
      <c r="C215" s="32"/>
      <c r="D215" s="32"/>
      <c r="E215" s="32"/>
      <c r="F215" s="32"/>
      <c r="G215" s="32"/>
      <c r="H215" s="32"/>
      <c r="I215" s="32"/>
      <c r="J215" s="239"/>
      <c r="K215" s="239"/>
      <c r="L215" s="239"/>
      <c r="M215" s="239"/>
      <c r="N215" s="239"/>
      <c r="O215" s="239"/>
      <c r="P215" s="239"/>
      <c r="Q215" s="239"/>
      <c r="R215" s="5"/>
    </row>
    <row r="216" spans="1:18" s="316" customFormat="1" ht="15.75">
      <c r="A216" s="38"/>
      <c r="B216" s="239"/>
      <c r="C216" s="32"/>
      <c r="D216" s="32"/>
      <c r="E216" s="32"/>
      <c r="F216" s="32"/>
      <c r="G216" s="32"/>
      <c r="H216" s="32"/>
      <c r="I216" s="32"/>
      <c r="J216" s="239"/>
      <c r="K216" s="239"/>
      <c r="L216" s="239"/>
      <c r="M216" s="239"/>
      <c r="N216" s="239"/>
      <c r="O216" s="239"/>
      <c r="P216" s="239"/>
      <c r="Q216" s="239"/>
      <c r="R216" s="5"/>
    </row>
    <row r="217" spans="1:18" s="316" customFormat="1" ht="15.75">
      <c r="A217" s="38"/>
      <c r="B217" s="239"/>
      <c r="C217" s="32"/>
      <c r="D217" s="32"/>
      <c r="E217" s="32"/>
      <c r="F217" s="32"/>
      <c r="G217" s="32"/>
      <c r="H217" s="32"/>
      <c r="I217" s="32"/>
      <c r="J217" s="239"/>
      <c r="K217" s="239"/>
      <c r="L217" s="239"/>
      <c r="M217" s="239"/>
      <c r="N217" s="239"/>
      <c r="O217" s="239"/>
      <c r="P217" s="239"/>
      <c r="Q217" s="239"/>
      <c r="R217" s="5"/>
    </row>
    <row r="218" spans="1:18" s="316" customFormat="1" ht="15.75">
      <c r="A218" s="38"/>
      <c r="B218" s="239"/>
      <c r="C218" s="32"/>
      <c r="D218" s="32"/>
      <c r="E218" s="32"/>
      <c r="F218" s="32"/>
      <c r="G218" s="32"/>
      <c r="H218" s="32"/>
      <c r="I218" s="32"/>
      <c r="J218" s="239"/>
      <c r="K218" s="239"/>
      <c r="L218" s="239"/>
      <c r="M218" s="239"/>
      <c r="N218" s="239"/>
      <c r="O218" s="239"/>
      <c r="P218" s="239"/>
      <c r="Q218" s="239"/>
      <c r="R218" s="5"/>
    </row>
    <row r="219" spans="1:18" s="316" customFormat="1" ht="15.75">
      <c r="A219" s="38"/>
      <c r="B219" s="239"/>
      <c r="C219" s="32"/>
      <c r="D219" s="32"/>
      <c r="E219" s="32"/>
      <c r="F219" s="32"/>
      <c r="G219" s="32"/>
      <c r="H219" s="32"/>
      <c r="I219" s="32"/>
      <c r="J219" s="239"/>
      <c r="K219" s="239"/>
      <c r="L219" s="239"/>
      <c r="M219" s="239"/>
      <c r="N219" s="239"/>
      <c r="O219" s="239"/>
      <c r="P219" s="239"/>
      <c r="Q219" s="239"/>
      <c r="R219" s="5"/>
    </row>
    <row r="220" spans="1:18" s="316" customFormat="1" ht="15.75">
      <c r="A220" s="38"/>
      <c r="B220" s="239"/>
      <c r="C220" s="32"/>
      <c r="D220" s="32"/>
      <c r="E220" s="32"/>
      <c r="F220" s="32"/>
      <c r="G220" s="32"/>
      <c r="H220" s="32"/>
      <c r="I220" s="32"/>
      <c r="J220" s="239"/>
      <c r="K220" s="239"/>
      <c r="L220" s="239"/>
      <c r="M220" s="239"/>
      <c r="N220" s="239"/>
      <c r="O220" s="239"/>
      <c r="P220" s="239"/>
      <c r="Q220" s="239"/>
      <c r="R220" s="5"/>
    </row>
    <row r="221" spans="1:18" s="316" customFormat="1" ht="15.75">
      <c r="A221" s="38"/>
      <c r="B221" s="239"/>
      <c r="C221" s="32"/>
      <c r="D221" s="32"/>
      <c r="E221" s="32"/>
      <c r="F221" s="32"/>
      <c r="G221" s="32"/>
      <c r="H221" s="32"/>
      <c r="I221" s="32"/>
      <c r="J221" s="239"/>
      <c r="K221" s="239"/>
      <c r="L221" s="239"/>
      <c r="M221" s="239"/>
      <c r="N221" s="239"/>
      <c r="O221" s="239"/>
      <c r="P221" s="239"/>
      <c r="Q221" s="239"/>
      <c r="R221" s="5"/>
    </row>
    <row r="222" spans="1:18" s="316" customFormat="1" ht="15.75">
      <c r="A222" s="38"/>
      <c r="B222" s="239"/>
      <c r="C222" s="32"/>
      <c r="D222" s="32"/>
      <c r="E222" s="32"/>
      <c r="F222" s="32"/>
      <c r="G222" s="32"/>
      <c r="H222" s="32"/>
      <c r="I222" s="32"/>
      <c r="J222" s="239"/>
      <c r="K222" s="239"/>
      <c r="L222" s="239"/>
      <c r="M222" s="239"/>
      <c r="N222" s="239"/>
      <c r="O222" s="239"/>
      <c r="P222" s="239"/>
      <c r="Q222" s="239"/>
      <c r="R222" s="5"/>
    </row>
    <row r="223" spans="1:18" s="316" customFormat="1" ht="15.75">
      <c r="A223" s="38"/>
      <c r="B223" s="239"/>
      <c r="C223" s="32"/>
      <c r="D223" s="32"/>
      <c r="E223" s="32"/>
      <c r="F223" s="32"/>
      <c r="G223" s="32"/>
      <c r="H223" s="32"/>
      <c r="I223" s="32"/>
      <c r="J223" s="239"/>
      <c r="K223" s="239"/>
      <c r="L223" s="239"/>
      <c r="M223" s="239"/>
      <c r="N223" s="239"/>
      <c r="O223" s="239"/>
      <c r="P223" s="239"/>
      <c r="Q223" s="239"/>
      <c r="R223" s="5"/>
    </row>
    <row r="224" spans="1:18" s="316" customFormat="1" ht="15.75">
      <c r="A224" s="38"/>
      <c r="B224" s="239"/>
      <c r="C224" s="32"/>
      <c r="D224" s="32"/>
      <c r="E224" s="32"/>
      <c r="F224" s="32"/>
      <c r="G224" s="32"/>
      <c r="H224" s="32"/>
      <c r="I224" s="32"/>
      <c r="J224" s="239"/>
      <c r="K224" s="239"/>
      <c r="L224" s="239"/>
      <c r="M224" s="239"/>
      <c r="N224" s="239"/>
      <c r="O224" s="239"/>
      <c r="P224" s="239"/>
      <c r="Q224" s="239"/>
      <c r="R224" s="5"/>
    </row>
    <row r="225" spans="1:18" s="316" customFormat="1" ht="15.75">
      <c r="A225" s="38"/>
      <c r="B225" s="239"/>
      <c r="C225" s="32"/>
      <c r="D225" s="32"/>
      <c r="E225" s="32"/>
      <c r="F225" s="32"/>
      <c r="G225" s="32"/>
      <c r="H225" s="32"/>
      <c r="I225" s="32"/>
      <c r="J225" s="239"/>
      <c r="K225" s="239"/>
      <c r="L225" s="239"/>
      <c r="M225" s="239"/>
      <c r="N225" s="239"/>
      <c r="O225" s="239"/>
      <c r="P225" s="239"/>
      <c r="Q225" s="239"/>
      <c r="R225" s="5"/>
    </row>
    <row r="226" spans="1:18" s="316" customFormat="1" ht="15.75">
      <c r="A226" s="39"/>
      <c r="B226" s="239"/>
      <c r="C226" s="32"/>
      <c r="D226" s="32"/>
      <c r="E226" s="32"/>
      <c r="F226" s="32"/>
      <c r="G226" s="32"/>
      <c r="H226" s="32"/>
      <c r="I226" s="32"/>
      <c r="J226" s="239"/>
      <c r="K226" s="239"/>
      <c r="L226" s="239"/>
      <c r="M226" s="239"/>
      <c r="N226" s="239"/>
      <c r="O226" s="239"/>
      <c r="P226" s="239"/>
      <c r="Q226" s="239"/>
      <c r="R226" s="5"/>
    </row>
    <row r="227" spans="1:18" s="316" customFormat="1" ht="15.75">
      <c r="A227" s="39"/>
      <c r="B227" s="239"/>
      <c r="C227" s="32"/>
      <c r="D227" s="32"/>
      <c r="E227" s="32"/>
      <c r="F227" s="32"/>
      <c r="G227" s="32"/>
      <c r="H227" s="32"/>
      <c r="I227" s="32"/>
      <c r="J227" s="239"/>
      <c r="K227" s="239"/>
      <c r="L227" s="239"/>
      <c r="M227" s="239"/>
      <c r="N227" s="239"/>
      <c r="O227" s="239"/>
      <c r="P227" s="239"/>
      <c r="Q227" s="239"/>
      <c r="R227" s="5"/>
    </row>
    <row r="228" spans="1:18" s="316" customFormat="1" ht="15.75">
      <c r="A228" s="39"/>
      <c r="B228" s="239"/>
      <c r="C228" s="32"/>
      <c r="D228" s="32"/>
      <c r="E228" s="32"/>
      <c r="F228" s="32"/>
      <c r="G228" s="32"/>
      <c r="H228" s="32"/>
      <c r="I228" s="32"/>
      <c r="J228" s="239"/>
      <c r="K228" s="239"/>
      <c r="L228" s="239"/>
      <c r="M228" s="239"/>
      <c r="N228" s="239"/>
      <c r="O228" s="239"/>
      <c r="P228" s="239"/>
      <c r="Q228" s="239"/>
      <c r="R228" s="5"/>
    </row>
    <row r="229" spans="1:18" s="316" customFormat="1" ht="15.75">
      <c r="A229" s="39"/>
      <c r="B229" s="239"/>
      <c r="C229" s="32"/>
      <c r="D229" s="32"/>
      <c r="E229" s="32"/>
      <c r="F229" s="32"/>
      <c r="G229" s="32"/>
      <c r="H229" s="32"/>
      <c r="I229" s="32"/>
      <c r="J229" s="239"/>
      <c r="K229" s="239"/>
      <c r="L229" s="239"/>
      <c r="M229" s="239"/>
      <c r="N229" s="239"/>
      <c r="O229" s="239"/>
      <c r="P229" s="239"/>
      <c r="Q229" s="239"/>
      <c r="R229" s="239"/>
    </row>
    <row r="230" spans="1:18" s="316" customFormat="1" ht="15.75">
      <c r="A230" s="39"/>
      <c r="B230" s="239"/>
      <c r="C230" s="32"/>
      <c r="D230" s="32"/>
      <c r="E230" s="32"/>
      <c r="F230" s="32"/>
      <c r="G230" s="32"/>
      <c r="H230" s="32"/>
      <c r="I230" s="32"/>
      <c r="J230" s="239"/>
      <c r="K230" s="239"/>
      <c r="L230" s="239"/>
      <c r="M230" s="239"/>
      <c r="N230" s="239"/>
      <c r="O230" s="239"/>
      <c r="P230" s="239"/>
      <c r="Q230" s="239"/>
      <c r="R230" s="239"/>
    </row>
    <row r="231" spans="1:18" s="316" customFormat="1" ht="15.75">
      <c r="A231" s="39"/>
      <c r="B231" s="239"/>
      <c r="C231" s="32"/>
      <c r="D231" s="32"/>
      <c r="E231" s="32"/>
      <c r="F231" s="32"/>
      <c r="G231" s="32"/>
      <c r="H231" s="32"/>
      <c r="I231" s="32"/>
      <c r="J231" s="239"/>
      <c r="K231" s="239"/>
      <c r="L231" s="239"/>
      <c r="M231" s="239"/>
      <c r="N231" s="239"/>
      <c r="O231" s="239"/>
      <c r="P231" s="239"/>
      <c r="Q231" s="239"/>
      <c r="R231" s="239"/>
    </row>
    <row r="232" spans="1:18" s="316" customFormat="1" ht="15.75">
      <c r="A232" s="39"/>
      <c r="B232" s="239"/>
      <c r="C232" s="32"/>
      <c r="D232" s="32"/>
      <c r="E232" s="32"/>
      <c r="F232" s="32"/>
      <c r="G232" s="32"/>
      <c r="H232" s="32"/>
      <c r="I232" s="32"/>
      <c r="J232" s="239"/>
      <c r="K232" s="239"/>
      <c r="L232" s="239"/>
      <c r="M232" s="239"/>
      <c r="N232" s="239"/>
      <c r="O232" s="239"/>
      <c r="P232" s="239"/>
      <c r="Q232" s="239"/>
      <c r="R232" s="239"/>
    </row>
    <row r="233" spans="1:18" s="316" customFormat="1" ht="15.75">
      <c r="A233" s="39"/>
      <c r="B233" s="239"/>
      <c r="C233" s="32"/>
      <c r="D233" s="32"/>
      <c r="E233" s="32"/>
      <c r="F233" s="32"/>
      <c r="G233" s="32"/>
      <c r="H233" s="32"/>
      <c r="I233" s="32"/>
      <c r="J233" s="239"/>
      <c r="K233" s="239"/>
      <c r="L233" s="239"/>
      <c r="M233" s="239"/>
      <c r="N233" s="239"/>
      <c r="O233" s="239"/>
      <c r="P233" s="239"/>
      <c r="Q233" s="239"/>
      <c r="R233" s="239"/>
    </row>
    <row r="234" spans="1:18" s="316" customFormat="1" ht="15.75">
      <c r="A234" s="39"/>
      <c r="B234" s="239"/>
      <c r="C234" s="32"/>
      <c r="D234" s="32"/>
      <c r="E234" s="32"/>
      <c r="F234" s="32"/>
      <c r="G234" s="32"/>
      <c r="H234" s="32"/>
      <c r="I234" s="32"/>
      <c r="J234" s="239"/>
      <c r="K234" s="239"/>
      <c r="L234" s="239"/>
      <c r="M234" s="239"/>
      <c r="N234" s="239"/>
      <c r="O234" s="239"/>
      <c r="P234" s="239"/>
      <c r="Q234" s="239"/>
      <c r="R234" s="239"/>
    </row>
    <row r="235" spans="1:18" s="316" customFormat="1" ht="15.75">
      <c r="A235" s="39"/>
      <c r="B235" s="239"/>
      <c r="C235" s="32"/>
      <c r="D235" s="32"/>
      <c r="E235" s="32"/>
      <c r="F235" s="32"/>
      <c r="G235" s="32"/>
      <c r="H235" s="32"/>
      <c r="I235" s="32"/>
      <c r="J235" s="239"/>
      <c r="K235" s="239"/>
      <c r="L235" s="239"/>
      <c r="M235" s="239"/>
      <c r="N235" s="239"/>
      <c r="O235" s="239"/>
      <c r="P235" s="239"/>
      <c r="Q235" s="239"/>
      <c r="R235" s="239"/>
    </row>
    <row r="236" spans="1:18" s="316" customFormat="1" ht="15.75">
      <c r="A236" s="39"/>
      <c r="B236" s="239"/>
      <c r="C236" s="32"/>
      <c r="D236" s="32"/>
      <c r="E236" s="32"/>
      <c r="F236" s="32"/>
      <c r="G236" s="32"/>
      <c r="H236" s="32"/>
      <c r="I236" s="32"/>
      <c r="J236" s="239"/>
      <c r="K236" s="239"/>
      <c r="L236" s="239"/>
      <c r="M236" s="239"/>
      <c r="N236" s="239"/>
      <c r="O236" s="239"/>
      <c r="P236" s="239"/>
      <c r="Q236" s="239"/>
      <c r="R236" s="239"/>
    </row>
    <row r="237" spans="1:18" s="316" customFormat="1" ht="15.75">
      <c r="A237" s="39"/>
      <c r="B237" s="239"/>
      <c r="C237" s="32"/>
      <c r="D237" s="32"/>
      <c r="E237" s="32"/>
      <c r="F237" s="32"/>
      <c r="G237" s="32"/>
      <c r="H237" s="32"/>
      <c r="I237" s="32"/>
      <c r="J237" s="239"/>
      <c r="K237" s="239"/>
      <c r="L237" s="239"/>
      <c r="M237" s="239"/>
      <c r="N237" s="239"/>
      <c r="O237" s="239"/>
      <c r="P237" s="239"/>
      <c r="Q237" s="239"/>
      <c r="R237" s="239"/>
    </row>
    <row r="238" spans="1:18" s="316" customFormat="1" ht="15.75">
      <c r="A238" s="39"/>
      <c r="B238" s="239"/>
      <c r="C238" s="32"/>
      <c r="D238" s="32"/>
      <c r="E238" s="32"/>
      <c r="F238" s="32"/>
      <c r="G238" s="32"/>
      <c r="H238" s="32"/>
      <c r="I238" s="32"/>
      <c r="J238" s="239"/>
      <c r="K238" s="239"/>
      <c r="L238" s="239"/>
      <c r="M238" s="239"/>
      <c r="N238" s="239"/>
      <c r="O238" s="239"/>
      <c r="P238" s="239"/>
      <c r="Q238" s="239"/>
      <c r="R238" s="239"/>
    </row>
    <row r="239" spans="1:18" s="316" customFormat="1" ht="15.75">
      <c r="A239" s="39"/>
      <c r="B239" s="239"/>
      <c r="C239" s="32"/>
      <c r="D239" s="32"/>
      <c r="E239" s="32"/>
      <c r="F239" s="32"/>
      <c r="G239" s="32"/>
      <c r="H239" s="32"/>
      <c r="I239" s="32"/>
      <c r="J239" s="239"/>
      <c r="K239" s="239"/>
      <c r="L239" s="239"/>
      <c r="M239" s="239"/>
      <c r="N239" s="239"/>
      <c r="O239" s="239"/>
      <c r="P239" s="239"/>
      <c r="Q239" s="239"/>
      <c r="R239" s="239"/>
    </row>
    <row r="240" spans="1:18" ht="15.75">
      <c r="A240" s="39"/>
      <c r="C240" s="32"/>
      <c r="D240" s="32"/>
      <c r="E240" s="32"/>
      <c r="F240" s="32"/>
      <c r="G240" s="32"/>
      <c r="H240" s="32"/>
      <c r="I240" s="32"/>
    </row>
    <row r="241" spans="1:9" ht="15.75">
      <c r="A241" s="39"/>
      <c r="C241" s="32"/>
      <c r="D241" s="32"/>
      <c r="E241" s="32"/>
      <c r="F241" s="32"/>
      <c r="G241" s="32"/>
      <c r="H241" s="32"/>
      <c r="I241" s="32"/>
    </row>
    <row r="242" spans="1:9" ht="15.75">
      <c r="A242" s="39"/>
      <c r="C242" s="32"/>
      <c r="D242" s="32"/>
      <c r="E242" s="32"/>
      <c r="F242" s="32"/>
      <c r="G242" s="32"/>
      <c r="H242" s="32"/>
      <c r="I242" s="32"/>
    </row>
    <row r="243" spans="1:9" ht="15.75">
      <c r="A243" s="39"/>
      <c r="C243" s="32"/>
      <c r="D243" s="32"/>
      <c r="E243" s="32"/>
      <c r="F243" s="32"/>
      <c r="G243" s="32"/>
      <c r="H243" s="32"/>
      <c r="I243" s="32"/>
    </row>
    <row r="244" spans="1:9" ht="15.75">
      <c r="A244" s="39"/>
      <c r="C244" s="32"/>
      <c r="D244" s="32"/>
      <c r="E244" s="32"/>
      <c r="F244" s="32"/>
      <c r="G244" s="32"/>
      <c r="H244" s="32"/>
      <c r="I244" s="32"/>
    </row>
    <row r="245" spans="1:9" ht="15.75">
      <c r="A245" s="39"/>
      <c r="C245" s="32"/>
      <c r="D245" s="32"/>
      <c r="E245" s="32"/>
      <c r="F245" s="32"/>
      <c r="G245" s="32"/>
      <c r="H245" s="32"/>
      <c r="I245" s="32"/>
    </row>
    <row r="246" spans="1:9" ht="15.75">
      <c r="A246" s="39"/>
      <c r="C246" s="32"/>
      <c r="D246" s="32"/>
      <c r="E246" s="32"/>
      <c r="F246" s="32"/>
      <c r="G246" s="32"/>
      <c r="H246" s="32"/>
      <c r="I246" s="32"/>
    </row>
    <row r="247" spans="1:9" ht="15.75">
      <c r="A247" s="39"/>
      <c r="C247" s="32"/>
      <c r="D247" s="32"/>
      <c r="E247" s="32"/>
      <c r="F247" s="32"/>
      <c r="G247" s="32"/>
      <c r="H247" s="32"/>
      <c r="I247" s="32"/>
    </row>
    <row r="248" spans="1:9" ht="15.75">
      <c r="A248" s="39"/>
      <c r="C248" s="32"/>
      <c r="D248" s="32"/>
      <c r="E248" s="32"/>
      <c r="F248" s="32"/>
      <c r="G248" s="32"/>
      <c r="H248" s="32"/>
      <c r="I248" s="32"/>
    </row>
    <row r="249" spans="1:9" ht="15.75">
      <c r="A249" s="39"/>
      <c r="C249" s="32"/>
      <c r="D249" s="32"/>
      <c r="E249" s="32"/>
      <c r="F249" s="32"/>
      <c r="G249" s="32"/>
      <c r="H249" s="32"/>
      <c r="I249" s="32"/>
    </row>
    <row r="250" spans="1:9" ht="15.75">
      <c r="A250" s="39"/>
      <c r="C250" s="32"/>
      <c r="D250" s="32"/>
      <c r="E250" s="32"/>
      <c r="F250" s="32"/>
      <c r="G250" s="32"/>
      <c r="H250" s="32"/>
      <c r="I250" s="32"/>
    </row>
    <row r="251" spans="1:9" ht="15.75">
      <c r="A251" s="39"/>
      <c r="C251" s="32"/>
      <c r="D251" s="32"/>
      <c r="E251" s="32"/>
      <c r="F251" s="32"/>
      <c r="G251" s="32"/>
      <c r="H251" s="32"/>
      <c r="I251" s="32"/>
    </row>
    <row r="252" spans="1:9" ht="15.75">
      <c r="A252" s="39"/>
      <c r="C252" s="32"/>
      <c r="D252" s="32"/>
      <c r="E252" s="32"/>
      <c r="F252" s="32"/>
      <c r="G252" s="32"/>
      <c r="H252" s="32"/>
      <c r="I252" s="32"/>
    </row>
    <row r="253" spans="1:9" ht="15.75">
      <c r="A253" s="39"/>
      <c r="C253" s="32"/>
      <c r="D253" s="32"/>
      <c r="E253" s="32"/>
      <c r="F253" s="32"/>
      <c r="G253" s="32"/>
      <c r="H253" s="32"/>
      <c r="I253" s="32"/>
    </row>
    <row r="254" spans="1:9" ht="15.75">
      <c r="A254" s="39"/>
      <c r="C254" s="32"/>
      <c r="D254" s="32"/>
      <c r="E254" s="32"/>
      <c r="F254" s="32"/>
      <c r="G254" s="32"/>
      <c r="H254" s="32"/>
      <c r="I254" s="32"/>
    </row>
    <row r="255" spans="1:9" ht="15.75">
      <c r="A255" s="39"/>
      <c r="C255" s="32"/>
      <c r="D255" s="32"/>
      <c r="E255" s="32"/>
      <c r="F255" s="32"/>
      <c r="G255" s="32"/>
      <c r="H255" s="32"/>
      <c r="I255" s="32"/>
    </row>
    <row r="256" spans="1:9" ht="15.75">
      <c r="A256" s="39"/>
      <c r="C256" s="32"/>
      <c r="D256" s="32"/>
      <c r="E256" s="32"/>
      <c r="F256" s="32"/>
      <c r="G256" s="32"/>
      <c r="H256" s="32"/>
      <c r="I256" s="32"/>
    </row>
    <row r="257" spans="1:9" ht="15.75">
      <c r="A257" s="39"/>
      <c r="C257" s="32"/>
      <c r="D257" s="32"/>
      <c r="E257" s="32"/>
      <c r="F257" s="32"/>
      <c r="G257" s="32"/>
      <c r="H257" s="32"/>
      <c r="I257" s="32"/>
    </row>
    <row r="258" spans="1:9" ht="15.75">
      <c r="A258" s="39"/>
      <c r="C258" s="32"/>
      <c r="D258" s="32"/>
      <c r="E258" s="32"/>
      <c r="F258" s="32"/>
      <c r="G258" s="32"/>
      <c r="H258" s="32"/>
      <c r="I258" s="32"/>
    </row>
    <row r="259" spans="1:9" ht="15.75">
      <c r="A259" s="39"/>
      <c r="C259" s="32"/>
      <c r="D259" s="32"/>
      <c r="E259" s="32"/>
      <c r="F259" s="32"/>
      <c r="G259" s="32"/>
      <c r="H259" s="32"/>
      <c r="I259" s="32"/>
    </row>
    <row r="260" spans="1:9" ht="15.75">
      <c r="A260" s="39"/>
      <c r="C260" s="32"/>
      <c r="D260" s="32"/>
      <c r="E260" s="32"/>
      <c r="F260" s="32"/>
      <c r="G260" s="32"/>
      <c r="H260" s="32"/>
      <c r="I260" s="32"/>
    </row>
    <row r="261" spans="1:9" ht="15.75">
      <c r="A261" s="39"/>
      <c r="C261" s="32"/>
      <c r="D261" s="32"/>
      <c r="E261" s="32"/>
      <c r="F261" s="32"/>
      <c r="G261" s="32"/>
      <c r="H261" s="32"/>
      <c r="I261" s="32"/>
    </row>
    <row r="262" spans="1:9" ht="15.75">
      <c r="A262" s="39"/>
      <c r="C262" s="32"/>
      <c r="D262" s="32"/>
      <c r="E262" s="32"/>
      <c r="F262" s="32"/>
      <c r="G262" s="32"/>
      <c r="H262" s="32"/>
      <c r="I262" s="32"/>
    </row>
    <row r="263" spans="1:9" ht="15.75">
      <c r="A263" s="39"/>
      <c r="C263" s="32"/>
      <c r="D263" s="32"/>
      <c r="E263" s="32"/>
      <c r="F263" s="32"/>
      <c r="G263" s="32"/>
      <c r="H263" s="32"/>
      <c r="I263" s="32"/>
    </row>
    <row r="264" spans="1:9" ht="15.75">
      <c r="A264" s="39"/>
      <c r="C264" s="32"/>
      <c r="D264" s="32"/>
      <c r="E264" s="32"/>
      <c r="F264" s="32"/>
      <c r="G264" s="32"/>
      <c r="H264" s="32"/>
      <c r="I264" s="32"/>
    </row>
    <row r="265" spans="1:9" ht="15.75">
      <c r="A265" s="39"/>
      <c r="C265" s="32"/>
      <c r="D265" s="32"/>
      <c r="E265" s="32"/>
      <c r="F265" s="32"/>
      <c r="G265" s="32"/>
      <c r="H265" s="32"/>
      <c r="I265" s="32"/>
    </row>
    <row r="266" spans="1:9" ht="15.75">
      <c r="A266" s="39"/>
      <c r="C266" s="32"/>
      <c r="D266" s="32"/>
      <c r="E266" s="32"/>
      <c r="F266" s="32"/>
      <c r="G266" s="32"/>
      <c r="H266" s="32"/>
      <c r="I266" s="32"/>
    </row>
    <row r="267" spans="1:9" ht="15.75">
      <c r="A267" s="39"/>
      <c r="C267" s="32"/>
      <c r="D267" s="32"/>
      <c r="E267" s="32"/>
      <c r="F267" s="32"/>
      <c r="G267" s="32"/>
      <c r="H267" s="32"/>
      <c r="I267" s="32"/>
    </row>
    <row r="268" spans="1:9" ht="15.75">
      <c r="A268" s="39"/>
      <c r="C268" s="32"/>
      <c r="D268" s="32"/>
      <c r="E268" s="32"/>
      <c r="F268" s="32"/>
      <c r="G268" s="32"/>
      <c r="H268" s="32"/>
      <c r="I268" s="32"/>
    </row>
    <row r="269" spans="1:9" ht="15.75">
      <c r="A269" s="39"/>
      <c r="C269" s="32"/>
      <c r="D269" s="32"/>
      <c r="E269" s="32"/>
      <c r="F269" s="32"/>
      <c r="G269" s="32"/>
      <c r="H269" s="32"/>
      <c r="I269" s="32"/>
    </row>
    <row r="270" spans="1:9" ht="15.75">
      <c r="A270" s="39"/>
      <c r="C270" s="32"/>
      <c r="D270" s="32"/>
      <c r="E270" s="32"/>
      <c r="F270" s="32"/>
      <c r="G270" s="32"/>
      <c r="H270" s="32"/>
      <c r="I270" s="32"/>
    </row>
    <row r="271" spans="1:9" ht="15.75">
      <c r="A271" s="39"/>
      <c r="C271" s="32"/>
      <c r="D271" s="32"/>
      <c r="E271" s="32"/>
      <c r="F271" s="32"/>
      <c r="G271" s="32"/>
      <c r="H271" s="32"/>
      <c r="I271" s="32"/>
    </row>
    <row r="272" spans="1:9" ht="15.75">
      <c r="A272" s="39"/>
      <c r="C272" s="32"/>
      <c r="D272" s="32"/>
      <c r="E272" s="32"/>
      <c r="F272" s="32"/>
      <c r="G272" s="32"/>
      <c r="H272" s="32"/>
      <c r="I272" s="32"/>
    </row>
    <row r="273" spans="1:9" ht="15.75">
      <c r="A273" s="39"/>
      <c r="C273" s="32"/>
      <c r="D273" s="32"/>
      <c r="E273" s="32"/>
      <c r="F273" s="32"/>
      <c r="G273" s="32"/>
      <c r="H273" s="32"/>
      <c r="I273" s="32"/>
    </row>
    <row r="274" spans="1:9" ht="15.75">
      <c r="A274" s="39"/>
      <c r="C274" s="32"/>
      <c r="D274" s="32"/>
      <c r="E274" s="32"/>
      <c r="F274" s="32"/>
      <c r="G274" s="32"/>
      <c r="H274" s="32"/>
      <c r="I274" s="32"/>
    </row>
    <row r="275" spans="1:9" ht="15.75">
      <c r="A275" s="39"/>
      <c r="C275" s="32"/>
      <c r="D275" s="32"/>
      <c r="E275" s="32"/>
      <c r="F275" s="32"/>
      <c r="G275" s="32"/>
      <c r="H275" s="32"/>
      <c r="I275" s="32"/>
    </row>
    <row r="276" spans="1:9" ht="15.75">
      <c r="A276" s="39"/>
      <c r="C276" s="32"/>
      <c r="D276" s="32"/>
      <c r="E276" s="32"/>
      <c r="F276" s="32"/>
      <c r="G276" s="32"/>
      <c r="H276" s="32"/>
      <c r="I276" s="32"/>
    </row>
    <row r="277" spans="1:9" ht="15.75">
      <c r="A277" s="39"/>
      <c r="C277" s="32"/>
      <c r="D277" s="32"/>
      <c r="E277" s="32"/>
      <c r="F277" s="32"/>
      <c r="G277" s="32"/>
      <c r="H277" s="32"/>
      <c r="I277" s="32"/>
    </row>
    <row r="278" spans="1:9" ht="15.75">
      <c r="A278" s="39"/>
      <c r="C278" s="32"/>
      <c r="D278" s="32"/>
      <c r="E278" s="32"/>
      <c r="F278" s="32"/>
      <c r="G278" s="32"/>
      <c r="H278" s="32"/>
      <c r="I278" s="32"/>
    </row>
    <row r="279" spans="1:9" ht="15.75">
      <c r="A279" s="39"/>
      <c r="C279" s="32"/>
      <c r="D279" s="32"/>
      <c r="E279" s="32"/>
      <c r="F279" s="32"/>
      <c r="G279" s="32"/>
      <c r="H279" s="32"/>
      <c r="I279" s="32"/>
    </row>
    <row r="280" spans="1:9" ht="15.75">
      <c r="A280" s="39"/>
      <c r="C280" s="32"/>
      <c r="D280" s="32"/>
      <c r="E280" s="32"/>
      <c r="F280" s="32"/>
      <c r="G280" s="32"/>
      <c r="H280" s="32"/>
      <c r="I280" s="32"/>
    </row>
    <row r="281" spans="1:9" ht="15.75">
      <c r="A281" s="39"/>
      <c r="C281" s="32"/>
      <c r="D281" s="32"/>
      <c r="E281" s="32"/>
      <c r="F281" s="32"/>
      <c r="G281" s="32"/>
      <c r="H281" s="32"/>
      <c r="I281" s="32"/>
    </row>
    <row r="282" spans="1:9" ht="15.75">
      <c r="A282" s="39"/>
      <c r="C282" s="32"/>
      <c r="D282" s="32"/>
      <c r="E282" s="32"/>
      <c r="F282" s="32"/>
      <c r="G282" s="32"/>
      <c r="H282" s="32"/>
      <c r="I282" s="32"/>
    </row>
    <row r="283" spans="1:9" ht="15.75">
      <c r="A283" s="39"/>
      <c r="C283" s="32"/>
      <c r="D283" s="32"/>
      <c r="E283" s="32"/>
      <c r="F283" s="32"/>
      <c r="G283" s="32"/>
      <c r="H283" s="32"/>
      <c r="I283" s="32"/>
    </row>
    <row r="284" spans="1:9" ht="15.75">
      <c r="A284" s="39"/>
      <c r="C284" s="32"/>
      <c r="D284" s="32"/>
      <c r="E284" s="32"/>
      <c r="F284" s="32"/>
      <c r="G284" s="32"/>
      <c r="H284" s="32"/>
      <c r="I284" s="32"/>
    </row>
    <row r="285" spans="1:9" ht="15.75">
      <c r="A285" s="39"/>
      <c r="C285" s="32"/>
      <c r="D285" s="32"/>
      <c r="E285" s="32"/>
      <c r="F285" s="32"/>
      <c r="G285" s="32"/>
      <c r="H285" s="32"/>
      <c r="I285" s="32"/>
    </row>
    <row r="286" spans="1:9" ht="15.75">
      <c r="A286" s="39"/>
      <c r="C286" s="32"/>
      <c r="D286" s="32"/>
      <c r="E286" s="32"/>
      <c r="F286" s="32"/>
      <c r="G286" s="32"/>
      <c r="H286" s="32"/>
      <c r="I286" s="32"/>
    </row>
    <row r="287" spans="1:9" ht="15.75">
      <c r="A287" s="39"/>
      <c r="C287" s="32"/>
      <c r="D287" s="32"/>
      <c r="E287" s="32"/>
      <c r="F287" s="32"/>
      <c r="G287" s="32"/>
      <c r="H287" s="32"/>
      <c r="I287" s="32"/>
    </row>
    <row r="288" spans="1:9" ht="15.75">
      <c r="A288" s="39"/>
      <c r="C288" s="32"/>
      <c r="D288" s="32"/>
      <c r="E288" s="32"/>
      <c r="F288" s="32"/>
      <c r="G288" s="32"/>
      <c r="H288" s="32"/>
      <c r="I288" s="32"/>
    </row>
    <row r="289" spans="1:9" ht="15.75">
      <c r="A289" s="39"/>
      <c r="C289" s="32"/>
      <c r="D289" s="32"/>
      <c r="E289" s="32"/>
      <c r="F289" s="32"/>
      <c r="G289" s="32"/>
      <c r="H289" s="32"/>
      <c r="I289" s="32"/>
    </row>
    <row r="290" spans="1:9" ht="15.75">
      <c r="A290" s="39"/>
      <c r="C290" s="32"/>
      <c r="D290" s="32"/>
      <c r="E290" s="32"/>
      <c r="F290" s="32"/>
      <c r="G290" s="32"/>
      <c r="H290" s="32"/>
      <c r="I290" s="32"/>
    </row>
    <row r="291" spans="1:9" ht="15.75">
      <c r="A291" s="39"/>
      <c r="C291" s="32"/>
      <c r="D291" s="32"/>
      <c r="E291" s="32"/>
      <c r="F291" s="32"/>
      <c r="G291" s="32"/>
      <c r="H291" s="32"/>
      <c r="I291" s="32"/>
    </row>
    <row r="292" spans="1:9" ht="15.75">
      <c r="A292" s="39"/>
      <c r="C292" s="32"/>
      <c r="D292" s="32"/>
      <c r="E292" s="32"/>
      <c r="F292" s="32"/>
      <c r="G292" s="32"/>
      <c r="H292" s="32"/>
      <c r="I292" s="32"/>
    </row>
    <row r="293" spans="1:9" ht="15.75">
      <c r="A293" s="39"/>
      <c r="C293" s="32"/>
      <c r="D293" s="32"/>
      <c r="E293" s="32"/>
      <c r="F293" s="32"/>
      <c r="G293" s="32"/>
      <c r="H293" s="32"/>
      <c r="I293" s="32"/>
    </row>
    <row r="294" spans="1:9" ht="15.75">
      <c r="A294" s="39"/>
      <c r="C294" s="32"/>
      <c r="D294" s="32"/>
      <c r="E294" s="32"/>
      <c r="F294" s="32"/>
      <c r="G294" s="32"/>
      <c r="H294" s="32"/>
      <c r="I294" s="32"/>
    </row>
    <row r="295" spans="1:9" ht="15.75">
      <c r="A295" s="39"/>
      <c r="C295" s="32"/>
      <c r="D295" s="32"/>
      <c r="E295" s="32"/>
      <c r="F295" s="32"/>
      <c r="G295" s="32"/>
      <c r="H295" s="32"/>
      <c r="I295" s="32"/>
    </row>
    <row r="296" spans="1:9" ht="15.75">
      <c r="A296" s="39"/>
      <c r="C296" s="32"/>
      <c r="D296" s="32"/>
      <c r="E296" s="32"/>
      <c r="F296" s="32"/>
      <c r="G296" s="32"/>
      <c r="H296" s="32"/>
      <c r="I296" s="32"/>
    </row>
    <row r="297" spans="1:9" ht="15.75">
      <c r="A297" s="39"/>
      <c r="C297" s="32"/>
      <c r="D297" s="32"/>
      <c r="E297" s="32"/>
      <c r="F297" s="32"/>
      <c r="G297" s="32"/>
      <c r="H297" s="32"/>
      <c r="I297" s="32"/>
    </row>
    <row r="298" spans="1:9" ht="15.75">
      <c r="A298" s="39"/>
    </row>
    <row r="299" spans="1:9" ht="15.75">
      <c r="A299" s="39"/>
    </row>
    <row r="300" spans="1:9" ht="15.75">
      <c r="A300" s="39"/>
    </row>
    <row r="301" spans="1:9" ht="15.75">
      <c r="A301" s="39"/>
    </row>
    <row r="302" spans="1:9" ht="15.75">
      <c r="A302" s="39"/>
    </row>
    <row r="303" spans="1:9" ht="15.75">
      <c r="A303" s="39"/>
    </row>
    <row r="304" spans="1:9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  <row r="675" spans="1:1" ht="15.75">
      <c r="A675" s="39"/>
    </row>
    <row r="676" spans="1:1" ht="15.75">
      <c r="A676" s="39"/>
    </row>
    <row r="677" spans="1:1" ht="15.75">
      <c r="A677" s="39"/>
    </row>
    <row r="678" spans="1:1" ht="15.75">
      <c r="A678" s="39"/>
    </row>
    <row r="679" spans="1:1" ht="15.75">
      <c r="A679" s="39"/>
    </row>
    <row r="680" spans="1:1" ht="15.75">
      <c r="A680" s="39"/>
    </row>
    <row r="681" spans="1:1" ht="15.75">
      <c r="A681" s="39"/>
    </row>
  </sheetData>
  <mergeCells count="6">
    <mergeCell ref="A60:D60"/>
    <mergeCell ref="A2:Q2"/>
    <mergeCell ref="A3:Q3"/>
    <mergeCell ref="A4:Q4"/>
    <mergeCell ref="A5:Q5"/>
    <mergeCell ref="A59:D59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R664"/>
  <sheetViews>
    <sheetView zoomScale="55" zoomScaleNormal="55" workbookViewId="0"/>
  </sheetViews>
  <sheetFormatPr defaultRowHeight="12.75"/>
  <cols>
    <col min="1" max="1" width="53.7109375" style="317" customWidth="1"/>
    <col min="2" max="16" width="18.140625" style="239" customWidth="1"/>
    <col min="17" max="18" width="2.5703125" style="316" customWidth="1"/>
    <col min="19" max="256" width="11.42578125" style="239" customWidth="1"/>
    <col min="257" max="16384" width="9.140625" style="239"/>
  </cols>
  <sheetData>
    <row r="1" spans="1:18" s="25" customFormat="1" ht="3.75" customHeight="1">
      <c r="A1" s="947"/>
      <c r="B1" s="948"/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  <c r="P1" s="948"/>
    </row>
    <row r="2" spans="1:18" s="25" customFormat="1" ht="26.25">
      <c r="A2" s="1240" t="s">
        <v>242</v>
      </c>
      <c r="B2" s="1240"/>
      <c r="C2" s="1240"/>
      <c r="D2" s="1240"/>
      <c r="E2" s="1240"/>
      <c r="F2" s="1240"/>
      <c r="G2" s="1240"/>
      <c r="H2" s="1240"/>
      <c r="I2" s="1240"/>
      <c r="J2" s="1240"/>
      <c r="K2" s="1240"/>
      <c r="L2" s="1240"/>
      <c r="M2" s="1240"/>
      <c r="N2" s="1240"/>
      <c r="O2" s="1240"/>
      <c r="P2" s="1240"/>
    </row>
    <row r="3" spans="1:18" s="25" customFormat="1" ht="26.25">
      <c r="A3" s="1240" t="s">
        <v>343</v>
      </c>
      <c r="B3" s="1240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M3" s="1240"/>
      <c r="N3" s="1240"/>
      <c r="O3" s="1240"/>
      <c r="P3" s="1240"/>
    </row>
    <row r="4" spans="1:18" s="25" customFormat="1" ht="31.5" customHeight="1">
      <c r="A4" s="1240" t="s">
        <v>922</v>
      </c>
      <c r="B4" s="1240"/>
      <c r="C4" s="1240"/>
      <c r="D4" s="1240"/>
      <c r="E4" s="1240"/>
      <c r="F4" s="1240"/>
      <c r="G4" s="1240"/>
      <c r="H4" s="1240"/>
      <c r="I4" s="1240"/>
      <c r="J4" s="1240"/>
      <c r="K4" s="1240"/>
      <c r="L4" s="1240"/>
      <c r="M4" s="1240"/>
      <c r="N4" s="1240"/>
      <c r="O4" s="1240"/>
      <c r="P4" s="1240"/>
    </row>
    <row r="5" spans="1:18" s="304" customFormat="1" ht="25.5">
      <c r="A5" s="1241" t="s">
        <v>75</v>
      </c>
      <c r="B5" s="1241"/>
      <c r="C5" s="1241"/>
      <c r="D5" s="1241"/>
      <c r="E5" s="1241"/>
      <c r="F5" s="1241"/>
      <c r="G5" s="1241"/>
      <c r="H5" s="1241"/>
      <c r="I5" s="1241"/>
      <c r="J5" s="1241"/>
      <c r="K5" s="1241"/>
      <c r="L5" s="1241"/>
      <c r="M5" s="1241"/>
      <c r="N5" s="1241"/>
      <c r="O5" s="1241"/>
      <c r="P5" s="1241"/>
    </row>
    <row r="6" spans="1:18" ht="3.75" customHeight="1">
      <c r="A6" s="305"/>
      <c r="Q6" s="239"/>
      <c r="R6" s="239"/>
    </row>
    <row r="7" spans="1:18" s="323" customFormat="1" ht="25.5" customHeight="1">
      <c r="A7" s="949" t="s">
        <v>344</v>
      </c>
      <c r="B7" s="950" t="s">
        <v>244</v>
      </c>
      <c r="C7" s="950" t="s">
        <v>245</v>
      </c>
      <c r="D7" s="950" t="s">
        <v>246</v>
      </c>
      <c r="E7" s="950" t="s">
        <v>247</v>
      </c>
      <c r="F7" s="950" t="s">
        <v>248</v>
      </c>
      <c r="G7" s="950" t="s">
        <v>249</v>
      </c>
      <c r="H7" s="950" t="s">
        <v>250</v>
      </c>
      <c r="I7" s="950" t="s">
        <v>251</v>
      </c>
      <c r="J7" s="950" t="s">
        <v>252</v>
      </c>
      <c r="K7" s="950" t="s">
        <v>253</v>
      </c>
      <c r="L7" s="950" t="s">
        <v>254</v>
      </c>
      <c r="M7" s="950" t="s">
        <v>255</v>
      </c>
      <c r="N7" s="950" t="s">
        <v>256</v>
      </c>
      <c r="O7" s="950" t="s">
        <v>257</v>
      </c>
      <c r="P7" s="951" t="s">
        <v>258</v>
      </c>
    </row>
    <row r="8" spans="1:18" s="323" customFormat="1" ht="35.25" customHeight="1">
      <c r="A8" s="589" t="s">
        <v>223</v>
      </c>
      <c r="B8" s="589">
        <v>0</v>
      </c>
      <c r="C8" s="594">
        <v>0</v>
      </c>
      <c r="D8" s="594">
        <v>0</v>
      </c>
      <c r="E8" s="594">
        <v>0</v>
      </c>
      <c r="F8" s="594">
        <v>0</v>
      </c>
      <c r="G8" s="594">
        <v>0</v>
      </c>
      <c r="H8" s="589">
        <v>0</v>
      </c>
      <c r="I8" s="589">
        <v>0</v>
      </c>
      <c r="J8" s="589">
        <v>0</v>
      </c>
      <c r="K8" s="589">
        <v>0</v>
      </c>
      <c r="L8" s="589">
        <v>0</v>
      </c>
      <c r="M8" s="589">
        <v>0</v>
      </c>
      <c r="N8" s="589">
        <v>0</v>
      </c>
      <c r="O8" s="589">
        <v>0</v>
      </c>
      <c r="P8" s="589">
        <v>0</v>
      </c>
    </row>
    <row r="9" spans="1:18" s="772" customFormat="1" ht="27" customHeight="1">
      <c r="A9" s="806" t="s">
        <v>224</v>
      </c>
      <c r="B9" s="806">
        <v>9332.6493900000005</v>
      </c>
      <c r="C9" s="807">
        <v>0</v>
      </c>
      <c r="D9" s="807">
        <v>0</v>
      </c>
      <c r="E9" s="807">
        <v>0</v>
      </c>
      <c r="F9" s="807">
        <v>0</v>
      </c>
      <c r="G9" s="807">
        <v>0</v>
      </c>
      <c r="H9" s="806">
        <v>0</v>
      </c>
      <c r="I9" s="806">
        <v>0</v>
      </c>
      <c r="J9" s="806">
        <v>0</v>
      </c>
      <c r="K9" s="806">
        <v>0</v>
      </c>
      <c r="L9" s="806">
        <v>0</v>
      </c>
      <c r="M9" s="806">
        <v>0</v>
      </c>
      <c r="N9" s="806">
        <v>0</v>
      </c>
      <c r="O9" s="806">
        <v>0</v>
      </c>
      <c r="P9" s="806">
        <v>0</v>
      </c>
    </row>
    <row r="10" spans="1:18" s="772" customFormat="1" ht="27" customHeight="1">
      <c r="A10" s="806" t="s">
        <v>225</v>
      </c>
      <c r="B10" s="806">
        <v>244291.65215000001</v>
      </c>
      <c r="C10" s="807">
        <v>0</v>
      </c>
      <c r="D10" s="807">
        <v>0</v>
      </c>
      <c r="E10" s="807">
        <v>0</v>
      </c>
      <c r="F10" s="807">
        <v>0</v>
      </c>
      <c r="G10" s="807">
        <v>0</v>
      </c>
      <c r="H10" s="806">
        <v>0</v>
      </c>
      <c r="I10" s="806">
        <v>0</v>
      </c>
      <c r="J10" s="806">
        <v>0</v>
      </c>
      <c r="K10" s="806">
        <v>0</v>
      </c>
      <c r="L10" s="806">
        <v>0</v>
      </c>
      <c r="M10" s="806">
        <v>0</v>
      </c>
      <c r="N10" s="806">
        <v>0</v>
      </c>
      <c r="O10" s="806">
        <v>0</v>
      </c>
      <c r="P10" s="806">
        <v>0</v>
      </c>
    </row>
    <row r="11" spans="1:18" s="772" customFormat="1" ht="27" customHeight="1">
      <c r="A11" s="806" t="s">
        <v>226</v>
      </c>
      <c r="B11" s="806">
        <v>317393.06902999996</v>
      </c>
      <c r="C11" s="807">
        <v>75396.996729999999</v>
      </c>
      <c r="D11" s="807">
        <v>11616.57582</v>
      </c>
      <c r="E11" s="807">
        <v>2793.4191000000001</v>
      </c>
      <c r="F11" s="807">
        <v>6002.9656599999998</v>
      </c>
      <c r="G11" s="807">
        <v>1507.17788</v>
      </c>
      <c r="H11" s="806">
        <v>0</v>
      </c>
      <c r="I11" s="806">
        <v>9192.9756199999993</v>
      </c>
      <c r="J11" s="806">
        <v>0</v>
      </c>
      <c r="K11" s="806">
        <v>0</v>
      </c>
      <c r="L11" s="806">
        <v>0</v>
      </c>
      <c r="M11" s="806">
        <v>0</v>
      </c>
      <c r="N11" s="806">
        <v>1694.4480600000002</v>
      </c>
      <c r="O11" s="806">
        <v>0</v>
      </c>
      <c r="P11" s="806">
        <v>0</v>
      </c>
    </row>
    <row r="12" spans="1:18" s="772" customFormat="1" ht="27" customHeight="1">
      <c r="A12" s="806" t="s">
        <v>227</v>
      </c>
      <c r="B12" s="806">
        <v>95079.845390000002</v>
      </c>
      <c r="C12" s="807">
        <v>114458.85256999999</v>
      </c>
      <c r="D12" s="807">
        <v>44459.59463</v>
      </c>
      <c r="E12" s="807">
        <v>5154.9841799999995</v>
      </c>
      <c r="F12" s="807">
        <v>36520.365159999994</v>
      </c>
      <c r="G12" s="807">
        <v>57522.094770000003</v>
      </c>
      <c r="H12" s="806">
        <v>34472.260499999997</v>
      </c>
      <c r="I12" s="806">
        <v>14529.234410000001</v>
      </c>
      <c r="J12" s="806">
        <v>19151.11119</v>
      </c>
      <c r="K12" s="806">
        <v>0</v>
      </c>
      <c r="L12" s="806">
        <v>5020.8811299999998</v>
      </c>
      <c r="M12" s="806">
        <v>4904.6771900000003</v>
      </c>
      <c r="N12" s="806">
        <v>5110.6337999999996</v>
      </c>
      <c r="O12" s="806">
        <v>786.74802</v>
      </c>
      <c r="P12" s="806">
        <v>813.25211000000002</v>
      </c>
    </row>
    <row r="13" spans="1:18" s="772" customFormat="1" ht="27" customHeight="1">
      <c r="A13" s="806" t="s">
        <v>228</v>
      </c>
      <c r="B13" s="806">
        <v>55037.670829999995</v>
      </c>
      <c r="C13" s="807">
        <v>131598.01884</v>
      </c>
      <c r="D13" s="807">
        <v>96393.224819999989</v>
      </c>
      <c r="E13" s="807">
        <v>10226.008960000001</v>
      </c>
      <c r="F13" s="807">
        <v>53935.553540000001</v>
      </c>
      <c r="G13" s="807">
        <v>67353.568050000002</v>
      </c>
      <c r="H13" s="806">
        <v>35877.882789999996</v>
      </c>
      <c r="I13" s="806">
        <v>31257.129010000001</v>
      </c>
      <c r="J13" s="806">
        <v>31116.019700000001</v>
      </c>
      <c r="K13" s="806">
        <v>7645.1811299999999</v>
      </c>
      <c r="L13" s="806">
        <v>6605.3125599999994</v>
      </c>
      <c r="M13" s="806">
        <v>7792.1646500000006</v>
      </c>
      <c r="N13" s="806">
        <v>15152.304890000001</v>
      </c>
      <c r="O13" s="806">
        <v>12284.141019999999</v>
      </c>
      <c r="P13" s="806">
        <v>8352.8175700000011</v>
      </c>
    </row>
    <row r="14" spans="1:18" s="772" customFormat="1" ht="27" customHeight="1">
      <c r="A14" s="806" t="s">
        <v>229</v>
      </c>
      <c r="B14" s="806">
        <v>87784.471950000006</v>
      </c>
      <c r="C14" s="807">
        <v>101291.12707999999</v>
      </c>
      <c r="D14" s="807">
        <v>61316.750899999999</v>
      </c>
      <c r="E14" s="807">
        <v>10276.936159999999</v>
      </c>
      <c r="F14" s="807">
        <v>38625.020020000004</v>
      </c>
      <c r="G14" s="807">
        <v>43345.185229999995</v>
      </c>
      <c r="H14" s="806">
        <v>33748.789049999999</v>
      </c>
      <c r="I14" s="806">
        <v>27860.23777</v>
      </c>
      <c r="J14" s="806">
        <v>27161.098050000001</v>
      </c>
      <c r="K14" s="806">
        <v>8722.296339999999</v>
      </c>
      <c r="L14" s="806">
        <v>10807.06344</v>
      </c>
      <c r="M14" s="806">
        <v>11048.64473</v>
      </c>
      <c r="N14" s="806">
        <v>24663.06884</v>
      </c>
      <c r="O14" s="806">
        <v>14557.68324</v>
      </c>
      <c r="P14" s="806">
        <v>13531.09741</v>
      </c>
    </row>
    <row r="15" spans="1:18" s="772" customFormat="1" ht="27" customHeight="1">
      <c r="A15" s="806" t="s">
        <v>230</v>
      </c>
      <c r="B15" s="806">
        <v>120341.86709</v>
      </c>
      <c r="C15" s="807">
        <v>63516.890380000004</v>
      </c>
      <c r="D15" s="807">
        <v>39043.949310000004</v>
      </c>
      <c r="E15" s="807">
        <v>4884.4633700000004</v>
      </c>
      <c r="F15" s="807">
        <v>19927.247059999998</v>
      </c>
      <c r="G15" s="807">
        <v>24610.513510000001</v>
      </c>
      <c r="H15" s="806">
        <v>22185.188269999999</v>
      </c>
      <c r="I15" s="806">
        <v>21764.775089999999</v>
      </c>
      <c r="J15" s="806">
        <v>17133.630519999999</v>
      </c>
      <c r="K15" s="806">
        <v>17276.2745</v>
      </c>
      <c r="L15" s="806">
        <v>8601.1460000000006</v>
      </c>
      <c r="M15" s="806">
        <v>9344.7903100000003</v>
      </c>
      <c r="N15" s="806">
        <v>22027.141420000004</v>
      </c>
      <c r="O15" s="806">
        <v>10805.11932</v>
      </c>
      <c r="P15" s="806">
        <v>9073.37824</v>
      </c>
    </row>
    <row r="16" spans="1:18" s="772" customFormat="1" ht="27" customHeight="1">
      <c r="A16" s="806" t="s">
        <v>231</v>
      </c>
      <c r="B16" s="806">
        <v>127414.59082</v>
      </c>
      <c r="C16" s="807">
        <v>36347.33036</v>
      </c>
      <c r="D16" s="807">
        <v>30758.23071</v>
      </c>
      <c r="E16" s="807">
        <v>5672.5160300000007</v>
      </c>
      <c r="F16" s="807">
        <v>7358.9865300000001</v>
      </c>
      <c r="G16" s="807">
        <v>11091.41209</v>
      </c>
      <c r="H16" s="806">
        <v>11024.895329999999</v>
      </c>
      <c r="I16" s="806">
        <v>11199.6255</v>
      </c>
      <c r="J16" s="806">
        <v>6311.6275800000003</v>
      </c>
      <c r="K16" s="806">
        <v>17314.76916</v>
      </c>
      <c r="L16" s="806">
        <v>5213.4765199999993</v>
      </c>
      <c r="M16" s="806">
        <v>4889.6638700000003</v>
      </c>
      <c r="N16" s="806">
        <v>19061.821840000001</v>
      </c>
      <c r="O16" s="806">
        <v>6897.3165499999996</v>
      </c>
      <c r="P16" s="806">
        <v>4943.8382499999998</v>
      </c>
    </row>
    <row r="17" spans="1:18" s="772" customFormat="1" ht="27" customHeight="1">
      <c r="A17" s="806" t="s">
        <v>232</v>
      </c>
      <c r="B17" s="806">
        <v>121830.95403000001</v>
      </c>
      <c r="C17" s="807">
        <v>70272.305629999988</v>
      </c>
      <c r="D17" s="807">
        <v>22676.62153</v>
      </c>
      <c r="E17" s="807">
        <v>15937.00835</v>
      </c>
      <c r="F17" s="807">
        <v>9148.1456600000001</v>
      </c>
      <c r="G17" s="807">
        <v>24296.763640000001</v>
      </c>
      <c r="H17" s="806">
        <v>10046.99638</v>
      </c>
      <c r="I17" s="806">
        <v>18622.00459</v>
      </c>
      <c r="J17" s="806">
        <v>12715.512640000001</v>
      </c>
      <c r="K17" s="806">
        <v>21758.909379999997</v>
      </c>
      <c r="L17" s="806">
        <v>16924.406709999999</v>
      </c>
      <c r="M17" s="806">
        <v>5830.4997000000003</v>
      </c>
      <c r="N17" s="806">
        <v>31176.02248</v>
      </c>
      <c r="O17" s="806">
        <v>17210.061369999999</v>
      </c>
      <c r="P17" s="806">
        <v>6081.7848600000007</v>
      </c>
    </row>
    <row r="18" spans="1:18" s="772" customFormat="1" ht="27" customHeight="1">
      <c r="A18" s="806" t="s">
        <v>233</v>
      </c>
      <c r="B18" s="806">
        <v>90386.495129999996</v>
      </c>
      <c r="C18" s="807">
        <v>93828.015849999996</v>
      </c>
      <c r="D18" s="807">
        <v>49555.179090000005</v>
      </c>
      <c r="E18" s="807">
        <v>24377.27678</v>
      </c>
      <c r="F18" s="807">
        <v>13992.25474</v>
      </c>
      <c r="G18" s="807">
        <v>54696.574430000001</v>
      </c>
      <c r="H18" s="806">
        <v>35097.63895</v>
      </c>
      <c r="I18" s="806">
        <v>26823.912120000001</v>
      </c>
      <c r="J18" s="806">
        <v>22437.767510000001</v>
      </c>
      <c r="K18" s="806">
        <v>26638.69239</v>
      </c>
      <c r="L18" s="806">
        <v>29167.408579999999</v>
      </c>
      <c r="M18" s="806">
        <v>8755.1036100000001</v>
      </c>
      <c r="N18" s="806">
        <v>49336.516109999997</v>
      </c>
      <c r="O18" s="806">
        <v>31103.122760000002</v>
      </c>
      <c r="P18" s="806">
        <v>18699.574809999998</v>
      </c>
    </row>
    <row r="19" spans="1:18" s="772" customFormat="1" ht="27" customHeight="1">
      <c r="A19" s="806" t="s">
        <v>234</v>
      </c>
      <c r="B19" s="806">
        <v>40416.384439999994</v>
      </c>
      <c r="C19" s="807">
        <v>83943.271430000008</v>
      </c>
      <c r="D19" s="807">
        <v>16844.928800000002</v>
      </c>
      <c r="E19" s="807">
        <v>9771.9398000000001</v>
      </c>
      <c r="F19" s="807">
        <v>7325.6832800000002</v>
      </c>
      <c r="G19" s="807">
        <v>43544.236629999999</v>
      </c>
      <c r="H19" s="806">
        <v>15626.683349999999</v>
      </c>
      <c r="I19" s="806">
        <v>21248.518800000002</v>
      </c>
      <c r="J19" s="806">
        <v>21943.445030000003</v>
      </c>
      <c r="K19" s="806">
        <v>22523.68331</v>
      </c>
      <c r="L19" s="806">
        <v>16707.27406</v>
      </c>
      <c r="M19" s="806">
        <v>7163.2760699999999</v>
      </c>
      <c r="N19" s="806">
        <v>44658.530299999999</v>
      </c>
      <c r="O19" s="806">
        <v>18708.39963</v>
      </c>
      <c r="P19" s="806">
        <v>14664.205039999999</v>
      </c>
    </row>
    <row r="20" spans="1:18" s="772" customFormat="1" ht="27" customHeight="1">
      <c r="A20" s="806" t="s">
        <v>235</v>
      </c>
      <c r="B20" s="806">
        <v>10058.253419999999</v>
      </c>
      <c r="C20" s="807">
        <v>6287.5209199999999</v>
      </c>
      <c r="D20" s="807">
        <v>366.51128000000006</v>
      </c>
      <c r="E20" s="807">
        <v>129.2354</v>
      </c>
      <c r="F20" s="807">
        <v>244.93307999999999</v>
      </c>
      <c r="G20" s="807">
        <v>1118.9715000000001</v>
      </c>
      <c r="H20" s="806">
        <v>511.42712999999998</v>
      </c>
      <c r="I20" s="806">
        <v>803.53931</v>
      </c>
      <c r="J20" s="806">
        <v>1830.6776399999999</v>
      </c>
      <c r="K20" s="806">
        <v>1136.6410100000001</v>
      </c>
      <c r="L20" s="806">
        <v>871.46812999999997</v>
      </c>
      <c r="M20" s="806">
        <v>620.99156000000005</v>
      </c>
      <c r="N20" s="806">
        <v>2159.6110800000001</v>
      </c>
      <c r="O20" s="806">
        <v>606.79820999999993</v>
      </c>
      <c r="P20" s="806">
        <v>537.35203999999999</v>
      </c>
    </row>
    <row r="21" spans="1:18" s="772" customFormat="1" ht="35.25" customHeight="1">
      <c r="A21" s="806" t="s">
        <v>236</v>
      </c>
      <c r="B21" s="806">
        <v>3989.3065999999999</v>
      </c>
      <c r="C21" s="807">
        <v>2127.4317700000001</v>
      </c>
      <c r="D21" s="807">
        <v>150.38498000000001</v>
      </c>
      <c r="E21" s="807">
        <v>65.397469999999998</v>
      </c>
      <c r="F21" s="807">
        <v>67.467070000000007</v>
      </c>
      <c r="G21" s="807">
        <v>338.63236999999998</v>
      </c>
      <c r="H21" s="806">
        <v>140.44230999999999</v>
      </c>
      <c r="I21" s="806">
        <v>223.36051</v>
      </c>
      <c r="J21" s="806">
        <v>512.76688999999999</v>
      </c>
      <c r="K21" s="806">
        <v>397.72764000000001</v>
      </c>
      <c r="L21" s="806">
        <v>210.05257999999998</v>
      </c>
      <c r="M21" s="806">
        <v>208.00473000000002</v>
      </c>
      <c r="N21" s="806">
        <v>576.75209999999993</v>
      </c>
      <c r="O21" s="806">
        <v>73.533299999999997</v>
      </c>
      <c r="P21" s="806">
        <v>89.891030000000001</v>
      </c>
    </row>
    <row r="22" spans="1:18" s="772" customFormat="1" ht="32.25" customHeight="1">
      <c r="A22" s="806" t="s">
        <v>150</v>
      </c>
      <c r="B22" s="806">
        <v>1323357.2102699997</v>
      </c>
      <c r="C22" s="806">
        <v>779067.76156000001</v>
      </c>
      <c r="D22" s="806">
        <v>373181.95186999987</v>
      </c>
      <c r="E22" s="806">
        <v>89289.185599999997</v>
      </c>
      <c r="F22" s="806">
        <v>193148.62179999999</v>
      </c>
      <c r="G22" s="806">
        <v>329425.13009999995</v>
      </c>
      <c r="H22" s="806">
        <v>198732.20406000002</v>
      </c>
      <c r="I22" s="806">
        <v>183525.31272999998</v>
      </c>
      <c r="J22" s="806">
        <v>160313.65675000002</v>
      </c>
      <c r="K22" s="806">
        <v>123414.17485999998</v>
      </c>
      <c r="L22" s="806">
        <v>100128.48970999999</v>
      </c>
      <c r="M22" s="806">
        <v>60557.81642000001</v>
      </c>
      <c r="N22" s="806">
        <v>215616.85092000003</v>
      </c>
      <c r="O22" s="806">
        <v>113032.92341999998</v>
      </c>
      <c r="P22" s="806">
        <v>76787.191359999997</v>
      </c>
    </row>
    <row r="23" spans="1:18" s="772" customFormat="1" ht="37.5" customHeight="1">
      <c r="A23" s="806" t="s">
        <v>280</v>
      </c>
      <c r="B23" s="808">
        <v>0.19785453498761671</v>
      </c>
      <c r="C23" s="808">
        <v>0.11647806691274853</v>
      </c>
      <c r="D23" s="808">
        <v>5.579426399765907E-2</v>
      </c>
      <c r="E23" s="808">
        <v>1.3349585553477749E-2</v>
      </c>
      <c r="F23" s="808">
        <v>2.8877562651388067E-2</v>
      </c>
      <c r="G23" s="808">
        <v>4.9252201464087347E-2</v>
      </c>
      <c r="H23" s="808">
        <v>2.97123614971147E-2</v>
      </c>
      <c r="I23" s="808">
        <v>2.743878608651901E-2</v>
      </c>
      <c r="J23" s="808">
        <v>2.3968421951593998E-2</v>
      </c>
      <c r="K23" s="808">
        <v>1.8451597186540276E-2</v>
      </c>
      <c r="L23" s="808">
        <v>1.4970164984057838E-2</v>
      </c>
      <c r="M23" s="808">
        <v>9.05397160695561E-3</v>
      </c>
      <c r="N23" s="808">
        <v>3.2236777374392331E-2</v>
      </c>
      <c r="O23" s="808">
        <v>1.6899501002448254E-2</v>
      </c>
      <c r="P23" s="808">
        <v>1.1480418077321867E-2</v>
      </c>
    </row>
    <row r="24" spans="1:18" s="323" customFormat="1" ht="25.5" customHeight="1">
      <c r="A24" s="822" t="s">
        <v>345</v>
      </c>
      <c r="B24" s="950" t="s">
        <v>244</v>
      </c>
      <c r="C24" s="950" t="s">
        <v>245</v>
      </c>
      <c r="D24" s="950" t="s">
        <v>246</v>
      </c>
      <c r="E24" s="950" t="s">
        <v>247</v>
      </c>
      <c r="F24" s="950" t="s">
        <v>248</v>
      </c>
      <c r="G24" s="950" t="s">
        <v>249</v>
      </c>
      <c r="H24" s="950" t="s">
        <v>250</v>
      </c>
      <c r="I24" s="950" t="s">
        <v>251</v>
      </c>
      <c r="J24" s="950" t="s">
        <v>252</v>
      </c>
      <c r="K24" s="950" t="s">
        <v>253</v>
      </c>
      <c r="L24" s="950" t="s">
        <v>254</v>
      </c>
      <c r="M24" s="950" t="s">
        <v>255</v>
      </c>
      <c r="N24" s="950" t="s">
        <v>256</v>
      </c>
      <c r="O24" s="950" t="s">
        <v>257</v>
      </c>
      <c r="P24" s="950" t="s">
        <v>258</v>
      </c>
    </row>
    <row r="25" spans="1:18" ht="27" customHeight="1">
      <c r="A25" s="587" t="s">
        <v>223</v>
      </c>
      <c r="B25" s="587">
        <v>0</v>
      </c>
      <c r="C25" s="592">
        <v>0</v>
      </c>
      <c r="D25" s="592">
        <v>0</v>
      </c>
      <c r="E25" s="592">
        <v>0</v>
      </c>
      <c r="F25" s="592">
        <v>0</v>
      </c>
      <c r="G25" s="592">
        <v>0</v>
      </c>
      <c r="H25" s="587">
        <v>0</v>
      </c>
      <c r="I25" s="587">
        <v>0</v>
      </c>
      <c r="J25" s="587">
        <v>0</v>
      </c>
      <c r="K25" s="587">
        <v>0</v>
      </c>
      <c r="L25" s="587">
        <v>0</v>
      </c>
      <c r="M25" s="587">
        <v>0</v>
      </c>
      <c r="N25" s="587">
        <v>0</v>
      </c>
      <c r="O25" s="587">
        <v>0</v>
      </c>
      <c r="P25" s="587">
        <v>0</v>
      </c>
      <c r="Q25" s="239"/>
      <c r="R25" s="239"/>
    </row>
    <row r="26" spans="1:18" ht="27" customHeight="1">
      <c r="A26" s="587" t="s">
        <v>224</v>
      </c>
      <c r="B26" s="587">
        <v>1554</v>
      </c>
      <c r="C26" s="587">
        <v>0</v>
      </c>
      <c r="D26" s="587">
        <v>0</v>
      </c>
      <c r="E26" s="587">
        <v>0</v>
      </c>
      <c r="F26" s="587">
        <v>0</v>
      </c>
      <c r="G26" s="587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239"/>
      <c r="R26" s="239"/>
    </row>
    <row r="27" spans="1:18" ht="27" customHeight="1">
      <c r="A27" s="587" t="s">
        <v>225</v>
      </c>
      <c r="B27" s="587">
        <v>12053</v>
      </c>
      <c r="C27" s="587">
        <v>0</v>
      </c>
      <c r="D27" s="587">
        <v>0</v>
      </c>
      <c r="E27" s="587">
        <v>0</v>
      </c>
      <c r="F27" s="587">
        <v>0</v>
      </c>
      <c r="G27" s="587">
        <v>0</v>
      </c>
      <c r="H27" s="587">
        <v>0</v>
      </c>
      <c r="I27" s="587">
        <v>0</v>
      </c>
      <c r="J27" s="587">
        <v>0</v>
      </c>
      <c r="K27" s="587">
        <v>0</v>
      </c>
      <c r="L27" s="587">
        <v>0</v>
      </c>
      <c r="M27" s="587">
        <v>0</v>
      </c>
      <c r="N27" s="587">
        <v>0</v>
      </c>
      <c r="O27" s="587">
        <v>0</v>
      </c>
      <c r="P27" s="587">
        <v>0</v>
      </c>
      <c r="Q27" s="239"/>
      <c r="R27" s="239"/>
    </row>
    <row r="28" spans="1:18" ht="27" customHeight="1">
      <c r="A28" s="587" t="s">
        <v>226</v>
      </c>
      <c r="B28" s="587">
        <v>6174</v>
      </c>
      <c r="C28" s="592">
        <v>42</v>
      </c>
      <c r="D28" s="592">
        <v>7</v>
      </c>
      <c r="E28" s="592">
        <v>1</v>
      </c>
      <c r="F28" s="592">
        <v>3</v>
      </c>
      <c r="G28" s="592">
        <v>1</v>
      </c>
      <c r="H28" s="587">
        <v>0</v>
      </c>
      <c r="I28" s="587">
        <v>5</v>
      </c>
      <c r="J28" s="587">
        <v>0</v>
      </c>
      <c r="K28" s="587">
        <v>0</v>
      </c>
      <c r="L28" s="587">
        <v>0</v>
      </c>
      <c r="M28" s="587">
        <v>0</v>
      </c>
      <c r="N28" s="587">
        <v>1</v>
      </c>
      <c r="O28" s="587">
        <v>0</v>
      </c>
      <c r="P28" s="587">
        <v>0</v>
      </c>
      <c r="Q28" s="239"/>
      <c r="R28" s="239"/>
    </row>
    <row r="29" spans="1:18" ht="27" customHeight="1">
      <c r="A29" s="587" t="s">
        <v>227</v>
      </c>
      <c r="B29" s="587">
        <v>1106</v>
      </c>
      <c r="C29" s="592">
        <v>121</v>
      </c>
      <c r="D29" s="592">
        <v>48</v>
      </c>
      <c r="E29" s="592">
        <v>6</v>
      </c>
      <c r="F29" s="592">
        <v>41</v>
      </c>
      <c r="G29" s="592">
        <v>62</v>
      </c>
      <c r="H29" s="587">
        <v>38</v>
      </c>
      <c r="I29" s="587">
        <v>15</v>
      </c>
      <c r="J29" s="587">
        <v>23</v>
      </c>
      <c r="K29" s="587">
        <v>0</v>
      </c>
      <c r="L29" s="587">
        <v>6</v>
      </c>
      <c r="M29" s="587">
        <v>6</v>
      </c>
      <c r="N29" s="587">
        <v>6</v>
      </c>
      <c r="O29" s="587">
        <v>1</v>
      </c>
      <c r="P29" s="587">
        <v>1</v>
      </c>
      <c r="Q29" s="239"/>
      <c r="R29" s="239"/>
    </row>
    <row r="30" spans="1:18" ht="27" customHeight="1">
      <c r="A30" s="587" t="s">
        <v>228</v>
      </c>
      <c r="B30" s="587">
        <v>457</v>
      </c>
      <c r="C30" s="592">
        <v>278</v>
      </c>
      <c r="D30" s="592">
        <v>200</v>
      </c>
      <c r="E30" s="592">
        <v>20</v>
      </c>
      <c r="F30" s="592">
        <v>115</v>
      </c>
      <c r="G30" s="592">
        <v>137</v>
      </c>
      <c r="H30" s="587">
        <v>76</v>
      </c>
      <c r="I30" s="587">
        <v>68</v>
      </c>
      <c r="J30" s="587">
        <v>65</v>
      </c>
      <c r="K30" s="587">
        <v>19</v>
      </c>
      <c r="L30" s="587">
        <v>15</v>
      </c>
      <c r="M30" s="587">
        <v>19</v>
      </c>
      <c r="N30" s="587">
        <v>35</v>
      </c>
      <c r="O30" s="587">
        <v>25</v>
      </c>
      <c r="P30" s="587">
        <v>19</v>
      </c>
      <c r="Q30" s="239"/>
      <c r="R30" s="239"/>
    </row>
    <row r="31" spans="1:18" ht="27" customHeight="1">
      <c r="A31" s="587" t="s">
        <v>229</v>
      </c>
      <c r="B31" s="587">
        <v>511</v>
      </c>
      <c r="C31" s="592">
        <v>386</v>
      </c>
      <c r="D31" s="592">
        <v>229</v>
      </c>
      <c r="E31" s="592">
        <v>39</v>
      </c>
      <c r="F31" s="592">
        <v>144</v>
      </c>
      <c r="G31" s="592">
        <v>163</v>
      </c>
      <c r="H31" s="587">
        <v>129</v>
      </c>
      <c r="I31" s="587">
        <v>104</v>
      </c>
      <c r="J31" s="587">
        <v>102</v>
      </c>
      <c r="K31" s="587">
        <v>32</v>
      </c>
      <c r="L31" s="587">
        <v>40</v>
      </c>
      <c r="M31" s="587">
        <v>44</v>
      </c>
      <c r="N31" s="587">
        <v>94</v>
      </c>
      <c r="O31" s="587">
        <v>56</v>
      </c>
      <c r="P31" s="587">
        <v>52</v>
      </c>
      <c r="Q31" s="239"/>
      <c r="R31" s="239"/>
    </row>
    <row r="32" spans="1:18" ht="27" customHeight="1">
      <c r="A32" s="587" t="s">
        <v>230</v>
      </c>
      <c r="B32" s="587">
        <v>451</v>
      </c>
      <c r="C32" s="592">
        <v>375</v>
      </c>
      <c r="D32" s="592">
        <v>230</v>
      </c>
      <c r="E32" s="592">
        <v>30</v>
      </c>
      <c r="F32" s="592">
        <v>117</v>
      </c>
      <c r="G32" s="592">
        <v>147</v>
      </c>
      <c r="H32" s="587">
        <v>129</v>
      </c>
      <c r="I32" s="587">
        <v>131</v>
      </c>
      <c r="J32" s="587">
        <v>99</v>
      </c>
      <c r="K32" s="587">
        <v>108</v>
      </c>
      <c r="L32" s="587">
        <v>51</v>
      </c>
      <c r="M32" s="587">
        <v>56</v>
      </c>
      <c r="N32" s="587">
        <v>134</v>
      </c>
      <c r="O32" s="587">
        <v>65</v>
      </c>
      <c r="P32" s="587">
        <v>53</v>
      </c>
      <c r="Q32" s="239"/>
      <c r="R32" s="239"/>
    </row>
    <row r="33" spans="1:18" ht="27" customHeight="1">
      <c r="A33" s="587" t="s">
        <v>231</v>
      </c>
      <c r="B33" s="587">
        <v>268</v>
      </c>
      <c r="C33" s="592">
        <v>305</v>
      </c>
      <c r="D33" s="592">
        <v>253</v>
      </c>
      <c r="E33" s="592">
        <v>48</v>
      </c>
      <c r="F33" s="592">
        <v>62</v>
      </c>
      <c r="G33" s="592">
        <v>93</v>
      </c>
      <c r="H33" s="587">
        <v>93</v>
      </c>
      <c r="I33" s="587">
        <v>94</v>
      </c>
      <c r="J33" s="587">
        <v>52</v>
      </c>
      <c r="K33" s="587">
        <v>145</v>
      </c>
      <c r="L33" s="587">
        <v>44</v>
      </c>
      <c r="M33" s="587">
        <v>41</v>
      </c>
      <c r="N33" s="587">
        <v>161</v>
      </c>
      <c r="O33" s="587">
        <v>59</v>
      </c>
      <c r="P33" s="587">
        <v>41</v>
      </c>
      <c r="Q33" s="239"/>
      <c r="R33" s="239"/>
    </row>
    <row r="34" spans="1:18" ht="27" customHeight="1">
      <c r="A34" s="587" t="s">
        <v>232</v>
      </c>
      <c r="B34" s="587">
        <v>126</v>
      </c>
      <c r="C34" s="592">
        <v>867</v>
      </c>
      <c r="D34" s="592">
        <v>259</v>
      </c>
      <c r="E34" s="592">
        <v>187</v>
      </c>
      <c r="F34" s="592">
        <v>106</v>
      </c>
      <c r="G34" s="592">
        <v>284</v>
      </c>
      <c r="H34" s="587">
        <v>119</v>
      </c>
      <c r="I34" s="587">
        <v>218</v>
      </c>
      <c r="J34" s="587">
        <v>150</v>
      </c>
      <c r="K34" s="587">
        <v>256</v>
      </c>
      <c r="L34" s="587">
        <v>202</v>
      </c>
      <c r="M34" s="587">
        <v>69</v>
      </c>
      <c r="N34" s="587">
        <v>370</v>
      </c>
      <c r="O34" s="587">
        <v>211</v>
      </c>
      <c r="P34" s="587">
        <v>77</v>
      </c>
      <c r="Q34" s="239"/>
      <c r="R34" s="239"/>
    </row>
    <row r="35" spans="1:18" ht="27" customHeight="1">
      <c r="A35" s="587" t="s">
        <v>233</v>
      </c>
      <c r="B35" s="587">
        <v>43</v>
      </c>
      <c r="C35" s="592">
        <v>1878</v>
      </c>
      <c r="D35" s="592">
        <v>944</v>
      </c>
      <c r="E35" s="592">
        <v>484</v>
      </c>
      <c r="F35" s="592">
        <v>281</v>
      </c>
      <c r="G35" s="592">
        <v>1097</v>
      </c>
      <c r="H35" s="587">
        <v>700</v>
      </c>
      <c r="I35" s="587">
        <v>550</v>
      </c>
      <c r="J35" s="587">
        <v>447</v>
      </c>
      <c r="K35" s="587">
        <v>540</v>
      </c>
      <c r="L35" s="587">
        <v>577</v>
      </c>
      <c r="M35" s="587">
        <v>184</v>
      </c>
      <c r="N35" s="587">
        <v>1013</v>
      </c>
      <c r="O35" s="587">
        <v>625</v>
      </c>
      <c r="P35" s="587">
        <v>397</v>
      </c>
      <c r="Q35" s="239"/>
      <c r="R35" s="239"/>
    </row>
    <row r="36" spans="1:18" ht="27" customHeight="1">
      <c r="A36" s="587" t="s">
        <v>234</v>
      </c>
      <c r="B36" s="587">
        <v>8</v>
      </c>
      <c r="C36" s="592">
        <v>5156</v>
      </c>
      <c r="D36" s="592">
        <v>815</v>
      </c>
      <c r="E36" s="592">
        <v>435</v>
      </c>
      <c r="F36" s="592">
        <v>343</v>
      </c>
      <c r="G36" s="592">
        <v>2042</v>
      </c>
      <c r="H36" s="587">
        <v>759</v>
      </c>
      <c r="I36" s="587">
        <v>1107</v>
      </c>
      <c r="J36" s="587">
        <v>1183</v>
      </c>
      <c r="K36" s="587">
        <v>1210</v>
      </c>
      <c r="L36" s="587">
        <v>900</v>
      </c>
      <c r="M36" s="587">
        <v>409</v>
      </c>
      <c r="N36" s="587">
        <v>2374</v>
      </c>
      <c r="O36" s="587">
        <v>916</v>
      </c>
      <c r="P36" s="587">
        <v>716</v>
      </c>
      <c r="Q36" s="239"/>
      <c r="R36" s="239"/>
    </row>
    <row r="37" spans="1:18" ht="27" customHeight="1">
      <c r="A37" s="587" t="s">
        <v>235</v>
      </c>
      <c r="B37" s="587">
        <v>1</v>
      </c>
      <c r="C37" s="592">
        <v>1209</v>
      </c>
      <c r="D37" s="592">
        <v>71</v>
      </c>
      <c r="E37" s="592">
        <v>25</v>
      </c>
      <c r="F37" s="592">
        <v>47</v>
      </c>
      <c r="G37" s="592">
        <v>216</v>
      </c>
      <c r="H37" s="587">
        <v>96</v>
      </c>
      <c r="I37" s="587">
        <v>153</v>
      </c>
      <c r="J37" s="587">
        <v>348</v>
      </c>
      <c r="K37" s="587">
        <v>227</v>
      </c>
      <c r="L37" s="587">
        <v>166</v>
      </c>
      <c r="M37" s="587">
        <v>122</v>
      </c>
      <c r="N37" s="587">
        <v>421</v>
      </c>
      <c r="O37" s="587">
        <v>115</v>
      </c>
      <c r="P37" s="587">
        <v>100</v>
      </c>
      <c r="Q37" s="239"/>
      <c r="R37" s="239"/>
    </row>
    <row r="38" spans="1:18" ht="27" customHeight="1">
      <c r="A38" s="587" t="s">
        <v>236</v>
      </c>
      <c r="B38" s="587">
        <v>1082</v>
      </c>
      <c r="C38" s="592">
        <v>1089</v>
      </c>
      <c r="D38" s="592">
        <v>74</v>
      </c>
      <c r="E38" s="592">
        <v>32</v>
      </c>
      <c r="F38" s="592">
        <v>35</v>
      </c>
      <c r="G38" s="592">
        <v>186</v>
      </c>
      <c r="H38" s="587">
        <v>72</v>
      </c>
      <c r="I38" s="587">
        <v>114</v>
      </c>
      <c r="J38" s="587">
        <v>264</v>
      </c>
      <c r="K38" s="587">
        <v>188</v>
      </c>
      <c r="L38" s="587">
        <v>107</v>
      </c>
      <c r="M38" s="587">
        <v>105</v>
      </c>
      <c r="N38" s="587">
        <v>302</v>
      </c>
      <c r="O38" s="587">
        <v>37</v>
      </c>
      <c r="P38" s="587">
        <v>37</v>
      </c>
      <c r="Q38" s="239"/>
      <c r="R38" s="239"/>
    </row>
    <row r="39" spans="1:18" ht="35.25" customHeight="1">
      <c r="A39" s="587" t="s">
        <v>346</v>
      </c>
      <c r="B39" s="587">
        <v>23834</v>
      </c>
      <c r="C39" s="587">
        <v>11706</v>
      </c>
      <c r="D39" s="587">
        <v>3130</v>
      </c>
      <c r="E39" s="587">
        <v>1307</v>
      </c>
      <c r="F39" s="587">
        <v>1294</v>
      </c>
      <c r="G39" s="587">
        <v>4428</v>
      </c>
      <c r="H39" s="587">
        <v>2211</v>
      </c>
      <c r="I39" s="587">
        <v>2559</v>
      </c>
      <c r="J39" s="587">
        <v>2733</v>
      </c>
      <c r="K39" s="587">
        <v>2725</v>
      </c>
      <c r="L39" s="587">
        <v>2108</v>
      </c>
      <c r="M39" s="587">
        <v>1055</v>
      </c>
      <c r="N39" s="587">
        <v>4911</v>
      </c>
      <c r="O39" s="587">
        <v>2110</v>
      </c>
      <c r="P39" s="587">
        <v>1493</v>
      </c>
      <c r="Q39" s="239"/>
      <c r="R39" s="239"/>
    </row>
    <row r="40" spans="1:18" ht="33.75" customHeight="1">
      <c r="A40" s="587" t="s">
        <v>280</v>
      </c>
      <c r="B40" s="593">
        <v>0.20508716677852926</v>
      </c>
      <c r="C40" s="593">
        <v>0.10072796737054056</v>
      </c>
      <c r="D40" s="593">
        <v>2.6933071746949592E-2</v>
      </c>
      <c r="E40" s="593">
        <v>1.1246493537783744E-2</v>
      </c>
      <c r="F40" s="593">
        <v>1.1134630939473729E-2</v>
      </c>
      <c r="G40" s="593">
        <v>3.8102121947441787E-2</v>
      </c>
      <c r="H40" s="593">
        <v>1.9025246527957045E-2</v>
      </c>
      <c r="I40" s="593">
        <v>2.201972223656358E-2</v>
      </c>
      <c r="J40" s="593">
        <v>2.3516960090866849E-2</v>
      </c>
      <c r="K40" s="593">
        <v>2.3448121568829916E-2</v>
      </c>
      <c r="L40" s="593">
        <v>1.8138950556731547E-2</v>
      </c>
      <c r="M40" s="593">
        <v>9.0780800936203897E-3</v>
      </c>
      <c r="N40" s="593">
        <v>4.2258247715421547E-2</v>
      </c>
      <c r="O40" s="593">
        <v>1.8156160187240779E-2</v>
      </c>
      <c r="P40" s="593">
        <v>1.2846989175142409E-2</v>
      </c>
      <c r="Q40" s="239"/>
      <c r="R40" s="239"/>
    </row>
    <row r="41" spans="1:18" ht="14.25" customHeight="1" thickBot="1">
      <c r="A41" s="952"/>
      <c r="B41" s="953"/>
      <c r="C41" s="954"/>
      <c r="D41" s="954"/>
      <c r="E41" s="954"/>
      <c r="F41" s="954"/>
      <c r="G41" s="954"/>
      <c r="H41" s="953"/>
      <c r="I41" s="953"/>
      <c r="J41" s="953"/>
      <c r="K41" s="953"/>
      <c r="L41" s="953"/>
      <c r="M41" s="953"/>
      <c r="N41" s="953"/>
      <c r="O41" s="953"/>
      <c r="P41" s="953"/>
      <c r="Q41" s="239"/>
      <c r="R41" s="239"/>
    </row>
    <row r="42" spans="1:18" ht="15" customHeight="1" thickTop="1">
      <c r="A42" s="955"/>
      <c r="B42" s="5"/>
      <c r="C42" s="6"/>
      <c r="D42" s="6"/>
      <c r="E42" s="6"/>
      <c r="F42" s="6"/>
      <c r="G42" s="6"/>
      <c r="H42" s="7"/>
      <c r="I42" s="7"/>
      <c r="J42" s="7"/>
      <c r="K42" s="7"/>
      <c r="L42" s="7"/>
      <c r="M42" s="7"/>
      <c r="N42" s="7"/>
      <c r="O42" s="7"/>
      <c r="P42" s="7"/>
      <c r="Q42" s="239"/>
      <c r="R42" s="239"/>
    </row>
    <row r="43" spans="1:18" ht="9" customHeight="1">
      <c r="C43" s="30"/>
      <c r="D43" s="30"/>
      <c r="E43" s="30"/>
      <c r="F43" s="30"/>
      <c r="G43" s="30"/>
      <c r="H43" s="244"/>
      <c r="I43" s="244"/>
      <c r="J43" s="244"/>
      <c r="K43" s="244"/>
      <c r="L43" s="244"/>
      <c r="M43" s="244"/>
      <c r="N43" s="244"/>
      <c r="O43" s="244"/>
      <c r="P43" s="244"/>
      <c r="Q43" s="239"/>
      <c r="R43" s="239"/>
    </row>
    <row r="44" spans="1:18" ht="9" customHeight="1">
      <c r="A44" s="31"/>
      <c r="C44" s="30"/>
      <c r="D44" s="30"/>
      <c r="E44" s="30"/>
      <c r="F44" s="30"/>
      <c r="G44" s="30"/>
      <c r="H44" s="244"/>
      <c r="I44" s="244"/>
      <c r="J44" s="244"/>
      <c r="K44" s="244"/>
      <c r="L44" s="244"/>
      <c r="M44" s="244"/>
      <c r="N44" s="244"/>
      <c r="O44" s="244"/>
      <c r="P44" s="244"/>
      <c r="Q44" s="239"/>
      <c r="R44" s="239"/>
    </row>
    <row r="45" spans="1:18" ht="9" customHeight="1">
      <c r="A45" s="33"/>
      <c r="C45" s="30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239"/>
      <c r="R45" s="239"/>
    </row>
    <row r="46" spans="1:18" ht="9" customHeight="1">
      <c r="A46" s="31"/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239"/>
      <c r="R46" s="239"/>
    </row>
    <row r="47" spans="1:18" ht="9" customHeight="1">
      <c r="A47" s="31"/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239"/>
      <c r="R47" s="239"/>
    </row>
    <row r="48" spans="1:18" ht="9" customHeight="1">
      <c r="A48" s="31"/>
      <c r="B48" s="1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239"/>
      <c r="R48" s="239"/>
    </row>
    <row r="49" spans="1:18" ht="9" customHeight="1">
      <c r="A49" s="31"/>
      <c r="B49" s="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239"/>
      <c r="R49" s="239"/>
    </row>
    <row r="50" spans="1:18" ht="9" customHeight="1">
      <c r="A50" s="31"/>
      <c r="B50" s="1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239"/>
      <c r="R50" s="239"/>
    </row>
    <row r="51" spans="1:18" ht="9" customHeight="1">
      <c r="A51" s="315"/>
      <c r="B51" s="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239"/>
      <c r="R51" s="239"/>
    </row>
    <row r="52" spans="1:18" ht="9" customHeight="1">
      <c r="A52" s="31"/>
      <c r="B52" s="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239"/>
      <c r="R52" s="239"/>
    </row>
    <row r="53" spans="1:18" ht="9" customHeight="1">
      <c r="A53" s="31"/>
      <c r="B53" s="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239"/>
      <c r="R53" s="239"/>
    </row>
    <row r="54" spans="1:18" ht="9" customHeight="1">
      <c r="A54" s="31"/>
      <c r="B54" s="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239"/>
      <c r="R54" s="239"/>
    </row>
    <row r="55" spans="1:18" ht="9" customHeight="1">
      <c r="A55" s="31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239"/>
      <c r="R55" s="239"/>
    </row>
    <row r="56" spans="1:18" ht="9" customHeight="1">
      <c r="A56" s="31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239"/>
      <c r="R56" s="239"/>
    </row>
    <row r="57" spans="1:18" ht="9" customHeight="1">
      <c r="A57" s="315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239"/>
      <c r="R57" s="239"/>
    </row>
    <row r="58" spans="1:18" ht="9" customHeight="1">
      <c r="A58" s="31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239"/>
      <c r="R58" s="239"/>
    </row>
    <row r="59" spans="1:18" ht="9" customHeight="1">
      <c r="A59" s="31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239"/>
      <c r="R59" s="239"/>
    </row>
    <row r="60" spans="1:18" ht="9" customHeight="1">
      <c r="A60" s="31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39"/>
      <c r="R60" s="239"/>
    </row>
    <row r="61" spans="1:18" ht="9" customHeight="1">
      <c r="A61" s="31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39"/>
      <c r="R61" s="239"/>
    </row>
    <row r="62" spans="1:18" ht="9" customHeight="1">
      <c r="A62" s="31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39"/>
      <c r="R62" s="239"/>
    </row>
    <row r="63" spans="1:18" ht="9" customHeight="1">
      <c r="A63" s="315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39"/>
      <c r="R63" s="239"/>
    </row>
    <row r="64" spans="1:18" ht="9" customHeight="1">
      <c r="A64" s="31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39"/>
      <c r="R64" s="239"/>
    </row>
    <row r="65" spans="1:18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39"/>
      <c r="R65" s="239"/>
    </row>
    <row r="66" spans="1:18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39"/>
      <c r="R66" s="239"/>
    </row>
    <row r="67" spans="1:18" ht="9" customHeight="1">
      <c r="A67" s="31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39"/>
      <c r="R67" s="239"/>
    </row>
    <row r="68" spans="1:18" ht="9" customHeight="1">
      <c r="A68" s="315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39"/>
      <c r="R68" s="239"/>
    </row>
    <row r="69" spans="1:18" ht="9" customHeight="1">
      <c r="A69" s="35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39"/>
      <c r="R69" s="239"/>
    </row>
    <row r="70" spans="1:18" ht="9" customHeight="1">
      <c r="A70" s="35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39"/>
      <c r="R70" s="239"/>
    </row>
    <row r="71" spans="1:18" ht="9" customHeight="1">
      <c r="A71" s="35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39"/>
      <c r="R71" s="239"/>
    </row>
    <row r="72" spans="1:18" ht="9" customHeight="1">
      <c r="A72" s="35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39"/>
      <c r="R72" s="239"/>
    </row>
    <row r="73" spans="1:18" ht="9" customHeight="1">
      <c r="A73" s="36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39"/>
      <c r="R73" s="239"/>
    </row>
    <row r="74" spans="1:18" ht="9" customHeight="1">
      <c r="A74" s="36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39"/>
      <c r="R74" s="239"/>
    </row>
    <row r="75" spans="1:18" ht="9" customHeight="1">
      <c r="A75" s="33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39"/>
      <c r="R75" s="239"/>
    </row>
    <row r="76" spans="1:18" ht="9" customHeight="1">
      <c r="A76" s="31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39"/>
      <c r="R76" s="239"/>
    </row>
    <row r="77" spans="1:18" ht="9" customHeight="1">
      <c r="A77" s="31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239"/>
      <c r="R77" s="239"/>
    </row>
    <row r="78" spans="1:18" ht="9" customHeight="1">
      <c r="A78" s="31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239"/>
      <c r="R78" s="239"/>
    </row>
    <row r="79" spans="1:18" ht="9" customHeight="1">
      <c r="A79" s="31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239"/>
      <c r="R79" s="239"/>
    </row>
    <row r="80" spans="1:18" ht="9" customHeight="1">
      <c r="A80" s="35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239"/>
      <c r="R80" s="239"/>
    </row>
    <row r="81" spans="1:18" ht="9" customHeight="1">
      <c r="A81" s="33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239"/>
      <c r="R81" s="239"/>
    </row>
    <row r="82" spans="1:18" ht="9" customHeight="1">
      <c r="A82" s="31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239"/>
      <c r="R82" s="239"/>
    </row>
    <row r="83" spans="1:18" ht="9" customHeight="1">
      <c r="A83" s="31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239"/>
      <c r="R83" s="239"/>
    </row>
    <row r="84" spans="1:18" ht="9" customHeight="1">
      <c r="A84" s="31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239"/>
      <c r="R84" s="239"/>
    </row>
    <row r="85" spans="1:18" ht="9" customHeight="1">
      <c r="A85" s="31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239"/>
      <c r="R85" s="239"/>
    </row>
    <row r="86" spans="1:18" ht="9" customHeight="1">
      <c r="A86" s="35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239"/>
      <c r="R86" s="239"/>
    </row>
    <row r="87" spans="1:18" ht="9" customHeight="1">
      <c r="A87" s="33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239"/>
      <c r="R87" s="239"/>
    </row>
    <row r="88" spans="1:18" ht="9" customHeight="1">
      <c r="A88" s="31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239"/>
      <c r="R88" s="239"/>
    </row>
    <row r="89" spans="1:18" ht="9" customHeight="1">
      <c r="A89" s="31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239"/>
      <c r="R89" s="239"/>
    </row>
    <row r="90" spans="1:18" ht="9" customHeight="1">
      <c r="A90" s="31"/>
      <c r="C90" s="32"/>
      <c r="D90" s="32"/>
      <c r="E90" s="32"/>
      <c r="F90" s="32"/>
      <c r="G90" s="32"/>
      <c r="Q90" s="239"/>
      <c r="R90" s="239"/>
    </row>
    <row r="91" spans="1:18" ht="9" customHeight="1">
      <c r="A91" s="31"/>
      <c r="C91" s="32"/>
      <c r="D91" s="32"/>
      <c r="E91" s="32"/>
      <c r="F91" s="32"/>
      <c r="G91" s="32"/>
      <c r="Q91" s="239"/>
      <c r="R91" s="239"/>
    </row>
    <row r="92" spans="1:18" ht="9" customHeight="1">
      <c r="A92" s="31"/>
      <c r="C92" s="32"/>
      <c r="D92" s="32"/>
      <c r="E92" s="32"/>
      <c r="F92" s="32"/>
      <c r="G92" s="32"/>
      <c r="Q92" s="239"/>
      <c r="R92" s="239"/>
    </row>
    <row r="93" spans="1:18" ht="9" customHeight="1">
      <c r="A93" s="31"/>
      <c r="C93" s="32"/>
      <c r="D93" s="32"/>
      <c r="E93" s="32"/>
      <c r="F93" s="32"/>
      <c r="G93" s="32"/>
      <c r="Q93" s="239"/>
      <c r="R93" s="239"/>
    </row>
    <row r="94" spans="1:18" ht="9" customHeight="1">
      <c r="A94" s="31"/>
      <c r="C94" s="32"/>
      <c r="D94" s="32"/>
      <c r="E94" s="32"/>
      <c r="F94" s="32"/>
      <c r="G94" s="32"/>
      <c r="Q94" s="239"/>
      <c r="R94" s="239"/>
    </row>
    <row r="95" spans="1:18" ht="9" customHeight="1">
      <c r="A95" s="31"/>
      <c r="C95" s="32"/>
      <c r="D95" s="32"/>
      <c r="E95" s="32"/>
      <c r="F95" s="32"/>
      <c r="G95" s="32"/>
      <c r="Q95" s="239"/>
      <c r="R95" s="239"/>
    </row>
    <row r="96" spans="1:18" ht="9" customHeight="1">
      <c r="A96" s="35"/>
      <c r="C96" s="32"/>
      <c r="D96" s="32"/>
      <c r="E96" s="32"/>
      <c r="F96" s="32"/>
      <c r="G96" s="32"/>
      <c r="Q96" s="239"/>
      <c r="R96" s="239"/>
    </row>
    <row r="97" spans="1:18" ht="9" customHeight="1">
      <c r="A97" s="33"/>
      <c r="C97" s="32"/>
      <c r="D97" s="32"/>
      <c r="E97" s="32"/>
      <c r="F97" s="32"/>
      <c r="G97" s="32"/>
      <c r="Q97" s="239"/>
      <c r="R97" s="239"/>
    </row>
    <row r="98" spans="1:18" ht="9" customHeight="1">
      <c r="A98" s="31"/>
      <c r="C98" s="32"/>
      <c r="D98" s="32"/>
      <c r="E98" s="32"/>
      <c r="F98" s="32"/>
      <c r="G98" s="32"/>
      <c r="Q98" s="239"/>
      <c r="R98" s="239"/>
    </row>
    <row r="99" spans="1:18" ht="9" customHeight="1">
      <c r="A99" s="31"/>
      <c r="C99" s="32"/>
      <c r="D99" s="32"/>
      <c r="E99" s="32"/>
      <c r="F99" s="32"/>
      <c r="G99" s="32"/>
      <c r="Q99" s="239"/>
      <c r="R99" s="239"/>
    </row>
    <row r="100" spans="1:18" ht="9" customHeight="1">
      <c r="A100" s="31"/>
      <c r="C100" s="32"/>
      <c r="D100" s="32"/>
      <c r="E100" s="32"/>
      <c r="F100" s="32"/>
      <c r="G100" s="32"/>
      <c r="Q100" s="239"/>
      <c r="R100" s="239"/>
    </row>
    <row r="101" spans="1:18" ht="9" customHeight="1">
      <c r="A101" s="31"/>
      <c r="C101" s="32"/>
      <c r="D101" s="32"/>
      <c r="E101" s="32"/>
      <c r="F101" s="32"/>
      <c r="G101" s="32"/>
      <c r="Q101" s="239"/>
      <c r="R101" s="239"/>
    </row>
    <row r="102" spans="1:18" ht="9" customHeight="1">
      <c r="A102" s="31"/>
      <c r="C102" s="32"/>
      <c r="D102" s="32"/>
      <c r="E102" s="32"/>
      <c r="F102" s="32"/>
      <c r="G102" s="32"/>
      <c r="Q102" s="239"/>
      <c r="R102" s="239"/>
    </row>
    <row r="103" spans="1:18" ht="9" customHeight="1">
      <c r="A103" s="31"/>
      <c r="C103" s="32"/>
      <c r="D103" s="32"/>
      <c r="E103" s="32"/>
      <c r="F103" s="32"/>
      <c r="G103" s="32"/>
      <c r="Q103" s="239"/>
      <c r="R103" s="239"/>
    </row>
    <row r="104" spans="1:18" ht="9" customHeight="1">
      <c r="A104" s="31"/>
      <c r="C104" s="32"/>
      <c r="D104" s="32"/>
      <c r="E104" s="32"/>
      <c r="F104" s="32"/>
      <c r="G104" s="32"/>
      <c r="Q104" s="239"/>
      <c r="R104" s="239"/>
    </row>
    <row r="105" spans="1:18" ht="9" customHeight="1">
      <c r="A105" s="31"/>
      <c r="C105" s="32"/>
      <c r="D105" s="32"/>
      <c r="E105" s="32"/>
      <c r="F105" s="32"/>
      <c r="G105" s="32"/>
      <c r="Q105" s="239"/>
      <c r="R105" s="239"/>
    </row>
    <row r="106" spans="1:18" ht="9" customHeight="1">
      <c r="A106" s="31"/>
      <c r="C106" s="32"/>
      <c r="D106" s="32"/>
      <c r="E106" s="32"/>
      <c r="F106" s="32"/>
      <c r="G106" s="32"/>
      <c r="Q106" s="239"/>
      <c r="R106" s="239"/>
    </row>
    <row r="107" spans="1:18" ht="9" customHeight="1">
      <c r="A107" s="33"/>
      <c r="C107" s="32"/>
      <c r="D107" s="32"/>
      <c r="E107" s="32"/>
      <c r="F107" s="32"/>
      <c r="G107" s="32"/>
      <c r="Q107" s="239"/>
      <c r="R107" s="239"/>
    </row>
    <row r="108" spans="1:18" ht="9" customHeight="1">
      <c r="A108" s="31"/>
      <c r="C108" s="32"/>
      <c r="D108" s="32"/>
      <c r="E108" s="32"/>
      <c r="F108" s="32"/>
      <c r="G108" s="32"/>
      <c r="Q108" s="239"/>
      <c r="R108" s="239"/>
    </row>
    <row r="109" spans="1:18" ht="9" customHeight="1">
      <c r="A109" s="31"/>
      <c r="C109" s="32"/>
      <c r="D109" s="32"/>
      <c r="E109" s="32"/>
      <c r="F109" s="32"/>
      <c r="G109" s="32"/>
      <c r="Q109" s="239"/>
      <c r="R109" s="239"/>
    </row>
    <row r="110" spans="1:18" ht="9" customHeight="1">
      <c r="A110" s="31"/>
      <c r="C110" s="32"/>
      <c r="D110" s="32"/>
      <c r="E110" s="32"/>
      <c r="F110" s="32"/>
      <c r="G110" s="32"/>
      <c r="Q110" s="239"/>
      <c r="R110" s="239"/>
    </row>
    <row r="111" spans="1:18">
      <c r="A111" s="37"/>
      <c r="C111" s="32"/>
      <c r="D111" s="32"/>
      <c r="E111" s="32"/>
      <c r="F111" s="32"/>
      <c r="G111" s="32"/>
      <c r="Q111" s="239"/>
      <c r="R111" s="239"/>
    </row>
    <row r="112" spans="1:18">
      <c r="A112" s="37"/>
      <c r="C112" s="32"/>
      <c r="D112" s="32"/>
      <c r="E112" s="32"/>
      <c r="F112" s="32"/>
      <c r="G112" s="32"/>
      <c r="Q112" s="239"/>
      <c r="R112" s="239"/>
    </row>
    <row r="113" spans="1:18">
      <c r="A113" s="37"/>
      <c r="C113" s="32"/>
      <c r="D113" s="32"/>
      <c r="E113" s="32"/>
      <c r="F113" s="32"/>
      <c r="G113" s="32"/>
      <c r="Q113" s="239"/>
      <c r="R113" s="239"/>
    </row>
    <row r="114" spans="1:18">
      <c r="A114" s="37"/>
      <c r="C114" s="32"/>
      <c r="D114" s="32"/>
      <c r="E114" s="32"/>
      <c r="F114" s="32"/>
      <c r="G114" s="32"/>
      <c r="Q114" s="239"/>
      <c r="R114" s="239"/>
    </row>
    <row r="115" spans="1:18">
      <c r="A115" s="37"/>
      <c r="C115" s="32"/>
      <c r="D115" s="32"/>
      <c r="E115" s="32"/>
      <c r="F115" s="32"/>
      <c r="G115" s="32"/>
      <c r="Q115" s="239"/>
      <c r="R115" s="239"/>
    </row>
    <row r="116" spans="1:18">
      <c r="A116" s="37"/>
      <c r="C116" s="32"/>
      <c r="D116" s="32"/>
      <c r="E116" s="32"/>
      <c r="F116" s="32"/>
      <c r="G116" s="32"/>
      <c r="Q116" s="239"/>
      <c r="R116" s="239"/>
    </row>
    <row r="117" spans="1:18">
      <c r="A117" s="37"/>
      <c r="C117" s="32"/>
      <c r="D117" s="32"/>
      <c r="E117" s="32"/>
      <c r="F117" s="32"/>
      <c r="G117" s="32"/>
      <c r="Q117" s="239"/>
      <c r="R117" s="239"/>
    </row>
    <row r="118" spans="1:18" ht="15.75">
      <c r="A118" s="38"/>
      <c r="C118" s="32"/>
      <c r="D118" s="32"/>
      <c r="E118" s="32"/>
      <c r="F118" s="32"/>
      <c r="G118" s="32"/>
      <c r="Q118" s="239"/>
      <c r="R118" s="239"/>
    </row>
    <row r="119" spans="1:18" ht="15.75">
      <c r="A119" s="38"/>
      <c r="C119" s="32"/>
      <c r="D119" s="32"/>
      <c r="E119" s="32"/>
      <c r="F119" s="32"/>
      <c r="G119" s="32"/>
      <c r="Q119" s="239"/>
      <c r="R119" s="239"/>
    </row>
    <row r="120" spans="1:18" ht="15.75">
      <c r="A120" s="38"/>
      <c r="C120" s="32"/>
      <c r="D120" s="32"/>
      <c r="E120" s="32"/>
      <c r="F120" s="32"/>
      <c r="G120" s="32"/>
      <c r="Q120" s="239"/>
      <c r="R120" s="239"/>
    </row>
    <row r="121" spans="1:18" ht="15.75">
      <c r="A121" s="38"/>
      <c r="C121" s="32"/>
      <c r="D121" s="32"/>
      <c r="E121" s="32"/>
      <c r="F121" s="32"/>
      <c r="G121" s="32"/>
      <c r="Q121" s="239"/>
      <c r="R121" s="239"/>
    </row>
    <row r="122" spans="1:18" ht="15.75">
      <c r="A122" s="38"/>
      <c r="C122" s="32"/>
      <c r="D122" s="32"/>
      <c r="E122" s="32"/>
      <c r="F122" s="32"/>
      <c r="G122" s="32"/>
      <c r="Q122" s="239"/>
      <c r="R122" s="239"/>
    </row>
    <row r="123" spans="1:18" ht="15.75">
      <c r="A123" s="38"/>
      <c r="C123" s="32"/>
      <c r="D123" s="32"/>
      <c r="E123" s="32"/>
      <c r="F123" s="32"/>
      <c r="G123" s="32"/>
      <c r="Q123" s="239"/>
      <c r="R123" s="239"/>
    </row>
    <row r="124" spans="1:18" ht="15.75">
      <c r="A124" s="38"/>
      <c r="C124" s="32"/>
      <c r="D124" s="32"/>
      <c r="E124" s="32"/>
      <c r="F124" s="32"/>
      <c r="G124" s="32"/>
      <c r="Q124" s="239"/>
      <c r="R124" s="239"/>
    </row>
    <row r="125" spans="1:18" ht="15.75">
      <c r="A125" s="38"/>
      <c r="C125" s="32"/>
      <c r="D125" s="32"/>
      <c r="E125" s="32"/>
      <c r="F125" s="32"/>
      <c r="G125" s="32"/>
      <c r="Q125" s="239"/>
      <c r="R125" s="239"/>
    </row>
    <row r="126" spans="1:18" ht="15.75">
      <c r="A126" s="38"/>
      <c r="C126" s="32"/>
      <c r="D126" s="32"/>
      <c r="E126" s="32"/>
      <c r="F126" s="32"/>
      <c r="G126" s="32"/>
      <c r="Q126" s="239"/>
      <c r="R126" s="239"/>
    </row>
    <row r="127" spans="1:18" ht="15.75">
      <c r="A127" s="38"/>
      <c r="C127" s="32"/>
      <c r="D127" s="32"/>
      <c r="E127" s="32"/>
      <c r="F127" s="32"/>
      <c r="G127" s="32"/>
      <c r="Q127" s="239"/>
      <c r="R127" s="239"/>
    </row>
    <row r="128" spans="1:18" ht="15.75">
      <c r="A128" s="38"/>
      <c r="C128" s="32"/>
      <c r="D128" s="32"/>
      <c r="E128" s="32"/>
      <c r="F128" s="32"/>
      <c r="G128" s="32"/>
      <c r="Q128" s="239"/>
      <c r="R128" s="239"/>
    </row>
    <row r="129" spans="1:18" ht="15.75">
      <c r="A129" s="38"/>
      <c r="C129" s="32"/>
      <c r="D129" s="32"/>
      <c r="E129" s="32"/>
      <c r="F129" s="32"/>
      <c r="G129" s="32"/>
      <c r="Q129" s="239"/>
      <c r="R129" s="239"/>
    </row>
    <row r="130" spans="1:18" ht="15.75">
      <c r="A130" s="38"/>
      <c r="C130" s="32"/>
      <c r="D130" s="32"/>
      <c r="E130" s="32"/>
      <c r="F130" s="32"/>
      <c r="G130" s="32"/>
      <c r="Q130" s="239"/>
      <c r="R130" s="239"/>
    </row>
    <row r="131" spans="1:18" ht="15.75">
      <c r="A131" s="38"/>
      <c r="C131" s="32"/>
      <c r="D131" s="32"/>
      <c r="E131" s="32"/>
      <c r="F131" s="32"/>
      <c r="G131" s="32"/>
      <c r="Q131" s="239"/>
      <c r="R131" s="239"/>
    </row>
    <row r="132" spans="1:18" ht="15.75">
      <c r="A132" s="38"/>
      <c r="C132" s="32"/>
      <c r="D132" s="32"/>
      <c r="E132" s="32"/>
      <c r="F132" s="32"/>
      <c r="G132" s="32"/>
      <c r="Q132" s="239"/>
      <c r="R132" s="239"/>
    </row>
    <row r="133" spans="1:18" ht="15.75">
      <c r="A133" s="38"/>
      <c r="C133" s="32"/>
      <c r="D133" s="32"/>
      <c r="E133" s="32"/>
      <c r="F133" s="32"/>
      <c r="G133" s="32"/>
      <c r="Q133" s="239"/>
      <c r="R133" s="239"/>
    </row>
    <row r="134" spans="1:18" ht="15.75">
      <c r="A134" s="38"/>
      <c r="C134" s="32"/>
      <c r="D134" s="32"/>
      <c r="E134" s="32"/>
      <c r="F134" s="32"/>
      <c r="G134" s="32"/>
      <c r="Q134" s="239"/>
      <c r="R134" s="239"/>
    </row>
    <row r="135" spans="1:18" ht="15.75">
      <c r="A135" s="38"/>
      <c r="C135" s="32"/>
      <c r="D135" s="32"/>
      <c r="E135" s="32"/>
      <c r="F135" s="32"/>
      <c r="G135" s="32"/>
      <c r="Q135" s="239"/>
      <c r="R135" s="239"/>
    </row>
    <row r="136" spans="1:18" ht="15.75">
      <c r="A136" s="38"/>
      <c r="C136" s="32"/>
      <c r="D136" s="32"/>
      <c r="E136" s="32"/>
      <c r="F136" s="32"/>
      <c r="G136" s="32"/>
      <c r="Q136" s="239"/>
      <c r="R136" s="239"/>
    </row>
    <row r="137" spans="1:18" ht="15.75">
      <c r="A137" s="38"/>
      <c r="C137" s="32"/>
      <c r="D137" s="32"/>
      <c r="E137" s="32"/>
      <c r="F137" s="32"/>
      <c r="G137" s="32"/>
      <c r="Q137" s="239"/>
      <c r="R137" s="239"/>
    </row>
    <row r="138" spans="1:18" ht="15.75">
      <c r="A138" s="38"/>
      <c r="C138" s="32"/>
      <c r="D138" s="32"/>
      <c r="E138" s="32"/>
      <c r="F138" s="32"/>
      <c r="G138" s="32"/>
      <c r="Q138" s="239"/>
      <c r="R138" s="239"/>
    </row>
    <row r="139" spans="1:18" ht="15.75">
      <c r="A139" s="38"/>
      <c r="C139" s="32"/>
      <c r="D139" s="32"/>
      <c r="E139" s="32"/>
      <c r="F139" s="32"/>
      <c r="G139" s="32"/>
      <c r="Q139" s="239"/>
      <c r="R139" s="239"/>
    </row>
    <row r="140" spans="1:18" ht="15.75">
      <c r="A140" s="38"/>
      <c r="C140" s="32"/>
      <c r="D140" s="32"/>
      <c r="E140" s="32"/>
      <c r="F140" s="32"/>
      <c r="G140" s="32"/>
      <c r="Q140" s="239"/>
      <c r="R140" s="239"/>
    </row>
    <row r="141" spans="1:18" ht="15.75">
      <c r="A141" s="38"/>
      <c r="C141" s="32"/>
      <c r="D141" s="32"/>
      <c r="E141" s="32"/>
      <c r="F141" s="32"/>
      <c r="G141" s="32"/>
      <c r="Q141" s="239"/>
      <c r="R141" s="239"/>
    </row>
    <row r="142" spans="1:18" ht="15.75">
      <c r="A142" s="38"/>
      <c r="C142" s="32"/>
      <c r="D142" s="32"/>
      <c r="E142" s="32"/>
      <c r="F142" s="32"/>
      <c r="G142" s="32"/>
      <c r="Q142" s="239"/>
      <c r="R142" s="239"/>
    </row>
    <row r="143" spans="1:18" ht="15.75">
      <c r="A143" s="38"/>
      <c r="C143" s="32"/>
      <c r="D143" s="32"/>
      <c r="E143" s="32"/>
      <c r="F143" s="32"/>
      <c r="G143" s="32"/>
      <c r="Q143" s="239"/>
      <c r="R143" s="239"/>
    </row>
    <row r="144" spans="1:18" ht="15.75">
      <c r="A144" s="38"/>
      <c r="C144" s="32"/>
      <c r="D144" s="32"/>
      <c r="E144" s="32"/>
      <c r="F144" s="32"/>
      <c r="G144" s="32"/>
      <c r="Q144" s="239"/>
      <c r="R144" s="239"/>
    </row>
    <row r="145" spans="1:18" ht="15.75">
      <c r="A145" s="38"/>
      <c r="C145" s="32"/>
      <c r="D145" s="32"/>
      <c r="E145" s="32"/>
      <c r="F145" s="32"/>
      <c r="G145" s="32"/>
      <c r="Q145" s="239"/>
      <c r="R145" s="239"/>
    </row>
    <row r="146" spans="1:18" ht="15.75">
      <c r="A146" s="38"/>
      <c r="C146" s="32"/>
      <c r="D146" s="32"/>
      <c r="E146" s="32"/>
      <c r="F146" s="32"/>
      <c r="G146" s="32"/>
      <c r="Q146" s="239"/>
      <c r="R146" s="239"/>
    </row>
    <row r="147" spans="1:18" ht="15.75">
      <c r="A147" s="38"/>
      <c r="C147" s="32"/>
      <c r="D147" s="32"/>
      <c r="E147" s="32"/>
      <c r="F147" s="32"/>
      <c r="G147" s="32"/>
      <c r="Q147" s="239"/>
      <c r="R147" s="239"/>
    </row>
    <row r="148" spans="1:18" ht="15.75">
      <c r="A148" s="38"/>
      <c r="C148" s="32"/>
      <c r="D148" s="32"/>
      <c r="E148" s="32"/>
      <c r="F148" s="32"/>
      <c r="G148" s="32"/>
      <c r="Q148" s="239"/>
      <c r="R148" s="239"/>
    </row>
    <row r="149" spans="1:18" ht="15.75">
      <c r="A149" s="38"/>
      <c r="C149" s="32"/>
      <c r="D149" s="32"/>
      <c r="E149" s="32"/>
      <c r="F149" s="32"/>
      <c r="G149" s="32"/>
      <c r="Q149" s="239"/>
      <c r="R149" s="239"/>
    </row>
    <row r="150" spans="1:18" ht="15.75">
      <c r="A150" s="38"/>
      <c r="C150" s="32"/>
      <c r="D150" s="32"/>
      <c r="E150" s="32"/>
      <c r="F150" s="32"/>
      <c r="G150" s="32"/>
      <c r="Q150" s="239"/>
      <c r="R150" s="239"/>
    </row>
    <row r="151" spans="1:18" ht="15.75">
      <c r="A151" s="38"/>
      <c r="C151" s="32"/>
      <c r="D151" s="32"/>
      <c r="E151" s="32"/>
      <c r="F151" s="32"/>
      <c r="G151" s="32"/>
      <c r="Q151" s="239"/>
      <c r="R151" s="239"/>
    </row>
    <row r="152" spans="1:18" ht="15.75">
      <c r="A152" s="38"/>
      <c r="C152" s="32"/>
      <c r="D152" s="32"/>
      <c r="E152" s="32"/>
      <c r="F152" s="32"/>
      <c r="G152" s="32"/>
      <c r="Q152" s="239"/>
      <c r="R152" s="239"/>
    </row>
    <row r="153" spans="1:18" ht="15.75">
      <c r="A153" s="38"/>
      <c r="C153" s="32"/>
      <c r="D153" s="32"/>
      <c r="E153" s="32"/>
      <c r="F153" s="32"/>
      <c r="G153" s="32"/>
      <c r="Q153" s="239"/>
      <c r="R153" s="239"/>
    </row>
    <row r="154" spans="1:18" ht="15.75">
      <c r="A154" s="38"/>
      <c r="C154" s="32"/>
      <c r="D154" s="32"/>
      <c r="E154" s="32"/>
      <c r="F154" s="32"/>
      <c r="G154" s="32"/>
      <c r="Q154" s="239"/>
      <c r="R154" s="239"/>
    </row>
    <row r="155" spans="1:18" ht="15.75">
      <c r="A155" s="38"/>
      <c r="C155" s="32"/>
      <c r="D155" s="32"/>
      <c r="E155" s="32"/>
      <c r="F155" s="32"/>
      <c r="G155" s="32"/>
      <c r="Q155" s="239"/>
      <c r="R155" s="239"/>
    </row>
    <row r="156" spans="1:18" ht="15.75">
      <c r="A156" s="38"/>
      <c r="C156" s="32"/>
      <c r="D156" s="32"/>
      <c r="E156" s="32"/>
      <c r="F156" s="32"/>
      <c r="G156" s="32"/>
      <c r="Q156" s="239"/>
      <c r="R156" s="239"/>
    </row>
    <row r="157" spans="1:18" ht="15.75">
      <c r="A157" s="38"/>
      <c r="C157" s="32"/>
      <c r="D157" s="32"/>
      <c r="E157" s="32"/>
      <c r="F157" s="32"/>
      <c r="G157" s="32"/>
      <c r="Q157" s="239"/>
      <c r="R157" s="239"/>
    </row>
    <row r="158" spans="1:18" ht="15.75">
      <c r="A158" s="38"/>
      <c r="C158" s="32"/>
      <c r="D158" s="32"/>
      <c r="E158" s="32"/>
      <c r="F158" s="32"/>
      <c r="G158" s="32"/>
      <c r="Q158" s="239"/>
      <c r="R158" s="239"/>
    </row>
    <row r="159" spans="1:18" ht="15.75">
      <c r="A159" s="38"/>
      <c r="C159" s="32"/>
      <c r="D159" s="32"/>
      <c r="E159" s="32"/>
      <c r="F159" s="32"/>
      <c r="G159" s="32"/>
      <c r="Q159" s="239"/>
      <c r="R159" s="239"/>
    </row>
    <row r="160" spans="1:18" ht="15.75">
      <c r="A160" s="38"/>
      <c r="C160" s="32"/>
      <c r="D160" s="32"/>
      <c r="E160" s="32"/>
      <c r="F160" s="32"/>
      <c r="G160" s="32"/>
      <c r="Q160" s="239"/>
      <c r="R160" s="239"/>
    </row>
    <row r="161" spans="1:18" ht="15.75">
      <c r="A161" s="38"/>
      <c r="C161" s="32"/>
      <c r="D161" s="32"/>
      <c r="E161" s="32"/>
      <c r="F161" s="32"/>
      <c r="G161" s="32"/>
      <c r="Q161" s="239"/>
      <c r="R161" s="239"/>
    </row>
    <row r="162" spans="1:18" ht="15.75">
      <c r="A162" s="38"/>
      <c r="C162" s="32"/>
      <c r="D162" s="32"/>
      <c r="E162" s="32"/>
      <c r="F162" s="32"/>
      <c r="G162" s="32"/>
      <c r="Q162" s="239"/>
      <c r="R162" s="239"/>
    </row>
    <row r="163" spans="1:18" ht="15.75">
      <c r="A163" s="38"/>
      <c r="C163" s="32"/>
      <c r="D163" s="32"/>
      <c r="E163" s="32"/>
      <c r="F163" s="32"/>
      <c r="G163" s="32"/>
      <c r="Q163" s="239"/>
      <c r="R163" s="239"/>
    </row>
    <row r="164" spans="1:18" ht="15.75">
      <c r="A164" s="38"/>
      <c r="C164" s="32"/>
      <c r="D164" s="32"/>
      <c r="E164" s="32"/>
      <c r="F164" s="32"/>
      <c r="G164" s="32"/>
      <c r="Q164" s="239"/>
      <c r="R164" s="239"/>
    </row>
    <row r="165" spans="1:18" ht="15.75">
      <c r="A165" s="38"/>
      <c r="C165" s="32"/>
      <c r="D165" s="32"/>
      <c r="E165" s="32"/>
      <c r="F165" s="32"/>
      <c r="G165" s="32"/>
      <c r="Q165" s="239"/>
      <c r="R165" s="239"/>
    </row>
    <row r="166" spans="1:18" ht="15.75">
      <c r="A166" s="38"/>
      <c r="C166" s="32"/>
      <c r="D166" s="32"/>
      <c r="E166" s="32"/>
      <c r="F166" s="32"/>
      <c r="G166" s="32"/>
      <c r="Q166" s="239"/>
      <c r="R166" s="239"/>
    </row>
    <row r="167" spans="1:18" ht="15.75">
      <c r="A167" s="38"/>
      <c r="C167" s="32"/>
      <c r="D167" s="32"/>
      <c r="E167" s="32"/>
      <c r="F167" s="32"/>
      <c r="G167" s="32"/>
      <c r="Q167" s="239"/>
      <c r="R167" s="239"/>
    </row>
    <row r="168" spans="1:18" ht="15.75">
      <c r="A168" s="38"/>
      <c r="C168" s="32"/>
      <c r="D168" s="32"/>
      <c r="E168" s="32"/>
      <c r="F168" s="32"/>
      <c r="G168" s="32"/>
      <c r="Q168" s="239"/>
      <c r="R168" s="239"/>
    </row>
    <row r="169" spans="1:18" ht="15.75">
      <c r="A169" s="38"/>
      <c r="C169" s="32"/>
      <c r="D169" s="32"/>
      <c r="E169" s="32"/>
      <c r="F169" s="32"/>
      <c r="G169" s="32"/>
      <c r="Q169" s="239"/>
      <c r="R169" s="239"/>
    </row>
    <row r="170" spans="1:18" ht="15.75">
      <c r="A170" s="38"/>
      <c r="C170" s="32"/>
      <c r="D170" s="32"/>
      <c r="E170" s="32"/>
      <c r="F170" s="32"/>
      <c r="G170" s="32"/>
      <c r="Q170" s="239"/>
      <c r="R170" s="239"/>
    </row>
    <row r="171" spans="1:18" ht="15.75">
      <c r="A171" s="38"/>
      <c r="C171" s="32"/>
      <c r="D171" s="32"/>
      <c r="E171" s="32"/>
      <c r="F171" s="32"/>
      <c r="G171" s="32"/>
      <c r="Q171" s="239"/>
      <c r="R171" s="239"/>
    </row>
    <row r="172" spans="1:18" ht="15.75">
      <c r="A172" s="38"/>
      <c r="C172" s="32"/>
      <c r="D172" s="32"/>
      <c r="E172" s="32"/>
      <c r="F172" s="32"/>
      <c r="G172" s="32"/>
      <c r="Q172" s="239"/>
      <c r="R172" s="239"/>
    </row>
    <row r="173" spans="1:18" ht="15.75">
      <c r="A173" s="38"/>
      <c r="C173" s="32"/>
      <c r="D173" s="32"/>
      <c r="E173" s="32"/>
      <c r="F173" s="32"/>
      <c r="G173" s="32"/>
      <c r="Q173" s="239"/>
      <c r="R173" s="239"/>
    </row>
    <row r="174" spans="1:18" ht="15.75">
      <c r="A174" s="38"/>
      <c r="C174" s="32"/>
      <c r="D174" s="32"/>
      <c r="E174" s="32"/>
      <c r="F174" s="32"/>
      <c r="G174" s="32"/>
      <c r="Q174" s="239"/>
      <c r="R174" s="239"/>
    </row>
    <row r="175" spans="1:18" ht="15.75">
      <c r="A175" s="38"/>
      <c r="C175" s="32"/>
      <c r="D175" s="32"/>
      <c r="E175" s="32"/>
      <c r="F175" s="32"/>
      <c r="G175" s="32"/>
      <c r="Q175" s="239"/>
      <c r="R175" s="239"/>
    </row>
    <row r="176" spans="1:18" ht="15.75">
      <c r="A176" s="38"/>
      <c r="C176" s="32"/>
      <c r="D176" s="32"/>
      <c r="E176" s="32"/>
      <c r="F176" s="32"/>
      <c r="G176" s="32"/>
      <c r="Q176" s="239"/>
      <c r="R176" s="239"/>
    </row>
    <row r="177" spans="1:18" ht="15.75">
      <c r="A177" s="38"/>
      <c r="C177" s="32"/>
      <c r="D177" s="32"/>
      <c r="E177" s="32"/>
      <c r="F177" s="32"/>
      <c r="G177" s="32"/>
      <c r="Q177" s="239"/>
      <c r="R177" s="239"/>
    </row>
    <row r="178" spans="1:18" ht="15.75">
      <c r="A178" s="38"/>
      <c r="C178" s="32"/>
      <c r="D178" s="32"/>
      <c r="E178" s="32"/>
      <c r="F178" s="32"/>
      <c r="G178" s="32"/>
      <c r="Q178" s="239"/>
      <c r="R178" s="239"/>
    </row>
    <row r="179" spans="1:18" ht="15.75">
      <c r="A179" s="38"/>
      <c r="C179" s="32"/>
      <c r="D179" s="32"/>
      <c r="E179" s="32"/>
      <c r="F179" s="32"/>
      <c r="G179" s="32"/>
      <c r="Q179" s="239"/>
      <c r="R179" s="239"/>
    </row>
    <row r="180" spans="1:18" ht="15.75">
      <c r="A180" s="38"/>
      <c r="C180" s="32"/>
      <c r="D180" s="32"/>
      <c r="E180" s="32"/>
      <c r="F180" s="32"/>
      <c r="G180" s="32"/>
      <c r="Q180" s="239"/>
      <c r="R180" s="239"/>
    </row>
    <row r="181" spans="1:18" ht="15.75">
      <c r="A181" s="38"/>
      <c r="C181" s="32"/>
      <c r="D181" s="32"/>
      <c r="E181" s="32"/>
      <c r="F181" s="32"/>
      <c r="G181" s="32"/>
      <c r="Q181" s="239"/>
      <c r="R181" s="239"/>
    </row>
    <row r="182" spans="1:18" ht="15.75">
      <c r="A182" s="38"/>
      <c r="C182" s="32"/>
      <c r="D182" s="32"/>
      <c r="E182" s="32"/>
      <c r="F182" s="32"/>
      <c r="G182" s="32"/>
      <c r="Q182" s="239"/>
      <c r="R182" s="239"/>
    </row>
    <row r="183" spans="1:18" ht="15.75">
      <c r="A183" s="38"/>
      <c r="C183" s="32"/>
      <c r="D183" s="32"/>
      <c r="E183" s="32"/>
      <c r="F183" s="32"/>
      <c r="G183" s="32"/>
      <c r="Q183" s="239"/>
      <c r="R183" s="239"/>
    </row>
    <row r="184" spans="1:18" ht="15.75">
      <c r="A184" s="38"/>
      <c r="C184" s="32"/>
      <c r="D184" s="32"/>
      <c r="E184" s="32"/>
      <c r="F184" s="32"/>
      <c r="G184" s="32"/>
      <c r="Q184" s="239"/>
      <c r="R184" s="239"/>
    </row>
    <row r="185" spans="1:18" ht="15.75">
      <c r="A185" s="38"/>
      <c r="C185" s="32"/>
      <c r="D185" s="32"/>
      <c r="E185" s="32"/>
      <c r="F185" s="32"/>
      <c r="G185" s="32"/>
      <c r="Q185" s="239"/>
      <c r="R185" s="239"/>
    </row>
    <row r="186" spans="1:18" ht="15.75">
      <c r="A186" s="38"/>
      <c r="C186" s="32"/>
      <c r="D186" s="32"/>
      <c r="E186" s="32"/>
      <c r="F186" s="32"/>
      <c r="G186" s="32"/>
      <c r="Q186" s="239"/>
      <c r="R186" s="239"/>
    </row>
    <row r="187" spans="1:18" ht="15.75">
      <c r="A187" s="38"/>
      <c r="C187" s="32"/>
      <c r="D187" s="32"/>
      <c r="E187" s="32"/>
      <c r="F187" s="32"/>
      <c r="G187" s="32"/>
      <c r="Q187" s="239"/>
      <c r="R187" s="239"/>
    </row>
    <row r="188" spans="1:18" ht="15.75">
      <c r="A188" s="38"/>
      <c r="C188" s="32"/>
      <c r="D188" s="32"/>
      <c r="E188" s="32"/>
      <c r="F188" s="32"/>
      <c r="G188" s="32"/>
      <c r="Q188" s="239"/>
      <c r="R188" s="239"/>
    </row>
    <row r="189" spans="1:18" ht="15.75">
      <c r="A189" s="38"/>
      <c r="C189" s="32"/>
      <c r="D189" s="32"/>
      <c r="E189" s="32"/>
      <c r="F189" s="32"/>
      <c r="G189" s="32"/>
      <c r="Q189" s="239"/>
      <c r="R189" s="239"/>
    </row>
    <row r="190" spans="1:18" ht="15.75">
      <c r="A190" s="38"/>
      <c r="C190" s="32"/>
      <c r="D190" s="32"/>
      <c r="E190" s="32"/>
      <c r="F190" s="32"/>
      <c r="G190" s="32"/>
      <c r="Q190" s="239"/>
      <c r="R190" s="239"/>
    </row>
    <row r="191" spans="1:18" ht="15.75">
      <c r="A191" s="38"/>
      <c r="C191" s="32"/>
      <c r="D191" s="32"/>
      <c r="E191" s="32"/>
      <c r="F191" s="32"/>
      <c r="G191" s="32"/>
      <c r="Q191" s="239"/>
      <c r="R191" s="239"/>
    </row>
    <row r="192" spans="1:18" ht="15.75">
      <c r="A192" s="38"/>
      <c r="C192" s="32"/>
      <c r="D192" s="32"/>
      <c r="E192" s="32"/>
      <c r="F192" s="32"/>
      <c r="G192" s="32"/>
      <c r="Q192" s="239"/>
      <c r="R192" s="239"/>
    </row>
    <row r="193" spans="1:18" ht="15.75">
      <c r="A193" s="38"/>
      <c r="C193" s="32"/>
      <c r="D193" s="32"/>
      <c r="E193" s="32"/>
      <c r="F193" s="32"/>
      <c r="G193" s="32"/>
      <c r="Q193" s="239"/>
      <c r="R193" s="239"/>
    </row>
    <row r="194" spans="1:18" ht="15.75">
      <c r="A194" s="38"/>
      <c r="C194" s="32"/>
      <c r="D194" s="32"/>
      <c r="E194" s="32"/>
      <c r="F194" s="32"/>
      <c r="G194" s="32"/>
      <c r="Q194" s="239"/>
      <c r="R194" s="239"/>
    </row>
    <row r="195" spans="1:18" ht="15.75">
      <c r="A195" s="38"/>
      <c r="C195" s="32"/>
      <c r="D195" s="32"/>
      <c r="E195" s="32"/>
      <c r="F195" s="32"/>
      <c r="G195" s="32"/>
      <c r="Q195" s="239"/>
      <c r="R195" s="239"/>
    </row>
    <row r="196" spans="1:18" ht="15.75">
      <c r="A196" s="38"/>
      <c r="C196" s="32"/>
      <c r="D196" s="32"/>
      <c r="E196" s="32"/>
      <c r="F196" s="32"/>
      <c r="G196" s="32"/>
      <c r="Q196" s="239"/>
      <c r="R196" s="239"/>
    </row>
    <row r="197" spans="1:18" ht="15.75">
      <c r="A197" s="38"/>
      <c r="C197" s="32"/>
      <c r="D197" s="32"/>
      <c r="E197" s="32"/>
      <c r="F197" s="32"/>
      <c r="G197" s="32"/>
      <c r="Q197" s="239"/>
      <c r="R197" s="239"/>
    </row>
    <row r="198" spans="1:18" ht="15.75">
      <c r="A198" s="38"/>
      <c r="C198" s="32"/>
      <c r="D198" s="32"/>
      <c r="E198" s="32"/>
      <c r="F198" s="32"/>
      <c r="G198" s="32"/>
      <c r="Q198" s="239"/>
      <c r="R198" s="239"/>
    </row>
    <row r="199" spans="1:18" ht="15.75">
      <c r="A199" s="38"/>
      <c r="C199" s="32"/>
      <c r="D199" s="32"/>
      <c r="E199" s="32"/>
      <c r="F199" s="32"/>
      <c r="G199" s="32"/>
      <c r="Q199" s="239"/>
      <c r="R199" s="239"/>
    </row>
    <row r="200" spans="1:18" ht="15.75">
      <c r="A200" s="38"/>
      <c r="C200" s="32"/>
      <c r="D200" s="32"/>
      <c r="E200" s="32"/>
      <c r="F200" s="32"/>
      <c r="G200" s="32"/>
    </row>
    <row r="201" spans="1:18" ht="15.75">
      <c r="A201" s="38"/>
      <c r="C201" s="32"/>
      <c r="D201" s="32"/>
      <c r="E201" s="32"/>
      <c r="F201" s="32"/>
      <c r="G201" s="32"/>
    </row>
    <row r="202" spans="1:18" ht="15.75">
      <c r="A202" s="38"/>
      <c r="C202" s="32"/>
      <c r="D202" s="32"/>
      <c r="E202" s="32"/>
      <c r="F202" s="32"/>
      <c r="G202" s="32"/>
    </row>
    <row r="203" spans="1:18" ht="15.75">
      <c r="A203" s="38"/>
      <c r="C203" s="32"/>
      <c r="D203" s="32"/>
      <c r="E203" s="32"/>
      <c r="F203" s="32"/>
      <c r="G203" s="32"/>
    </row>
    <row r="204" spans="1:18" ht="15.75">
      <c r="A204" s="38"/>
      <c r="C204" s="32"/>
      <c r="D204" s="32"/>
      <c r="E204" s="32"/>
      <c r="F204" s="32"/>
      <c r="G204" s="32"/>
    </row>
    <row r="205" spans="1:18" ht="15.75">
      <c r="A205" s="38"/>
      <c r="C205" s="32"/>
      <c r="D205" s="32"/>
      <c r="E205" s="32"/>
      <c r="F205" s="32"/>
      <c r="G205" s="32"/>
    </row>
    <row r="206" spans="1:18" ht="15.75">
      <c r="A206" s="38"/>
      <c r="C206" s="32"/>
      <c r="D206" s="32"/>
      <c r="E206" s="32"/>
      <c r="F206" s="32"/>
      <c r="G206" s="32"/>
    </row>
    <row r="207" spans="1:18" ht="15.75">
      <c r="A207" s="38"/>
      <c r="C207" s="32"/>
      <c r="D207" s="32"/>
      <c r="E207" s="32"/>
      <c r="F207" s="32"/>
      <c r="G207" s="32"/>
    </row>
    <row r="208" spans="1:18" ht="15.75">
      <c r="A208" s="38"/>
      <c r="C208" s="32"/>
      <c r="D208" s="32"/>
      <c r="E208" s="32"/>
      <c r="F208" s="32"/>
      <c r="G208" s="32"/>
    </row>
    <row r="209" spans="1:7" ht="15.75">
      <c r="A209" s="39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</row>
    <row r="282" spans="1:7" ht="15.75">
      <c r="A282" s="39"/>
    </row>
    <row r="283" spans="1:7" ht="15.75">
      <c r="A283" s="39"/>
    </row>
    <row r="284" spans="1:7" ht="15.75">
      <c r="A284" s="39"/>
    </row>
    <row r="285" spans="1:7" ht="15.75">
      <c r="A285" s="39"/>
    </row>
    <row r="286" spans="1:7" ht="15.75">
      <c r="A286" s="39"/>
    </row>
    <row r="287" spans="1:7" ht="15.75">
      <c r="A287" s="39"/>
    </row>
    <row r="288" spans="1:7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S665"/>
  <sheetViews>
    <sheetView zoomScale="70" zoomScaleNormal="70" workbookViewId="0"/>
  </sheetViews>
  <sheetFormatPr defaultRowHeight="12.75"/>
  <cols>
    <col min="1" max="1" width="53.7109375" style="317" customWidth="1"/>
    <col min="2" max="18" width="18.140625" style="239" customWidth="1"/>
    <col min="19" max="19" width="2.5703125" style="316" customWidth="1"/>
    <col min="20" max="256" width="11.42578125" style="239" customWidth="1"/>
    <col min="257" max="16384" width="9.140625" style="239"/>
  </cols>
  <sheetData>
    <row r="1" spans="1:19" s="25" customFormat="1" ht="3.75" customHeight="1">
      <c r="A1" s="947"/>
      <c r="B1" s="948"/>
      <c r="C1" s="948"/>
      <c r="D1" s="948"/>
      <c r="E1" s="948"/>
      <c r="F1" s="948"/>
      <c r="G1" s="948"/>
      <c r="H1" s="948"/>
      <c r="I1" s="948"/>
      <c r="J1" s="948"/>
      <c r="K1" s="948"/>
      <c r="L1" s="948"/>
      <c r="M1" s="948"/>
      <c r="N1" s="948"/>
      <c r="O1" s="948"/>
      <c r="P1" s="948"/>
      <c r="Q1" s="948"/>
    </row>
    <row r="2" spans="1:19" s="25" customFormat="1" ht="26.25">
      <c r="A2" s="1240" t="s">
        <v>242</v>
      </c>
      <c r="B2" s="1240"/>
      <c r="C2" s="1240"/>
      <c r="D2" s="1240"/>
      <c r="E2" s="1240"/>
      <c r="F2" s="1240"/>
      <c r="G2" s="1240"/>
      <c r="H2" s="1240"/>
      <c r="I2" s="1240"/>
      <c r="J2" s="1240"/>
      <c r="K2" s="1240"/>
      <c r="L2" s="1240"/>
      <c r="M2" s="1240"/>
      <c r="N2" s="1240"/>
      <c r="O2" s="1240"/>
      <c r="P2" s="1240"/>
      <c r="Q2" s="1240"/>
    </row>
    <row r="3" spans="1:19" s="25" customFormat="1" ht="36" customHeight="1">
      <c r="A3" s="1240" t="s">
        <v>343</v>
      </c>
      <c r="B3" s="1240"/>
      <c r="C3" s="1240"/>
      <c r="D3" s="1240"/>
      <c r="E3" s="1240"/>
      <c r="F3" s="1240"/>
      <c r="G3" s="1240"/>
      <c r="H3" s="1240"/>
      <c r="I3" s="1240"/>
      <c r="J3" s="1240"/>
      <c r="K3" s="1240"/>
      <c r="L3" s="1240"/>
      <c r="M3" s="1240"/>
      <c r="N3" s="1240"/>
      <c r="O3" s="1240"/>
      <c r="P3" s="1240"/>
      <c r="Q3" s="1240"/>
    </row>
    <row r="4" spans="1:19" s="25" customFormat="1" ht="31.5" customHeight="1">
      <c r="A4" s="1240" t="s">
        <v>922</v>
      </c>
      <c r="B4" s="1240"/>
      <c r="C4" s="1240"/>
      <c r="D4" s="1240"/>
      <c r="E4" s="1240"/>
      <c r="F4" s="1240"/>
      <c r="G4" s="1240"/>
      <c r="H4" s="1240"/>
      <c r="I4" s="1240"/>
      <c r="J4" s="1240"/>
      <c r="K4" s="1240"/>
      <c r="L4" s="1240"/>
      <c r="M4" s="1240"/>
      <c r="N4" s="1240"/>
      <c r="O4" s="1240"/>
      <c r="P4" s="1240"/>
      <c r="Q4" s="1240"/>
    </row>
    <row r="5" spans="1:19" s="304" customFormat="1" ht="25.5">
      <c r="A5" s="1241" t="s">
        <v>75</v>
      </c>
      <c r="B5" s="1241"/>
      <c r="C5" s="1241"/>
      <c r="D5" s="1241"/>
      <c r="E5" s="1241"/>
      <c r="F5" s="1241"/>
      <c r="G5" s="1241"/>
      <c r="H5" s="1241"/>
      <c r="I5" s="1241"/>
      <c r="J5" s="1241"/>
      <c r="K5" s="1241"/>
      <c r="L5" s="1241"/>
      <c r="M5" s="1241"/>
      <c r="N5" s="1241"/>
      <c r="O5" s="1241"/>
      <c r="P5" s="1241"/>
      <c r="Q5" s="1241"/>
    </row>
    <row r="6" spans="1:19" ht="3.75" customHeight="1">
      <c r="A6" s="305"/>
      <c r="S6" s="239"/>
    </row>
    <row r="7" spans="1:19" ht="12.75" customHeight="1">
      <c r="A7" s="306"/>
      <c r="B7" s="614"/>
      <c r="C7" s="307"/>
      <c r="D7" s="307"/>
      <c r="E7" s="307"/>
      <c r="F7" s="307"/>
      <c r="G7" s="307"/>
      <c r="H7" s="308"/>
      <c r="I7" s="308"/>
      <c r="J7" s="308"/>
      <c r="K7" s="309"/>
      <c r="L7" s="309"/>
      <c r="M7" s="309"/>
      <c r="N7" s="308"/>
      <c r="O7" s="308"/>
      <c r="P7" s="308"/>
      <c r="Q7" s="308"/>
      <c r="S7" s="239"/>
    </row>
    <row r="8" spans="1:19" s="323" customFormat="1" ht="42" customHeight="1" thickBot="1">
      <c r="A8" s="956" t="s">
        <v>344</v>
      </c>
      <c r="B8" s="803" t="s">
        <v>263</v>
      </c>
      <c r="C8" s="803" t="s">
        <v>264</v>
      </c>
      <c r="D8" s="803" t="s">
        <v>265</v>
      </c>
      <c r="E8" s="803" t="s">
        <v>266</v>
      </c>
      <c r="F8" s="803" t="s">
        <v>267</v>
      </c>
      <c r="G8" s="803" t="s">
        <v>268</v>
      </c>
      <c r="H8" s="803" t="s">
        <v>269</v>
      </c>
      <c r="I8" s="803" t="s">
        <v>270</v>
      </c>
      <c r="J8" s="803" t="s">
        <v>271</v>
      </c>
      <c r="K8" s="803" t="s">
        <v>272</v>
      </c>
      <c r="L8" s="803" t="s">
        <v>273</v>
      </c>
      <c r="M8" s="803" t="s">
        <v>274</v>
      </c>
      <c r="N8" s="803" t="s">
        <v>276</v>
      </c>
      <c r="O8" s="803" t="s">
        <v>275</v>
      </c>
      <c r="P8" s="803" t="s">
        <v>277</v>
      </c>
      <c r="Q8" s="957" t="s">
        <v>115</v>
      </c>
    </row>
    <row r="9" spans="1:19" s="323" customFormat="1" ht="35.25" customHeight="1" thickTop="1">
      <c r="A9" s="589" t="s">
        <v>223</v>
      </c>
      <c r="B9" s="589">
        <v>0</v>
      </c>
      <c r="C9" s="594">
        <v>0</v>
      </c>
      <c r="D9" s="594">
        <v>0</v>
      </c>
      <c r="E9" s="594">
        <v>0</v>
      </c>
      <c r="F9" s="594">
        <v>0</v>
      </c>
      <c r="G9" s="594">
        <v>0</v>
      </c>
      <c r="H9" s="589">
        <v>0</v>
      </c>
      <c r="I9" s="589">
        <v>0</v>
      </c>
      <c r="J9" s="589">
        <v>0</v>
      </c>
      <c r="K9" s="589">
        <v>0</v>
      </c>
      <c r="L9" s="589">
        <v>0</v>
      </c>
      <c r="M9" s="589">
        <v>0</v>
      </c>
      <c r="N9" s="589">
        <v>0</v>
      </c>
      <c r="O9" s="589">
        <v>0</v>
      </c>
      <c r="P9" s="589">
        <v>0</v>
      </c>
      <c r="Q9" s="589">
        <v>0</v>
      </c>
    </row>
    <row r="10" spans="1:19" s="772" customFormat="1" ht="27" customHeight="1">
      <c r="A10" s="806" t="s">
        <v>224</v>
      </c>
      <c r="B10" s="806">
        <v>0</v>
      </c>
      <c r="C10" s="807">
        <v>0</v>
      </c>
      <c r="D10" s="807">
        <v>0</v>
      </c>
      <c r="E10" s="807">
        <v>0</v>
      </c>
      <c r="F10" s="807">
        <v>0</v>
      </c>
      <c r="G10" s="807">
        <v>0</v>
      </c>
      <c r="H10" s="806">
        <v>0</v>
      </c>
      <c r="I10" s="806">
        <v>0</v>
      </c>
      <c r="J10" s="806">
        <v>0</v>
      </c>
      <c r="K10" s="806">
        <v>0</v>
      </c>
      <c r="L10" s="806">
        <v>0</v>
      </c>
      <c r="M10" s="806">
        <v>0</v>
      </c>
      <c r="N10" s="806">
        <v>0</v>
      </c>
      <c r="O10" s="806">
        <v>0</v>
      </c>
      <c r="P10" s="806">
        <v>0</v>
      </c>
      <c r="Q10" s="806">
        <v>9332.6493900000005</v>
      </c>
    </row>
    <row r="11" spans="1:19" s="772" customFormat="1" ht="27" customHeight="1">
      <c r="A11" s="806" t="s">
        <v>225</v>
      </c>
      <c r="B11" s="806">
        <v>0</v>
      </c>
      <c r="C11" s="807">
        <v>0</v>
      </c>
      <c r="D11" s="807">
        <v>0</v>
      </c>
      <c r="E11" s="807">
        <v>0</v>
      </c>
      <c r="F11" s="807">
        <v>0</v>
      </c>
      <c r="G11" s="807">
        <v>0</v>
      </c>
      <c r="H11" s="806">
        <v>0</v>
      </c>
      <c r="I11" s="806">
        <v>0</v>
      </c>
      <c r="J11" s="806">
        <v>0</v>
      </c>
      <c r="K11" s="806">
        <v>0</v>
      </c>
      <c r="L11" s="806">
        <v>0</v>
      </c>
      <c r="M11" s="806">
        <v>0</v>
      </c>
      <c r="N11" s="806">
        <v>0</v>
      </c>
      <c r="O11" s="806">
        <v>0</v>
      </c>
      <c r="P11" s="806">
        <v>0</v>
      </c>
      <c r="Q11" s="806">
        <v>244291.65215000001</v>
      </c>
    </row>
    <row r="12" spans="1:19" s="772" customFormat="1" ht="27" customHeight="1">
      <c r="A12" s="806" t="s">
        <v>226</v>
      </c>
      <c r="B12" s="806">
        <v>0</v>
      </c>
      <c r="C12" s="807">
        <v>0</v>
      </c>
      <c r="D12" s="807">
        <v>0</v>
      </c>
      <c r="E12" s="807">
        <v>0</v>
      </c>
      <c r="F12" s="807">
        <v>1400</v>
      </c>
      <c r="G12" s="807">
        <v>0</v>
      </c>
      <c r="H12" s="806">
        <v>0</v>
      </c>
      <c r="I12" s="806">
        <v>0</v>
      </c>
      <c r="J12" s="806">
        <v>0</v>
      </c>
      <c r="K12" s="806">
        <v>0</v>
      </c>
      <c r="L12" s="806">
        <v>1381.9999599999999</v>
      </c>
      <c r="M12" s="806">
        <v>0</v>
      </c>
      <c r="N12" s="806">
        <v>0</v>
      </c>
      <c r="O12" s="806">
        <v>0</v>
      </c>
      <c r="P12" s="806">
        <v>0</v>
      </c>
      <c r="Q12" s="806">
        <v>428379.62786000001</v>
      </c>
    </row>
    <row r="13" spans="1:19" s="772" customFormat="1" ht="27" customHeight="1">
      <c r="A13" s="806" t="s">
        <v>227</v>
      </c>
      <c r="B13" s="806">
        <v>0</v>
      </c>
      <c r="C13" s="807">
        <v>0</v>
      </c>
      <c r="D13" s="807">
        <v>0</v>
      </c>
      <c r="E13" s="807">
        <v>0</v>
      </c>
      <c r="F13" s="807">
        <v>8823.8265500000016</v>
      </c>
      <c r="G13" s="807">
        <v>0</v>
      </c>
      <c r="H13" s="806">
        <v>734.79772000000003</v>
      </c>
      <c r="I13" s="806">
        <v>8759.0943399999996</v>
      </c>
      <c r="J13" s="806">
        <v>0</v>
      </c>
      <c r="K13" s="806">
        <v>716.88228000000004</v>
      </c>
      <c r="L13" s="806">
        <v>6124.9488700000002</v>
      </c>
      <c r="M13" s="806">
        <v>5731.06729</v>
      </c>
      <c r="N13" s="806">
        <v>0</v>
      </c>
      <c r="O13" s="806">
        <v>42659.358500000002</v>
      </c>
      <c r="P13" s="806">
        <v>2956.30987</v>
      </c>
      <c r="Q13" s="806">
        <v>514490.82047000004</v>
      </c>
    </row>
    <row r="14" spans="1:19" s="772" customFormat="1" ht="27" customHeight="1">
      <c r="A14" s="806" t="s">
        <v>228</v>
      </c>
      <c r="B14" s="806">
        <v>380.48844000000003</v>
      </c>
      <c r="C14" s="807">
        <v>6198.1161900000006</v>
      </c>
      <c r="D14" s="807">
        <v>2014.87392</v>
      </c>
      <c r="E14" s="807">
        <v>5832.5606500000004</v>
      </c>
      <c r="F14" s="807">
        <v>48490.897360000003</v>
      </c>
      <c r="G14" s="807">
        <v>6940.4858400000003</v>
      </c>
      <c r="H14" s="806">
        <v>2277.5626000000002</v>
      </c>
      <c r="I14" s="806">
        <v>30136.92283</v>
      </c>
      <c r="J14" s="806">
        <v>0</v>
      </c>
      <c r="K14" s="806">
        <v>69418.497810000001</v>
      </c>
      <c r="L14" s="806">
        <v>25565.274160000001</v>
      </c>
      <c r="M14" s="806">
        <v>44870.147720000001</v>
      </c>
      <c r="N14" s="806">
        <v>0</v>
      </c>
      <c r="O14" s="806">
        <v>37601.038930000002</v>
      </c>
      <c r="P14" s="806">
        <v>18851.15439</v>
      </c>
      <c r="Q14" s="806">
        <v>869205.0192000001</v>
      </c>
    </row>
    <row r="15" spans="1:19" s="772" customFormat="1" ht="27" customHeight="1">
      <c r="A15" s="806" t="s">
        <v>229</v>
      </c>
      <c r="B15" s="806">
        <v>2826.44515</v>
      </c>
      <c r="C15" s="807">
        <v>11003.53701</v>
      </c>
      <c r="D15" s="807">
        <v>7140.2659199999998</v>
      </c>
      <c r="E15" s="807">
        <v>12258.310509999999</v>
      </c>
      <c r="F15" s="807">
        <v>30210.311300000001</v>
      </c>
      <c r="G15" s="807">
        <v>24588.612670000002</v>
      </c>
      <c r="H15" s="806">
        <v>4725.6888799999997</v>
      </c>
      <c r="I15" s="806">
        <v>19278.514489999998</v>
      </c>
      <c r="J15" s="806">
        <v>1019.0936800000001</v>
      </c>
      <c r="K15" s="806">
        <v>45880.528039999997</v>
      </c>
      <c r="L15" s="806">
        <v>15889.980589999999</v>
      </c>
      <c r="M15" s="806">
        <v>34495.638420000003</v>
      </c>
      <c r="N15" s="806">
        <v>0</v>
      </c>
      <c r="O15" s="806">
        <v>23713.79782</v>
      </c>
      <c r="P15" s="806">
        <v>25226.151160000001</v>
      </c>
      <c r="Q15" s="806">
        <v>772996.34585000004</v>
      </c>
    </row>
    <row r="16" spans="1:19" s="772" customFormat="1" ht="27" customHeight="1">
      <c r="A16" s="806" t="s">
        <v>230</v>
      </c>
      <c r="B16" s="806">
        <v>4367.9386900000009</v>
      </c>
      <c r="C16" s="807">
        <v>12138.341390000001</v>
      </c>
      <c r="D16" s="807">
        <v>28244.861370000002</v>
      </c>
      <c r="E16" s="807">
        <v>7678.1082999999999</v>
      </c>
      <c r="F16" s="807">
        <v>34378.599549999999</v>
      </c>
      <c r="G16" s="807">
        <v>22392.088</v>
      </c>
      <c r="H16" s="806">
        <v>12208.97716</v>
      </c>
      <c r="I16" s="806">
        <v>15840.5064</v>
      </c>
      <c r="J16" s="806">
        <v>959.06017000000008</v>
      </c>
      <c r="K16" s="806">
        <v>31768.058649999999</v>
      </c>
      <c r="L16" s="806">
        <v>12462.818499999999</v>
      </c>
      <c r="M16" s="806">
        <v>26663.599329999997</v>
      </c>
      <c r="N16" s="806">
        <v>160</v>
      </c>
      <c r="O16" s="806">
        <v>16751.454239999999</v>
      </c>
      <c r="P16" s="806">
        <v>36345.048459999998</v>
      </c>
      <c r="Q16" s="806">
        <v>672895.83460000006</v>
      </c>
    </row>
    <row r="17" spans="1:19" s="772" customFormat="1" ht="27" customHeight="1">
      <c r="A17" s="806" t="s">
        <v>231</v>
      </c>
      <c r="B17" s="806">
        <v>5299.3107900000005</v>
      </c>
      <c r="C17" s="807">
        <v>6080.8329699999995</v>
      </c>
      <c r="D17" s="807">
        <v>30928.454959999999</v>
      </c>
      <c r="E17" s="807">
        <v>5819.5720599999995</v>
      </c>
      <c r="F17" s="807">
        <v>17051.376359999998</v>
      </c>
      <c r="G17" s="807">
        <v>17842.334179999998</v>
      </c>
      <c r="H17" s="806">
        <v>17186.030289999999</v>
      </c>
      <c r="I17" s="806">
        <v>21204.848510000003</v>
      </c>
      <c r="J17" s="806">
        <v>16539.58122</v>
      </c>
      <c r="K17" s="806">
        <v>25883.176640000001</v>
      </c>
      <c r="L17" s="806">
        <v>6971.8855000000003</v>
      </c>
      <c r="M17" s="806">
        <v>21737.753140000001</v>
      </c>
      <c r="N17" s="806">
        <v>0</v>
      </c>
      <c r="O17" s="806">
        <v>15531.682429999999</v>
      </c>
      <c r="P17" s="806">
        <v>22335.17237</v>
      </c>
      <c r="Q17" s="806">
        <v>535912.11256000004</v>
      </c>
    </row>
    <row r="18" spans="1:19" s="772" customFormat="1" ht="27" customHeight="1">
      <c r="A18" s="806" t="s">
        <v>232</v>
      </c>
      <c r="B18" s="806">
        <v>8478.1953200000007</v>
      </c>
      <c r="C18" s="807">
        <v>13292.04226</v>
      </c>
      <c r="D18" s="807">
        <v>36876.695169999999</v>
      </c>
      <c r="E18" s="807">
        <v>8977.9081100000003</v>
      </c>
      <c r="F18" s="807">
        <v>24588.98069</v>
      </c>
      <c r="G18" s="807">
        <v>33823.360609999996</v>
      </c>
      <c r="H18" s="806">
        <v>21062.752809999998</v>
      </c>
      <c r="I18" s="806">
        <v>23703.386120000003</v>
      </c>
      <c r="J18" s="806">
        <v>18445.186109999999</v>
      </c>
      <c r="K18" s="806">
        <v>26618.526730000001</v>
      </c>
      <c r="L18" s="806">
        <v>14373.12298</v>
      </c>
      <c r="M18" s="806">
        <v>41156.885700000006</v>
      </c>
      <c r="N18" s="806">
        <v>1062.61574</v>
      </c>
      <c r="O18" s="806">
        <v>14739.764789999999</v>
      </c>
      <c r="P18" s="806">
        <v>32705.784909999998</v>
      </c>
      <c r="Q18" s="806">
        <v>724433.20499999996</v>
      </c>
    </row>
    <row r="19" spans="1:19" s="772" customFormat="1" ht="27" customHeight="1">
      <c r="A19" s="806" t="s">
        <v>233</v>
      </c>
      <c r="B19" s="806">
        <v>12821.496130000001</v>
      </c>
      <c r="C19" s="807">
        <v>24177.213250000001</v>
      </c>
      <c r="D19" s="807">
        <v>36127.188929999997</v>
      </c>
      <c r="E19" s="807">
        <v>12233.17841</v>
      </c>
      <c r="F19" s="807">
        <v>35812.595710000001</v>
      </c>
      <c r="G19" s="807">
        <v>90184.597609999997</v>
      </c>
      <c r="H19" s="806">
        <v>33899.843159999997</v>
      </c>
      <c r="I19" s="806">
        <v>34926.159479999995</v>
      </c>
      <c r="J19" s="806">
        <v>31290.2873</v>
      </c>
      <c r="K19" s="806">
        <v>27352.370019999998</v>
      </c>
      <c r="L19" s="806">
        <v>18518.0815</v>
      </c>
      <c r="M19" s="806">
        <v>41962.62919</v>
      </c>
      <c r="N19" s="806">
        <v>6682.7091399999999</v>
      </c>
      <c r="O19" s="806">
        <v>53814.547680000003</v>
      </c>
      <c r="P19" s="806">
        <v>52264.915249999998</v>
      </c>
      <c r="Q19" s="806">
        <v>1086963.3456199998</v>
      </c>
    </row>
    <row r="20" spans="1:19" s="772" customFormat="1" ht="27" customHeight="1">
      <c r="A20" s="806" t="s">
        <v>234</v>
      </c>
      <c r="B20" s="806">
        <v>23865.199769999999</v>
      </c>
      <c r="C20" s="807">
        <v>20132.344929999999</v>
      </c>
      <c r="D20" s="807">
        <v>20640.442569999999</v>
      </c>
      <c r="E20" s="807">
        <v>16160.79458</v>
      </c>
      <c r="F20" s="807">
        <v>26466.884579999998</v>
      </c>
      <c r="G20" s="807">
        <v>53581.823689999997</v>
      </c>
      <c r="H20" s="806">
        <v>22045.503230000002</v>
      </c>
      <c r="I20" s="806">
        <v>23700.207409999999</v>
      </c>
      <c r="J20" s="806">
        <v>30371.309209999999</v>
      </c>
      <c r="K20" s="806">
        <v>16509.107380000001</v>
      </c>
      <c r="L20" s="806">
        <v>9510.7305500000002</v>
      </c>
      <c r="M20" s="806">
        <v>31131.11952</v>
      </c>
      <c r="N20" s="806">
        <v>35380.140229999997</v>
      </c>
      <c r="O20" s="806">
        <v>30584.810940000003</v>
      </c>
      <c r="P20" s="806">
        <v>21930.7091</v>
      </c>
      <c r="Q20" s="806">
        <v>767101.58765999996</v>
      </c>
    </row>
    <row r="21" spans="1:19" s="772" customFormat="1" ht="27" customHeight="1">
      <c r="A21" s="806" t="s">
        <v>235</v>
      </c>
      <c r="B21" s="806">
        <v>1045.1394700000001</v>
      </c>
      <c r="C21" s="807">
        <v>1166.4553999999998</v>
      </c>
      <c r="D21" s="807">
        <v>798.33690000000001</v>
      </c>
      <c r="E21" s="807">
        <v>683.83149000000003</v>
      </c>
      <c r="F21" s="807">
        <v>870.43903</v>
      </c>
      <c r="G21" s="807">
        <v>1931.4230500000001</v>
      </c>
      <c r="H21" s="806">
        <v>754.81169</v>
      </c>
      <c r="I21" s="806">
        <v>983.25216</v>
      </c>
      <c r="J21" s="806">
        <v>1094.06051</v>
      </c>
      <c r="K21" s="806">
        <v>1123.3239099999998</v>
      </c>
      <c r="L21" s="806">
        <v>311.47864000000004</v>
      </c>
      <c r="M21" s="806">
        <v>1123.3661599999998</v>
      </c>
      <c r="N21" s="806">
        <v>6041.8249800000003</v>
      </c>
      <c r="O21" s="806">
        <v>907.62053000000003</v>
      </c>
      <c r="P21" s="806">
        <v>1079.22981</v>
      </c>
      <c r="Q21" s="806">
        <v>47198.525439999998</v>
      </c>
    </row>
    <row r="22" spans="1:19" s="772" customFormat="1" ht="35.25" customHeight="1">
      <c r="A22" s="806" t="s">
        <v>236</v>
      </c>
      <c r="B22" s="806">
        <v>341.05450999999999</v>
      </c>
      <c r="C22" s="807">
        <v>350.42520000000002</v>
      </c>
      <c r="D22" s="807">
        <v>189.22864000000001</v>
      </c>
      <c r="E22" s="807">
        <v>188.89476999999999</v>
      </c>
      <c r="F22" s="807">
        <v>213.33589000000001</v>
      </c>
      <c r="G22" s="807">
        <v>613.43040000000008</v>
      </c>
      <c r="H22" s="806">
        <v>169.77732999999998</v>
      </c>
      <c r="I22" s="806">
        <v>278.31973999999997</v>
      </c>
      <c r="J22" s="806">
        <v>338.29239000000001</v>
      </c>
      <c r="K22" s="806">
        <v>318.73583000000002</v>
      </c>
      <c r="L22" s="806">
        <v>62.763100000000001</v>
      </c>
      <c r="M22" s="806">
        <v>300.06695999999999</v>
      </c>
      <c r="N22" s="806">
        <v>2265.6640899999998</v>
      </c>
      <c r="O22" s="806">
        <v>227.17295000000001</v>
      </c>
      <c r="P22" s="806">
        <v>307.1139</v>
      </c>
      <c r="Q22" s="806">
        <v>15335.42705</v>
      </c>
    </row>
    <row r="23" spans="1:19" s="772" customFormat="1" ht="32.25" customHeight="1">
      <c r="A23" s="806" t="s">
        <v>150</v>
      </c>
      <c r="B23" s="806">
        <v>59425.268270000008</v>
      </c>
      <c r="C23" s="806">
        <v>94539.308600000018</v>
      </c>
      <c r="D23" s="806">
        <v>162960.34837999998</v>
      </c>
      <c r="E23" s="806">
        <v>69833.158879999988</v>
      </c>
      <c r="F23" s="806">
        <v>228307.24702000001</v>
      </c>
      <c r="G23" s="806">
        <v>251898.15605000002</v>
      </c>
      <c r="H23" s="806">
        <v>115065.74486999999</v>
      </c>
      <c r="I23" s="806">
        <v>178811.21148000003</v>
      </c>
      <c r="J23" s="806">
        <v>100056.87059000001</v>
      </c>
      <c r="K23" s="806">
        <v>245589.20728999999</v>
      </c>
      <c r="L23" s="806">
        <v>111173.08434999999</v>
      </c>
      <c r="M23" s="806">
        <v>249172.27343000003</v>
      </c>
      <c r="N23" s="806">
        <v>51592.954179999993</v>
      </c>
      <c r="O23" s="806">
        <v>236531.24880999996</v>
      </c>
      <c r="P23" s="806">
        <v>214001.58921999999</v>
      </c>
      <c r="Q23" s="806">
        <v>6688536.1528500002</v>
      </c>
    </row>
    <row r="24" spans="1:19" s="772" customFormat="1" ht="18">
      <c r="A24" s="806" t="s">
        <v>280</v>
      </c>
      <c r="B24" s="808">
        <v>8.8846448478384563E-3</v>
      </c>
      <c r="C24" s="808">
        <v>1.4134529056812619E-2</v>
      </c>
      <c r="D24" s="808">
        <v>2.436412761416595E-2</v>
      </c>
      <c r="E24" s="808">
        <v>1.0440723842128583E-2</v>
      </c>
      <c r="F24" s="808">
        <v>3.4134112727000482E-2</v>
      </c>
      <c r="G24" s="808">
        <v>3.766117881304501E-2</v>
      </c>
      <c r="H24" s="808">
        <v>1.7203427213437462E-2</v>
      </c>
      <c r="I24" s="808">
        <v>2.6733982951382892E-2</v>
      </c>
      <c r="J24" s="808">
        <v>1.4959457241980452E-2</v>
      </c>
      <c r="K24" s="808">
        <v>3.6717930751612053E-2</v>
      </c>
      <c r="L24" s="808">
        <v>1.6621437308465305E-2</v>
      </c>
      <c r="M24" s="808">
        <v>3.7253633341553689E-2</v>
      </c>
      <c r="N24" s="808">
        <v>7.7136391283489023E-3</v>
      </c>
      <c r="O24" s="808">
        <v>3.5363679496478985E-2</v>
      </c>
      <c r="P24" s="808">
        <v>3.1995280331827684E-2</v>
      </c>
      <c r="Q24" s="808">
        <v>1</v>
      </c>
    </row>
    <row r="25" spans="1:19" s="323" customFormat="1" ht="42" customHeight="1" thickBot="1">
      <c r="A25" s="956" t="s">
        <v>345</v>
      </c>
      <c r="B25" s="803" t="s">
        <v>263</v>
      </c>
      <c r="C25" s="803" t="s">
        <v>264</v>
      </c>
      <c r="D25" s="803" t="s">
        <v>265</v>
      </c>
      <c r="E25" s="803" t="s">
        <v>266</v>
      </c>
      <c r="F25" s="803" t="s">
        <v>267</v>
      </c>
      <c r="G25" s="803" t="s">
        <v>268</v>
      </c>
      <c r="H25" s="803" t="s">
        <v>269</v>
      </c>
      <c r="I25" s="803" t="s">
        <v>270</v>
      </c>
      <c r="J25" s="803" t="s">
        <v>271</v>
      </c>
      <c r="K25" s="803" t="s">
        <v>272</v>
      </c>
      <c r="L25" s="803" t="s">
        <v>273</v>
      </c>
      <c r="M25" s="803" t="s">
        <v>274</v>
      </c>
      <c r="N25" s="803" t="s">
        <v>276</v>
      </c>
      <c r="O25" s="803" t="s">
        <v>275</v>
      </c>
      <c r="P25" s="803" t="s">
        <v>277</v>
      </c>
      <c r="Q25" s="957" t="s">
        <v>115</v>
      </c>
    </row>
    <row r="26" spans="1:19" ht="27" customHeight="1" thickTop="1">
      <c r="A26" s="587" t="s">
        <v>223</v>
      </c>
      <c r="B26" s="587">
        <v>0</v>
      </c>
      <c r="C26" s="592">
        <v>0</v>
      </c>
      <c r="D26" s="592">
        <v>0</v>
      </c>
      <c r="E26" s="592">
        <v>0</v>
      </c>
      <c r="F26" s="592">
        <v>0</v>
      </c>
      <c r="G26" s="592">
        <v>0</v>
      </c>
      <c r="H26" s="587">
        <v>0</v>
      </c>
      <c r="I26" s="587">
        <v>0</v>
      </c>
      <c r="J26" s="587">
        <v>0</v>
      </c>
      <c r="K26" s="587">
        <v>0</v>
      </c>
      <c r="L26" s="587">
        <v>0</v>
      </c>
      <c r="M26" s="587">
        <v>0</v>
      </c>
      <c r="N26" s="587">
        <v>0</v>
      </c>
      <c r="O26" s="587">
        <v>0</v>
      </c>
      <c r="P26" s="587">
        <v>0</v>
      </c>
      <c r="Q26" s="587">
        <v>0</v>
      </c>
      <c r="S26" s="239"/>
    </row>
    <row r="27" spans="1:19" ht="27" customHeight="1">
      <c r="A27" s="587" t="s">
        <v>224</v>
      </c>
      <c r="B27" s="587">
        <v>0</v>
      </c>
      <c r="C27" s="587">
        <v>0</v>
      </c>
      <c r="D27" s="587">
        <v>0</v>
      </c>
      <c r="E27" s="587">
        <v>0</v>
      </c>
      <c r="F27" s="587">
        <v>0</v>
      </c>
      <c r="G27" s="587">
        <v>0</v>
      </c>
      <c r="H27" s="587">
        <v>0</v>
      </c>
      <c r="I27" s="587">
        <v>0</v>
      </c>
      <c r="J27" s="587">
        <v>0</v>
      </c>
      <c r="K27" s="587">
        <v>0</v>
      </c>
      <c r="L27" s="587">
        <v>0</v>
      </c>
      <c r="M27" s="587">
        <v>0</v>
      </c>
      <c r="N27" s="587">
        <v>0</v>
      </c>
      <c r="O27" s="587">
        <v>0</v>
      </c>
      <c r="P27" s="587">
        <v>0</v>
      </c>
      <c r="Q27" s="587">
        <v>1554</v>
      </c>
      <c r="S27" s="239"/>
    </row>
    <row r="28" spans="1:19" ht="27" customHeight="1">
      <c r="A28" s="587" t="s">
        <v>225</v>
      </c>
      <c r="B28" s="587">
        <v>0</v>
      </c>
      <c r="C28" s="587">
        <v>0</v>
      </c>
      <c r="D28" s="587">
        <v>0</v>
      </c>
      <c r="E28" s="587">
        <v>0</v>
      </c>
      <c r="F28" s="587">
        <v>0</v>
      </c>
      <c r="G28" s="587">
        <v>0</v>
      </c>
      <c r="H28" s="587">
        <v>0</v>
      </c>
      <c r="I28" s="587">
        <v>0</v>
      </c>
      <c r="J28" s="587">
        <v>0</v>
      </c>
      <c r="K28" s="587">
        <v>0</v>
      </c>
      <c r="L28" s="587">
        <v>0</v>
      </c>
      <c r="M28" s="587">
        <v>0</v>
      </c>
      <c r="N28" s="587">
        <v>0</v>
      </c>
      <c r="O28" s="587">
        <v>0</v>
      </c>
      <c r="P28" s="587">
        <v>0</v>
      </c>
      <c r="Q28" s="587">
        <v>12053</v>
      </c>
      <c r="S28" s="239"/>
    </row>
    <row r="29" spans="1:19" ht="27" customHeight="1">
      <c r="A29" s="587" t="s">
        <v>226</v>
      </c>
      <c r="B29" s="587">
        <v>0</v>
      </c>
      <c r="C29" s="592">
        <v>0</v>
      </c>
      <c r="D29" s="592">
        <v>0</v>
      </c>
      <c r="E29" s="592">
        <v>0</v>
      </c>
      <c r="F29" s="592">
        <v>1</v>
      </c>
      <c r="G29" s="592">
        <v>0</v>
      </c>
      <c r="H29" s="587">
        <v>0</v>
      </c>
      <c r="I29" s="587">
        <v>0</v>
      </c>
      <c r="J29" s="587">
        <v>0</v>
      </c>
      <c r="K29" s="587">
        <v>0</v>
      </c>
      <c r="L29" s="587">
        <v>1</v>
      </c>
      <c r="M29" s="587">
        <v>0</v>
      </c>
      <c r="N29" s="587">
        <v>0</v>
      </c>
      <c r="O29" s="587">
        <v>0</v>
      </c>
      <c r="P29" s="587">
        <v>0</v>
      </c>
      <c r="Q29" s="587">
        <v>6236</v>
      </c>
      <c r="S29" s="239"/>
    </row>
    <row r="30" spans="1:19" ht="27" customHeight="1">
      <c r="A30" s="587" t="s">
        <v>227</v>
      </c>
      <c r="B30" s="587">
        <v>0</v>
      </c>
      <c r="C30" s="592">
        <v>0</v>
      </c>
      <c r="D30" s="592">
        <v>0</v>
      </c>
      <c r="E30" s="592">
        <v>0</v>
      </c>
      <c r="F30" s="592">
        <v>10</v>
      </c>
      <c r="G30" s="592">
        <v>0</v>
      </c>
      <c r="H30" s="587">
        <v>1</v>
      </c>
      <c r="I30" s="587">
        <v>10</v>
      </c>
      <c r="J30" s="587">
        <v>0</v>
      </c>
      <c r="K30" s="587">
        <v>1</v>
      </c>
      <c r="L30" s="587">
        <v>7</v>
      </c>
      <c r="M30" s="587">
        <v>7</v>
      </c>
      <c r="N30" s="587">
        <v>0</v>
      </c>
      <c r="O30" s="587">
        <v>51</v>
      </c>
      <c r="P30" s="587">
        <v>4</v>
      </c>
      <c r="Q30" s="587">
        <v>1571</v>
      </c>
      <c r="S30" s="239"/>
    </row>
    <row r="31" spans="1:19" ht="27" customHeight="1">
      <c r="A31" s="587" t="s">
        <v>228</v>
      </c>
      <c r="B31" s="587">
        <v>1</v>
      </c>
      <c r="C31" s="592">
        <v>15</v>
      </c>
      <c r="D31" s="592">
        <v>5</v>
      </c>
      <c r="E31" s="592">
        <v>15</v>
      </c>
      <c r="F31" s="592">
        <v>98</v>
      </c>
      <c r="G31" s="592">
        <v>17</v>
      </c>
      <c r="H31" s="587">
        <v>4</v>
      </c>
      <c r="I31" s="587">
        <v>59</v>
      </c>
      <c r="J31" s="587">
        <v>0</v>
      </c>
      <c r="K31" s="587">
        <v>145</v>
      </c>
      <c r="L31" s="587">
        <v>56</v>
      </c>
      <c r="M31" s="587">
        <v>99</v>
      </c>
      <c r="N31" s="587">
        <v>0</v>
      </c>
      <c r="O31" s="587">
        <v>80</v>
      </c>
      <c r="P31" s="587">
        <v>45</v>
      </c>
      <c r="Q31" s="587">
        <v>2187</v>
      </c>
      <c r="S31" s="239"/>
    </row>
    <row r="32" spans="1:19" ht="27" customHeight="1">
      <c r="A32" s="587" t="s">
        <v>229</v>
      </c>
      <c r="B32" s="587">
        <v>12</v>
      </c>
      <c r="C32" s="592">
        <v>41</v>
      </c>
      <c r="D32" s="592">
        <v>26</v>
      </c>
      <c r="E32" s="592">
        <v>47</v>
      </c>
      <c r="F32" s="592">
        <v>111</v>
      </c>
      <c r="G32" s="592">
        <v>97</v>
      </c>
      <c r="H32" s="587">
        <v>18</v>
      </c>
      <c r="I32" s="587">
        <v>71</v>
      </c>
      <c r="J32" s="587">
        <v>4</v>
      </c>
      <c r="K32" s="587">
        <v>172</v>
      </c>
      <c r="L32" s="587">
        <v>61</v>
      </c>
      <c r="M32" s="587">
        <v>130</v>
      </c>
      <c r="N32" s="587">
        <v>0</v>
      </c>
      <c r="O32" s="587">
        <v>90</v>
      </c>
      <c r="P32" s="587">
        <v>96</v>
      </c>
      <c r="Q32" s="587">
        <v>3101</v>
      </c>
      <c r="S32" s="239"/>
    </row>
    <row r="33" spans="1:19" ht="27" customHeight="1">
      <c r="A33" s="587" t="s">
        <v>230</v>
      </c>
      <c r="B33" s="587">
        <v>26</v>
      </c>
      <c r="C33" s="592">
        <v>73</v>
      </c>
      <c r="D33" s="592">
        <v>175</v>
      </c>
      <c r="E33" s="592">
        <v>46</v>
      </c>
      <c r="F33" s="592">
        <v>202</v>
      </c>
      <c r="G33" s="592">
        <v>132</v>
      </c>
      <c r="H33" s="587">
        <v>78</v>
      </c>
      <c r="I33" s="587">
        <v>97</v>
      </c>
      <c r="J33" s="587">
        <v>6</v>
      </c>
      <c r="K33" s="587">
        <v>192</v>
      </c>
      <c r="L33" s="587">
        <v>73</v>
      </c>
      <c r="M33" s="587">
        <v>160</v>
      </c>
      <c r="N33" s="587">
        <v>1</v>
      </c>
      <c r="O33" s="587">
        <v>101</v>
      </c>
      <c r="P33" s="587">
        <v>223</v>
      </c>
      <c r="Q33" s="587">
        <v>3761</v>
      </c>
      <c r="S33" s="239"/>
    </row>
    <row r="34" spans="1:19" ht="27" customHeight="1">
      <c r="A34" s="587" t="s">
        <v>231</v>
      </c>
      <c r="B34" s="587">
        <v>45</v>
      </c>
      <c r="C34" s="592">
        <v>51</v>
      </c>
      <c r="D34" s="592">
        <v>256</v>
      </c>
      <c r="E34" s="592">
        <v>49</v>
      </c>
      <c r="F34" s="592">
        <v>139</v>
      </c>
      <c r="G34" s="592">
        <v>148</v>
      </c>
      <c r="H34" s="587">
        <v>143</v>
      </c>
      <c r="I34" s="587">
        <v>178</v>
      </c>
      <c r="J34" s="587">
        <v>141</v>
      </c>
      <c r="K34" s="587">
        <v>215</v>
      </c>
      <c r="L34" s="587">
        <v>58</v>
      </c>
      <c r="M34" s="587">
        <v>188</v>
      </c>
      <c r="N34" s="587">
        <v>0</v>
      </c>
      <c r="O34" s="587">
        <v>129</v>
      </c>
      <c r="P34" s="587">
        <v>190</v>
      </c>
      <c r="Q34" s="587">
        <v>3689</v>
      </c>
      <c r="S34" s="239"/>
    </row>
    <row r="35" spans="1:19" ht="27" customHeight="1">
      <c r="A35" s="587" t="s">
        <v>232</v>
      </c>
      <c r="B35" s="587">
        <v>103</v>
      </c>
      <c r="C35" s="592">
        <v>168</v>
      </c>
      <c r="D35" s="592">
        <v>439</v>
      </c>
      <c r="E35" s="592">
        <v>107</v>
      </c>
      <c r="F35" s="592">
        <v>288</v>
      </c>
      <c r="G35" s="592">
        <v>411</v>
      </c>
      <c r="H35" s="587">
        <v>254</v>
      </c>
      <c r="I35" s="587">
        <v>279</v>
      </c>
      <c r="J35" s="587">
        <v>224</v>
      </c>
      <c r="K35" s="587">
        <v>318</v>
      </c>
      <c r="L35" s="587">
        <v>167</v>
      </c>
      <c r="M35" s="587">
        <v>485</v>
      </c>
      <c r="N35" s="587">
        <v>16</v>
      </c>
      <c r="O35" s="587">
        <v>173</v>
      </c>
      <c r="P35" s="587">
        <v>384</v>
      </c>
      <c r="Q35" s="587">
        <v>7317</v>
      </c>
      <c r="S35" s="239"/>
    </row>
    <row r="36" spans="1:19" ht="27" customHeight="1">
      <c r="A36" s="587" t="s">
        <v>233</v>
      </c>
      <c r="B36" s="587">
        <v>273</v>
      </c>
      <c r="C36" s="592">
        <v>496</v>
      </c>
      <c r="D36" s="592">
        <v>703</v>
      </c>
      <c r="E36" s="592">
        <v>245</v>
      </c>
      <c r="F36" s="592">
        <v>749</v>
      </c>
      <c r="G36" s="592">
        <v>1761</v>
      </c>
      <c r="H36" s="587">
        <v>685</v>
      </c>
      <c r="I36" s="587">
        <v>686</v>
      </c>
      <c r="J36" s="587">
        <v>630</v>
      </c>
      <c r="K36" s="587">
        <v>543</v>
      </c>
      <c r="L36" s="587">
        <v>365</v>
      </c>
      <c r="M36" s="587">
        <v>875</v>
      </c>
      <c r="N36" s="587">
        <v>231</v>
      </c>
      <c r="O36" s="587">
        <v>1059</v>
      </c>
      <c r="P36" s="587">
        <v>1032</v>
      </c>
      <c r="Q36" s="587">
        <v>20093</v>
      </c>
      <c r="S36" s="239"/>
    </row>
    <row r="37" spans="1:19" ht="27" customHeight="1">
      <c r="A37" s="587" t="s">
        <v>234</v>
      </c>
      <c r="B37" s="587">
        <v>1300</v>
      </c>
      <c r="C37" s="592">
        <v>1151</v>
      </c>
      <c r="D37" s="592">
        <v>1062</v>
      </c>
      <c r="E37" s="592">
        <v>867</v>
      </c>
      <c r="F37" s="592">
        <v>1330</v>
      </c>
      <c r="G37" s="592">
        <v>2621</v>
      </c>
      <c r="H37" s="587">
        <v>1114</v>
      </c>
      <c r="I37" s="587">
        <v>1234</v>
      </c>
      <c r="J37" s="587">
        <v>1550</v>
      </c>
      <c r="K37" s="587">
        <v>933</v>
      </c>
      <c r="L37" s="587">
        <v>483</v>
      </c>
      <c r="M37" s="587">
        <v>1552</v>
      </c>
      <c r="N37" s="587">
        <v>3420</v>
      </c>
      <c r="O37" s="587">
        <v>1495</v>
      </c>
      <c r="P37" s="587">
        <v>1194</v>
      </c>
      <c r="Q37" s="587">
        <v>39679</v>
      </c>
      <c r="S37" s="239"/>
    </row>
    <row r="38" spans="1:19" ht="27" customHeight="1">
      <c r="A38" s="587" t="s">
        <v>235</v>
      </c>
      <c r="B38" s="587">
        <v>201</v>
      </c>
      <c r="C38" s="592">
        <v>229</v>
      </c>
      <c r="D38" s="592">
        <v>150</v>
      </c>
      <c r="E38" s="592">
        <v>133</v>
      </c>
      <c r="F38" s="592">
        <v>170</v>
      </c>
      <c r="G38" s="592">
        <v>386</v>
      </c>
      <c r="H38" s="587">
        <v>144</v>
      </c>
      <c r="I38" s="587">
        <v>197</v>
      </c>
      <c r="J38" s="587">
        <v>212</v>
      </c>
      <c r="K38" s="587">
        <v>218</v>
      </c>
      <c r="L38" s="587">
        <v>60</v>
      </c>
      <c r="M38" s="587">
        <v>224</v>
      </c>
      <c r="N38" s="587">
        <v>1622</v>
      </c>
      <c r="O38" s="587">
        <v>174</v>
      </c>
      <c r="P38" s="587">
        <v>207</v>
      </c>
      <c r="Q38" s="587">
        <v>7644</v>
      </c>
      <c r="S38" s="239"/>
    </row>
    <row r="39" spans="1:19" ht="27" customHeight="1">
      <c r="A39" s="587" t="s">
        <v>236</v>
      </c>
      <c r="B39" s="587">
        <v>171</v>
      </c>
      <c r="C39" s="592">
        <v>186</v>
      </c>
      <c r="D39" s="592">
        <v>104</v>
      </c>
      <c r="E39" s="592">
        <v>94</v>
      </c>
      <c r="F39" s="592">
        <v>105</v>
      </c>
      <c r="G39" s="592">
        <v>315</v>
      </c>
      <c r="H39" s="587">
        <v>84</v>
      </c>
      <c r="I39" s="587">
        <v>144</v>
      </c>
      <c r="J39" s="587">
        <v>168</v>
      </c>
      <c r="K39" s="587">
        <v>155</v>
      </c>
      <c r="L39" s="587">
        <v>33</v>
      </c>
      <c r="M39" s="587">
        <v>138</v>
      </c>
      <c r="N39" s="587">
        <v>1647</v>
      </c>
      <c r="O39" s="587">
        <v>113</v>
      </c>
      <c r="P39" s="587">
        <v>148</v>
      </c>
      <c r="Q39" s="587">
        <v>7329</v>
      </c>
      <c r="S39" s="239"/>
    </row>
    <row r="40" spans="1:19" ht="35.25" customHeight="1">
      <c r="A40" s="587" t="s">
        <v>346</v>
      </c>
      <c r="B40" s="587">
        <v>2132</v>
      </c>
      <c r="C40" s="587">
        <v>2410</v>
      </c>
      <c r="D40" s="587">
        <v>2920</v>
      </c>
      <c r="E40" s="587">
        <v>1603</v>
      </c>
      <c r="F40" s="587">
        <v>3203</v>
      </c>
      <c r="G40" s="587">
        <v>5888</v>
      </c>
      <c r="H40" s="587">
        <v>2525</v>
      </c>
      <c r="I40" s="587">
        <v>2955</v>
      </c>
      <c r="J40" s="587">
        <v>2935</v>
      </c>
      <c r="K40" s="587">
        <v>2892</v>
      </c>
      <c r="L40" s="587">
        <v>1364</v>
      </c>
      <c r="M40" s="587">
        <v>3858</v>
      </c>
      <c r="N40" s="587">
        <v>6937</v>
      </c>
      <c r="O40" s="587">
        <v>3465</v>
      </c>
      <c r="P40" s="587">
        <v>3523</v>
      </c>
      <c r="Q40" s="587">
        <v>116214</v>
      </c>
      <c r="S40" s="239"/>
    </row>
    <row r="41" spans="1:19" ht="33.75" customHeight="1">
      <c r="A41" s="587" t="s">
        <v>280</v>
      </c>
      <c r="B41" s="593">
        <v>1.8345466122842342E-2</v>
      </c>
      <c r="C41" s="593">
        <v>2.0737604763625725E-2</v>
      </c>
      <c r="D41" s="593">
        <v>2.5126060543480131E-2</v>
      </c>
      <c r="E41" s="593">
        <v>1.3793518853150223E-2</v>
      </c>
      <c r="F41" s="593">
        <v>2.7561223260536595E-2</v>
      </c>
      <c r="G41" s="593">
        <v>5.0665152219181851E-2</v>
      </c>
      <c r="H41" s="593">
        <v>2.172715851790662E-2</v>
      </c>
      <c r="I41" s="593">
        <v>2.5427229077391707E-2</v>
      </c>
      <c r="J41" s="593">
        <v>2.525513277229938E-2</v>
      </c>
      <c r="K41" s="593">
        <v>2.4885125716350869E-2</v>
      </c>
      <c r="L41" s="593">
        <v>1.1736968007296884E-2</v>
      </c>
      <c r="M41" s="593">
        <v>3.3197377252310395E-2</v>
      </c>
      <c r="N41" s="593">
        <v>5.9691603421274546E-2</v>
      </c>
      <c r="O41" s="593">
        <v>2.9815684857246116E-2</v>
      </c>
      <c r="P41" s="593">
        <v>3.031476414201387E-2</v>
      </c>
      <c r="Q41" s="593">
        <v>1</v>
      </c>
      <c r="S41" s="239"/>
    </row>
    <row r="42" spans="1:19" ht="14.25" customHeight="1" thickBot="1">
      <c r="A42" s="952"/>
      <c r="B42" s="953"/>
      <c r="C42" s="954"/>
      <c r="D42" s="954"/>
      <c r="E42" s="954"/>
      <c r="F42" s="954"/>
      <c r="G42" s="954"/>
      <c r="H42" s="953"/>
      <c r="I42" s="953"/>
      <c r="J42" s="953"/>
      <c r="K42" s="953"/>
      <c r="L42" s="953"/>
      <c r="M42" s="953"/>
      <c r="N42" s="953"/>
      <c r="O42" s="953"/>
      <c r="P42" s="953"/>
      <c r="Q42" s="953"/>
      <c r="S42" s="239"/>
    </row>
    <row r="43" spans="1:19" ht="15" customHeight="1" thickTop="1">
      <c r="A43" s="955"/>
      <c r="B43" s="5"/>
      <c r="C43" s="6"/>
      <c r="D43" s="6"/>
      <c r="E43" s="6"/>
      <c r="F43" s="6"/>
      <c r="G43" s="6"/>
      <c r="H43" s="7"/>
      <c r="I43" s="7"/>
      <c r="J43" s="7"/>
      <c r="K43" s="7"/>
      <c r="L43" s="7"/>
      <c r="M43" s="7"/>
      <c r="N43" s="7"/>
      <c r="O43" s="7"/>
      <c r="P43" s="7"/>
      <c r="Q43" s="7"/>
      <c r="S43" s="239"/>
    </row>
    <row r="44" spans="1:19" ht="9" customHeight="1">
      <c r="C44" s="30"/>
      <c r="D44" s="30"/>
      <c r="E44" s="30"/>
      <c r="F44" s="30"/>
      <c r="G44" s="30"/>
      <c r="H44" s="244"/>
      <c r="I44" s="244"/>
      <c r="J44" s="244"/>
      <c r="K44" s="244"/>
      <c r="L44" s="244"/>
      <c r="M44" s="244"/>
      <c r="N44" s="244"/>
      <c r="O44" s="244"/>
      <c r="P44" s="244"/>
      <c r="Q44" s="244"/>
      <c r="S44" s="239"/>
    </row>
    <row r="45" spans="1:19" ht="9" customHeight="1">
      <c r="A45" s="31"/>
      <c r="C45" s="30"/>
      <c r="D45" s="30"/>
      <c r="E45" s="30"/>
      <c r="F45" s="30"/>
      <c r="G45" s="30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S45" s="239"/>
    </row>
    <row r="46" spans="1:19" ht="9" customHeight="1">
      <c r="A46" s="33"/>
      <c r="C46" s="30"/>
      <c r="D46" s="30"/>
      <c r="E46" s="30"/>
      <c r="F46" s="30"/>
      <c r="G46" s="30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S46" s="239"/>
    </row>
    <row r="47" spans="1:19" ht="9" customHeight="1">
      <c r="A47" s="31"/>
      <c r="C47" s="30"/>
      <c r="D47" s="30"/>
      <c r="E47" s="30"/>
      <c r="F47" s="30"/>
      <c r="G47" s="30"/>
      <c r="H47" s="244"/>
      <c r="I47" s="244"/>
      <c r="J47" s="244"/>
      <c r="K47" s="244"/>
      <c r="L47" s="244"/>
      <c r="M47" s="244"/>
      <c r="N47" s="244"/>
      <c r="O47" s="244"/>
      <c r="P47" s="244"/>
      <c r="Q47" s="244"/>
      <c r="S47" s="239"/>
    </row>
    <row r="48" spans="1:19" ht="9" customHeight="1">
      <c r="A48" s="31"/>
      <c r="C48" s="30"/>
      <c r="D48" s="30"/>
      <c r="E48" s="30"/>
      <c r="F48" s="30"/>
      <c r="G48" s="30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S48" s="239"/>
    </row>
    <row r="49" spans="1:19" ht="9" customHeight="1">
      <c r="A49" s="31"/>
      <c r="B49" s="1"/>
      <c r="C49" s="30"/>
      <c r="D49" s="30"/>
      <c r="E49" s="30"/>
      <c r="F49" s="30"/>
      <c r="G49" s="30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S49" s="239"/>
    </row>
    <row r="50" spans="1:19" ht="9" customHeight="1">
      <c r="A50" s="31"/>
      <c r="B50" s="1"/>
      <c r="C50" s="30"/>
      <c r="D50" s="30"/>
      <c r="E50" s="30"/>
      <c r="F50" s="30"/>
      <c r="G50" s="30"/>
      <c r="H50" s="244"/>
      <c r="I50" s="244"/>
      <c r="J50" s="244"/>
      <c r="K50" s="244"/>
      <c r="L50" s="244"/>
      <c r="M50" s="244"/>
      <c r="N50" s="244"/>
      <c r="O50" s="244"/>
      <c r="P50" s="244"/>
      <c r="Q50" s="244"/>
      <c r="S50" s="239"/>
    </row>
    <row r="51" spans="1:19" ht="9" customHeight="1">
      <c r="A51" s="31"/>
      <c r="B51" s="1"/>
      <c r="C51" s="30"/>
      <c r="D51" s="30"/>
      <c r="E51" s="30"/>
      <c r="F51" s="30"/>
      <c r="G51" s="30"/>
      <c r="H51" s="244"/>
      <c r="I51" s="244"/>
      <c r="J51" s="244"/>
      <c r="K51" s="244"/>
      <c r="L51" s="244"/>
      <c r="M51" s="244"/>
      <c r="N51" s="244"/>
      <c r="O51" s="244"/>
      <c r="P51" s="244"/>
      <c r="Q51" s="244"/>
      <c r="S51" s="239"/>
    </row>
    <row r="52" spans="1:19" ht="9" customHeight="1">
      <c r="A52" s="315"/>
      <c r="B52" s="1"/>
      <c r="C52" s="30"/>
      <c r="D52" s="30"/>
      <c r="E52" s="30"/>
      <c r="F52" s="30"/>
      <c r="G52" s="30"/>
      <c r="H52" s="244"/>
      <c r="I52" s="244"/>
      <c r="J52" s="244"/>
      <c r="K52" s="244"/>
      <c r="L52" s="244"/>
      <c r="M52" s="244"/>
      <c r="N52" s="244"/>
      <c r="O52" s="244"/>
      <c r="P52" s="244"/>
      <c r="Q52" s="244"/>
      <c r="S52" s="239"/>
    </row>
    <row r="53" spans="1:19" ht="9" customHeight="1">
      <c r="A53" s="31"/>
      <c r="B53" s="1"/>
      <c r="C53" s="30"/>
      <c r="D53" s="30"/>
      <c r="E53" s="30"/>
      <c r="F53" s="30"/>
      <c r="G53" s="30"/>
      <c r="H53" s="244"/>
      <c r="I53" s="244"/>
      <c r="J53" s="244"/>
      <c r="K53" s="244"/>
      <c r="L53" s="244"/>
      <c r="M53" s="244"/>
      <c r="N53" s="244"/>
      <c r="O53" s="244"/>
      <c r="P53" s="244"/>
      <c r="Q53" s="244"/>
      <c r="S53" s="239"/>
    </row>
    <row r="54" spans="1:19" ht="9" customHeight="1">
      <c r="A54" s="31"/>
      <c r="B54" s="1"/>
      <c r="C54" s="30"/>
      <c r="D54" s="30"/>
      <c r="E54" s="30"/>
      <c r="F54" s="30"/>
      <c r="G54" s="30"/>
      <c r="H54" s="244"/>
      <c r="I54" s="244"/>
      <c r="J54" s="244"/>
      <c r="K54" s="244"/>
      <c r="L54" s="244"/>
      <c r="M54" s="244"/>
      <c r="N54" s="244"/>
      <c r="O54" s="244"/>
      <c r="P54" s="244"/>
      <c r="Q54" s="244"/>
      <c r="S54" s="239"/>
    </row>
    <row r="55" spans="1:19" ht="9" customHeight="1">
      <c r="A55" s="31"/>
      <c r="B55" s="1"/>
      <c r="C55" s="30"/>
      <c r="D55" s="30"/>
      <c r="E55" s="30"/>
      <c r="F55" s="30"/>
      <c r="G55" s="30"/>
      <c r="H55" s="244"/>
      <c r="I55" s="244"/>
      <c r="J55" s="244"/>
      <c r="K55" s="244"/>
      <c r="L55" s="244"/>
      <c r="M55" s="244"/>
      <c r="N55" s="244"/>
      <c r="O55" s="244"/>
      <c r="P55" s="244"/>
      <c r="Q55" s="244"/>
      <c r="S55" s="239"/>
    </row>
    <row r="56" spans="1:19" ht="9" customHeight="1">
      <c r="A56" s="31"/>
      <c r="C56" s="30"/>
      <c r="D56" s="30"/>
      <c r="E56" s="30"/>
      <c r="F56" s="30"/>
      <c r="G56" s="30"/>
      <c r="H56" s="244"/>
      <c r="I56" s="244"/>
      <c r="J56" s="244"/>
      <c r="K56" s="244"/>
      <c r="L56" s="244"/>
      <c r="M56" s="244"/>
      <c r="N56" s="244"/>
      <c r="O56" s="244"/>
      <c r="P56" s="244"/>
      <c r="Q56" s="244"/>
      <c r="S56" s="239"/>
    </row>
    <row r="57" spans="1:19" ht="9" customHeight="1">
      <c r="A57" s="31"/>
      <c r="C57" s="30"/>
      <c r="D57" s="30"/>
      <c r="E57" s="30"/>
      <c r="F57" s="30"/>
      <c r="G57" s="30"/>
      <c r="H57" s="244"/>
      <c r="I57" s="244"/>
      <c r="J57" s="244"/>
      <c r="K57" s="244"/>
      <c r="L57" s="244"/>
      <c r="M57" s="244"/>
      <c r="N57" s="244"/>
      <c r="O57" s="244"/>
      <c r="P57" s="244"/>
      <c r="Q57" s="244"/>
      <c r="S57" s="239"/>
    </row>
    <row r="58" spans="1:19" ht="9" customHeight="1">
      <c r="A58" s="315"/>
      <c r="C58" s="30"/>
      <c r="D58" s="30"/>
      <c r="E58" s="30"/>
      <c r="F58" s="30"/>
      <c r="G58" s="30"/>
      <c r="H58" s="244"/>
      <c r="I58" s="244"/>
      <c r="J58" s="244"/>
      <c r="K58" s="244"/>
      <c r="L58" s="244"/>
      <c r="M58" s="244"/>
      <c r="N58" s="244"/>
      <c r="O58" s="244"/>
      <c r="P58" s="244"/>
      <c r="Q58" s="244"/>
      <c r="S58" s="239"/>
    </row>
    <row r="59" spans="1:19" ht="9" customHeight="1">
      <c r="A59" s="31"/>
      <c r="C59" s="30"/>
      <c r="D59" s="30"/>
      <c r="E59" s="30"/>
      <c r="F59" s="30"/>
      <c r="G59" s="30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S59" s="239"/>
    </row>
    <row r="60" spans="1:19" ht="9" customHeight="1">
      <c r="A60" s="31"/>
      <c r="C60" s="30"/>
      <c r="D60" s="30"/>
      <c r="E60" s="30"/>
      <c r="F60" s="30"/>
      <c r="G60" s="30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S60" s="239"/>
    </row>
    <row r="61" spans="1:19" ht="9" customHeight="1">
      <c r="A61" s="31"/>
      <c r="C61" s="30"/>
      <c r="D61" s="30"/>
      <c r="E61" s="30"/>
      <c r="F61" s="30"/>
      <c r="G61" s="30"/>
      <c r="H61" s="244"/>
      <c r="I61" s="244"/>
      <c r="J61" s="244"/>
      <c r="K61" s="244"/>
      <c r="L61" s="244"/>
      <c r="M61" s="244"/>
      <c r="N61" s="244"/>
      <c r="O61" s="244"/>
      <c r="P61" s="244"/>
      <c r="Q61" s="244"/>
      <c r="S61" s="239"/>
    </row>
    <row r="62" spans="1:19" ht="9" customHeight="1">
      <c r="A62" s="31"/>
      <c r="C62" s="30"/>
      <c r="D62" s="30"/>
      <c r="E62" s="30"/>
      <c r="F62" s="30"/>
      <c r="G62" s="30"/>
      <c r="H62" s="244"/>
      <c r="I62" s="244"/>
      <c r="J62" s="244"/>
      <c r="K62" s="244"/>
      <c r="L62" s="244"/>
      <c r="M62" s="244"/>
      <c r="N62" s="244"/>
      <c r="O62" s="244"/>
      <c r="P62" s="244"/>
      <c r="Q62" s="244"/>
      <c r="S62" s="239"/>
    </row>
    <row r="63" spans="1:19" ht="9" customHeight="1">
      <c r="A63" s="31"/>
      <c r="C63" s="30"/>
      <c r="D63" s="30"/>
      <c r="E63" s="30"/>
      <c r="F63" s="30"/>
      <c r="G63" s="30"/>
      <c r="H63" s="244"/>
      <c r="I63" s="244"/>
      <c r="J63" s="244"/>
      <c r="K63" s="244"/>
      <c r="L63" s="244"/>
      <c r="M63" s="244"/>
      <c r="N63" s="244"/>
      <c r="O63" s="244"/>
      <c r="P63" s="244"/>
      <c r="Q63" s="244"/>
      <c r="S63" s="239"/>
    </row>
    <row r="64" spans="1:19" ht="9" customHeight="1">
      <c r="A64" s="315"/>
      <c r="C64" s="30"/>
      <c r="D64" s="30"/>
      <c r="E64" s="30"/>
      <c r="F64" s="30"/>
      <c r="G64" s="30"/>
      <c r="H64" s="244"/>
      <c r="I64" s="244"/>
      <c r="J64" s="244"/>
      <c r="K64" s="244"/>
      <c r="L64" s="244"/>
      <c r="M64" s="244"/>
      <c r="N64" s="244"/>
      <c r="O64" s="244"/>
      <c r="P64" s="244"/>
      <c r="Q64" s="244"/>
      <c r="S64" s="239"/>
    </row>
    <row r="65" spans="1:19" ht="9" customHeight="1">
      <c r="A65" s="31"/>
      <c r="C65" s="30"/>
      <c r="D65" s="30"/>
      <c r="E65" s="30"/>
      <c r="F65" s="30"/>
      <c r="G65" s="30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S65" s="239"/>
    </row>
    <row r="66" spans="1:19" ht="9" customHeight="1">
      <c r="A66" s="31"/>
      <c r="C66" s="30"/>
      <c r="D66" s="30"/>
      <c r="E66" s="30"/>
      <c r="F66" s="30"/>
      <c r="G66" s="30"/>
      <c r="H66" s="244"/>
      <c r="I66" s="244"/>
      <c r="J66" s="244"/>
      <c r="K66" s="244"/>
      <c r="L66" s="244"/>
      <c r="M66" s="244"/>
      <c r="N66" s="244"/>
      <c r="O66" s="244"/>
      <c r="P66" s="244"/>
      <c r="Q66" s="244"/>
      <c r="S66" s="239"/>
    </row>
    <row r="67" spans="1:19" ht="9" customHeight="1">
      <c r="A67" s="31"/>
      <c r="C67" s="30"/>
      <c r="D67" s="30"/>
      <c r="E67" s="30"/>
      <c r="F67" s="30"/>
      <c r="G67" s="30"/>
      <c r="H67" s="244"/>
      <c r="I67" s="244"/>
      <c r="J67" s="244"/>
      <c r="K67" s="244"/>
      <c r="L67" s="244"/>
      <c r="M67" s="244"/>
      <c r="N67" s="244"/>
      <c r="O67" s="244"/>
      <c r="P67" s="244"/>
      <c r="Q67" s="244"/>
      <c r="S67" s="239"/>
    </row>
    <row r="68" spans="1:19" ht="9" customHeight="1">
      <c r="A68" s="31"/>
      <c r="C68" s="30"/>
      <c r="D68" s="30"/>
      <c r="E68" s="30"/>
      <c r="F68" s="30"/>
      <c r="G68" s="30"/>
      <c r="H68" s="244"/>
      <c r="I68" s="244"/>
      <c r="J68" s="244"/>
      <c r="K68" s="244"/>
      <c r="L68" s="244"/>
      <c r="M68" s="244"/>
      <c r="N68" s="244"/>
      <c r="O68" s="244"/>
      <c r="P68" s="244"/>
      <c r="Q68" s="244"/>
      <c r="S68" s="239"/>
    </row>
    <row r="69" spans="1:19" ht="9" customHeight="1">
      <c r="A69" s="315"/>
      <c r="C69" s="30"/>
      <c r="D69" s="30"/>
      <c r="E69" s="30"/>
      <c r="F69" s="30"/>
      <c r="G69" s="30"/>
      <c r="H69" s="244"/>
      <c r="I69" s="244"/>
      <c r="J69" s="244"/>
      <c r="K69" s="244"/>
      <c r="L69" s="244"/>
      <c r="M69" s="244"/>
      <c r="N69" s="244"/>
      <c r="O69" s="244"/>
      <c r="P69" s="244"/>
      <c r="Q69" s="244"/>
      <c r="S69" s="239"/>
    </row>
    <row r="70" spans="1:19" ht="9" customHeight="1">
      <c r="A70" s="35"/>
      <c r="C70" s="30"/>
      <c r="D70" s="30"/>
      <c r="E70" s="30"/>
      <c r="F70" s="30"/>
      <c r="G70" s="30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S70" s="239"/>
    </row>
    <row r="71" spans="1:19" ht="9" customHeight="1">
      <c r="A71" s="35"/>
      <c r="C71" s="30"/>
      <c r="D71" s="30"/>
      <c r="E71" s="30"/>
      <c r="F71" s="30"/>
      <c r="G71" s="30"/>
      <c r="H71" s="244"/>
      <c r="I71" s="244"/>
      <c r="J71" s="244"/>
      <c r="K71" s="244"/>
      <c r="L71" s="244"/>
      <c r="M71" s="244"/>
      <c r="N71" s="244"/>
      <c r="O71" s="244"/>
      <c r="P71" s="244"/>
      <c r="Q71" s="244"/>
      <c r="S71" s="239"/>
    </row>
    <row r="72" spans="1:19" ht="9" customHeight="1">
      <c r="A72" s="35"/>
      <c r="C72" s="30"/>
      <c r="D72" s="30"/>
      <c r="E72" s="30"/>
      <c r="F72" s="30"/>
      <c r="G72" s="30"/>
      <c r="H72" s="244"/>
      <c r="I72" s="244"/>
      <c r="J72" s="244"/>
      <c r="K72" s="244"/>
      <c r="L72" s="244"/>
      <c r="M72" s="244"/>
      <c r="N72" s="244"/>
      <c r="O72" s="244"/>
      <c r="P72" s="244"/>
      <c r="Q72" s="244"/>
      <c r="S72" s="239"/>
    </row>
    <row r="73" spans="1:19" ht="9" customHeight="1">
      <c r="A73" s="35"/>
      <c r="C73" s="30"/>
      <c r="D73" s="30"/>
      <c r="E73" s="30"/>
      <c r="F73" s="30"/>
      <c r="G73" s="30"/>
      <c r="H73" s="244"/>
      <c r="I73" s="244"/>
      <c r="J73" s="244"/>
      <c r="K73" s="244"/>
      <c r="L73" s="244"/>
      <c r="M73" s="244"/>
      <c r="N73" s="244"/>
      <c r="O73" s="244"/>
      <c r="P73" s="244"/>
      <c r="Q73" s="244"/>
      <c r="S73" s="239"/>
    </row>
    <row r="74" spans="1:19" ht="9" customHeight="1">
      <c r="A74" s="36"/>
      <c r="C74" s="30"/>
      <c r="D74" s="30"/>
      <c r="E74" s="30"/>
      <c r="F74" s="30"/>
      <c r="G74" s="30"/>
      <c r="H74" s="244"/>
      <c r="I74" s="244"/>
      <c r="J74" s="244"/>
      <c r="K74" s="244"/>
      <c r="L74" s="244"/>
      <c r="M74" s="244"/>
      <c r="N74" s="244"/>
      <c r="O74" s="244"/>
      <c r="P74" s="244"/>
      <c r="Q74" s="244"/>
      <c r="S74" s="239"/>
    </row>
    <row r="75" spans="1:19" ht="9" customHeight="1">
      <c r="A75" s="36"/>
      <c r="C75" s="30"/>
      <c r="D75" s="30"/>
      <c r="E75" s="30"/>
      <c r="F75" s="30"/>
      <c r="G75" s="30"/>
      <c r="H75" s="244"/>
      <c r="I75" s="244"/>
      <c r="J75" s="244"/>
      <c r="K75" s="244"/>
      <c r="L75" s="244"/>
      <c r="M75" s="244"/>
      <c r="N75" s="244"/>
      <c r="O75" s="244"/>
      <c r="P75" s="244"/>
      <c r="Q75" s="244"/>
      <c r="S75" s="239"/>
    </row>
    <row r="76" spans="1:19" ht="9" customHeight="1">
      <c r="A76" s="33"/>
      <c r="C76" s="30"/>
      <c r="D76" s="30"/>
      <c r="E76" s="30"/>
      <c r="F76" s="30"/>
      <c r="G76" s="30"/>
      <c r="H76" s="244"/>
      <c r="I76" s="244"/>
      <c r="J76" s="244"/>
      <c r="K76" s="244"/>
      <c r="L76" s="244"/>
      <c r="M76" s="244"/>
      <c r="N76" s="244"/>
      <c r="O76" s="244"/>
      <c r="P76" s="244"/>
      <c r="Q76" s="244"/>
      <c r="S76" s="239"/>
    </row>
    <row r="77" spans="1:19" ht="9" customHeight="1">
      <c r="A77" s="31"/>
      <c r="C77" s="30"/>
      <c r="D77" s="30"/>
      <c r="E77" s="30"/>
      <c r="F77" s="30"/>
      <c r="G77" s="30"/>
      <c r="H77" s="244"/>
      <c r="I77" s="244"/>
      <c r="J77" s="244"/>
      <c r="K77" s="244"/>
      <c r="L77" s="244"/>
      <c r="M77" s="244"/>
      <c r="N77" s="244"/>
      <c r="O77" s="244"/>
      <c r="P77" s="244"/>
      <c r="Q77" s="244"/>
      <c r="S77" s="239"/>
    </row>
    <row r="78" spans="1:19" ht="9" customHeight="1">
      <c r="A78" s="31"/>
      <c r="C78" s="30"/>
      <c r="D78" s="30"/>
      <c r="E78" s="30"/>
      <c r="F78" s="30"/>
      <c r="G78" s="30"/>
      <c r="H78" s="244"/>
      <c r="I78" s="244"/>
      <c r="J78" s="244"/>
      <c r="K78" s="244"/>
      <c r="L78" s="244"/>
      <c r="M78" s="244"/>
      <c r="N78" s="244"/>
      <c r="O78" s="244"/>
      <c r="P78" s="244"/>
      <c r="Q78" s="244"/>
      <c r="S78" s="239"/>
    </row>
    <row r="79" spans="1:19" ht="9" customHeight="1">
      <c r="A79" s="31"/>
      <c r="C79" s="30"/>
      <c r="D79" s="30"/>
      <c r="E79" s="30"/>
      <c r="F79" s="30"/>
      <c r="G79" s="30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S79" s="239"/>
    </row>
    <row r="80" spans="1:19" ht="9" customHeight="1">
      <c r="A80" s="31"/>
      <c r="C80" s="30"/>
      <c r="D80" s="30"/>
      <c r="E80" s="30"/>
      <c r="F80" s="30"/>
      <c r="G80" s="30"/>
      <c r="H80" s="244"/>
      <c r="I80" s="244"/>
      <c r="J80" s="244"/>
      <c r="K80" s="244"/>
      <c r="L80" s="244"/>
      <c r="M80" s="244"/>
      <c r="N80" s="244"/>
      <c r="O80" s="244"/>
      <c r="P80" s="244"/>
      <c r="Q80" s="244"/>
      <c r="S80" s="239"/>
    </row>
    <row r="81" spans="1:19" ht="9" customHeight="1">
      <c r="A81" s="35"/>
      <c r="C81" s="30"/>
      <c r="D81" s="30"/>
      <c r="E81" s="30"/>
      <c r="F81" s="30"/>
      <c r="G81" s="30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S81" s="239"/>
    </row>
    <row r="82" spans="1:19" ht="9" customHeight="1">
      <c r="A82" s="33"/>
      <c r="C82" s="30"/>
      <c r="D82" s="30"/>
      <c r="E82" s="30"/>
      <c r="F82" s="30"/>
      <c r="G82" s="30"/>
      <c r="H82" s="244"/>
      <c r="I82" s="244"/>
      <c r="J82" s="244"/>
      <c r="K82" s="244"/>
      <c r="L82" s="244"/>
      <c r="M82" s="244"/>
      <c r="N82" s="244"/>
      <c r="O82" s="244"/>
      <c r="P82" s="244"/>
      <c r="Q82" s="244"/>
      <c r="S82" s="239"/>
    </row>
    <row r="83" spans="1:19" ht="9" customHeight="1">
      <c r="A83" s="31"/>
      <c r="C83" s="30"/>
      <c r="D83" s="30"/>
      <c r="E83" s="30"/>
      <c r="F83" s="30"/>
      <c r="G83" s="30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S83" s="239"/>
    </row>
    <row r="84" spans="1:19" ht="9" customHeight="1">
      <c r="A84" s="31"/>
      <c r="C84" s="30"/>
      <c r="D84" s="30"/>
      <c r="E84" s="30"/>
      <c r="F84" s="30"/>
      <c r="G84" s="30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S84" s="239"/>
    </row>
    <row r="85" spans="1:19" ht="9" customHeight="1">
      <c r="A85" s="31"/>
      <c r="C85" s="30"/>
      <c r="D85" s="30"/>
      <c r="E85" s="30"/>
      <c r="F85" s="30"/>
      <c r="G85" s="30"/>
      <c r="H85" s="244"/>
      <c r="I85" s="244"/>
      <c r="J85" s="244"/>
      <c r="K85" s="244"/>
      <c r="L85" s="244"/>
      <c r="M85" s="244"/>
      <c r="N85" s="244"/>
      <c r="O85" s="244"/>
      <c r="P85" s="244"/>
      <c r="Q85" s="244"/>
      <c r="S85" s="239"/>
    </row>
    <row r="86" spans="1:19" ht="9" customHeight="1">
      <c r="A86" s="31"/>
      <c r="C86" s="30"/>
      <c r="D86" s="30"/>
      <c r="E86" s="30"/>
      <c r="F86" s="30"/>
      <c r="G86" s="30"/>
      <c r="H86" s="244"/>
      <c r="I86" s="244"/>
      <c r="J86" s="244"/>
      <c r="K86" s="244"/>
      <c r="L86" s="244"/>
      <c r="M86" s="244"/>
      <c r="N86" s="244"/>
      <c r="O86" s="244"/>
      <c r="P86" s="244"/>
      <c r="Q86" s="244"/>
      <c r="S86" s="239"/>
    </row>
    <row r="87" spans="1:19" ht="9" customHeight="1">
      <c r="A87" s="35"/>
      <c r="C87" s="30"/>
      <c r="D87" s="30"/>
      <c r="E87" s="30"/>
      <c r="F87" s="30"/>
      <c r="G87" s="30"/>
      <c r="H87" s="244"/>
      <c r="I87" s="244"/>
      <c r="J87" s="244"/>
      <c r="K87" s="244"/>
      <c r="L87" s="244"/>
      <c r="M87" s="244"/>
      <c r="N87" s="244"/>
      <c r="O87" s="244"/>
      <c r="P87" s="244"/>
      <c r="Q87" s="244"/>
      <c r="S87" s="239"/>
    </row>
    <row r="88" spans="1:19" ht="9" customHeight="1">
      <c r="A88" s="33"/>
      <c r="C88" s="30"/>
      <c r="D88" s="30"/>
      <c r="E88" s="30"/>
      <c r="F88" s="30"/>
      <c r="G88" s="30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S88" s="239"/>
    </row>
    <row r="89" spans="1:19" ht="9" customHeight="1">
      <c r="A89" s="31"/>
      <c r="C89" s="30"/>
      <c r="D89" s="30"/>
      <c r="E89" s="30"/>
      <c r="F89" s="30"/>
      <c r="G89" s="30"/>
      <c r="H89" s="244"/>
      <c r="I89" s="244"/>
      <c r="J89" s="244"/>
      <c r="K89" s="244"/>
      <c r="L89" s="244"/>
      <c r="M89" s="244"/>
      <c r="N89" s="244"/>
      <c r="O89" s="244"/>
      <c r="P89" s="244"/>
      <c r="Q89" s="244"/>
      <c r="S89" s="239"/>
    </row>
    <row r="90" spans="1:19" ht="9" customHeight="1">
      <c r="A90" s="31"/>
      <c r="C90" s="30"/>
      <c r="D90" s="30"/>
      <c r="E90" s="30"/>
      <c r="F90" s="30"/>
      <c r="G90" s="30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S90" s="239"/>
    </row>
    <row r="91" spans="1:19" ht="9" customHeight="1">
      <c r="A91" s="31"/>
      <c r="C91" s="32"/>
      <c r="D91" s="32"/>
      <c r="E91" s="32"/>
      <c r="F91" s="32"/>
      <c r="G91" s="32"/>
      <c r="S91" s="239"/>
    </row>
    <row r="92" spans="1:19" ht="9" customHeight="1">
      <c r="A92" s="31"/>
      <c r="C92" s="32"/>
      <c r="D92" s="32"/>
      <c r="E92" s="32"/>
      <c r="F92" s="32"/>
      <c r="G92" s="32"/>
      <c r="S92" s="239"/>
    </row>
    <row r="93" spans="1:19" ht="9" customHeight="1">
      <c r="A93" s="31"/>
      <c r="C93" s="32"/>
      <c r="D93" s="32"/>
      <c r="E93" s="32"/>
      <c r="F93" s="32"/>
      <c r="G93" s="32"/>
      <c r="S93" s="239"/>
    </row>
    <row r="94" spans="1:19" ht="9" customHeight="1">
      <c r="A94" s="31"/>
      <c r="C94" s="32"/>
      <c r="D94" s="32"/>
      <c r="E94" s="32"/>
      <c r="F94" s="32"/>
      <c r="G94" s="32"/>
      <c r="S94" s="239"/>
    </row>
    <row r="95" spans="1:19" ht="9" customHeight="1">
      <c r="A95" s="31"/>
      <c r="C95" s="32"/>
      <c r="D95" s="32"/>
      <c r="E95" s="32"/>
      <c r="F95" s="32"/>
      <c r="G95" s="32"/>
      <c r="S95" s="239"/>
    </row>
    <row r="96" spans="1:19" ht="9" customHeight="1">
      <c r="A96" s="31"/>
      <c r="C96" s="32"/>
      <c r="D96" s="32"/>
      <c r="E96" s="32"/>
      <c r="F96" s="32"/>
      <c r="G96" s="32"/>
      <c r="S96" s="239"/>
    </row>
    <row r="97" spans="1:19" ht="9" customHeight="1">
      <c r="A97" s="35"/>
      <c r="C97" s="32"/>
      <c r="D97" s="32"/>
      <c r="E97" s="32"/>
      <c r="F97" s="32"/>
      <c r="G97" s="32"/>
      <c r="S97" s="239"/>
    </row>
    <row r="98" spans="1:19" ht="9" customHeight="1">
      <c r="A98" s="33"/>
      <c r="C98" s="32"/>
      <c r="D98" s="32"/>
      <c r="E98" s="32"/>
      <c r="F98" s="32"/>
      <c r="G98" s="32"/>
      <c r="S98" s="239"/>
    </row>
    <row r="99" spans="1:19" ht="9" customHeight="1">
      <c r="A99" s="31"/>
      <c r="C99" s="32"/>
      <c r="D99" s="32"/>
      <c r="E99" s="32"/>
      <c r="F99" s="32"/>
      <c r="G99" s="32"/>
      <c r="S99" s="239"/>
    </row>
    <row r="100" spans="1:19" ht="9" customHeight="1">
      <c r="A100" s="31"/>
      <c r="C100" s="32"/>
      <c r="D100" s="32"/>
      <c r="E100" s="32"/>
      <c r="F100" s="32"/>
      <c r="G100" s="32"/>
      <c r="S100" s="239"/>
    </row>
    <row r="101" spans="1:19" ht="9" customHeight="1">
      <c r="A101" s="31"/>
      <c r="C101" s="32"/>
      <c r="D101" s="32"/>
      <c r="E101" s="32"/>
      <c r="F101" s="32"/>
      <c r="G101" s="32"/>
      <c r="S101" s="239"/>
    </row>
    <row r="102" spans="1:19" ht="9" customHeight="1">
      <c r="A102" s="31"/>
      <c r="C102" s="32"/>
      <c r="D102" s="32"/>
      <c r="E102" s="32"/>
      <c r="F102" s="32"/>
      <c r="G102" s="32"/>
      <c r="S102" s="239"/>
    </row>
    <row r="103" spans="1:19" ht="9" customHeight="1">
      <c r="A103" s="31"/>
      <c r="C103" s="32"/>
      <c r="D103" s="32"/>
      <c r="E103" s="32"/>
      <c r="F103" s="32"/>
      <c r="G103" s="32"/>
      <c r="S103" s="239"/>
    </row>
    <row r="104" spans="1:19" ht="9" customHeight="1">
      <c r="A104" s="31"/>
      <c r="C104" s="32"/>
      <c r="D104" s="32"/>
      <c r="E104" s="32"/>
      <c r="F104" s="32"/>
      <c r="G104" s="32"/>
      <c r="S104" s="239"/>
    </row>
    <row r="105" spans="1:19" ht="9" customHeight="1">
      <c r="A105" s="31"/>
      <c r="C105" s="32"/>
      <c r="D105" s="32"/>
      <c r="E105" s="32"/>
      <c r="F105" s="32"/>
      <c r="G105" s="32"/>
      <c r="S105" s="239"/>
    </row>
    <row r="106" spans="1:19" ht="9" customHeight="1">
      <c r="A106" s="31"/>
      <c r="C106" s="32"/>
      <c r="D106" s="32"/>
      <c r="E106" s="32"/>
      <c r="F106" s="32"/>
      <c r="G106" s="32"/>
      <c r="S106" s="239"/>
    </row>
    <row r="107" spans="1:19" ht="9" customHeight="1">
      <c r="A107" s="31"/>
      <c r="C107" s="32"/>
      <c r="D107" s="32"/>
      <c r="E107" s="32"/>
      <c r="F107" s="32"/>
      <c r="G107" s="32"/>
      <c r="S107" s="239"/>
    </row>
    <row r="108" spans="1:19" ht="9" customHeight="1">
      <c r="A108" s="33"/>
      <c r="C108" s="32"/>
      <c r="D108" s="32"/>
      <c r="E108" s="32"/>
      <c r="F108" s="32"/>
      <c r="G108" s="32"/>
      <c r="S108" s="239"/>
    </row>
    <row r="109" spans="1:19" ht="9" customHeight="1">
      <c r="A109" s="31"/>
      <c r="C109" s="32"/>
      <c r="D109" s="32"/>
      <c r="E109" s="32"/>
      <c r="F109" s="32"/>
      <c r="G109" s="32"/>
      <c r="S109" s="239"/>
    </row>
    <row r="110" spans="1:19" ht="9" customHeight="1">
      <c r="A110" s="31"/>
      <c r="C110" s="32"/>
      <c r="D110" s="32"/>
      <c r="E110" s="32"/>
      <c r="F110" s="32"/>
      <c r="G110" s="32"/>
      <c r="S110" s="239"/>
    </row>
    <row r="111" spans="1:19" ht="9" customHeight="1">
      <c r="A111" s="31"/>
      <c r="C111" s="32"/>
      <c r="D111" s="32"/>
      <c r="E111" s="32"/>
      <c r="F111" s="32"/>
      <c r="G111" s="32"/>
      <c r="S111" s="239"/>
    </row>
    <row r="112" spans="1:19">
      <c r="A112" s="37"/>
      <c r="C112" s="32"/>
      <c r="D112" s="32"/>
      <c r="E112" s="32"/>
      <c r="F112" s="32"/>
      <c r="G112" s="32"/>
      <c r="S112" s="239"/>
    </row>
    <row r="113" spans="1:19">
      <c r="A113" s="37"/>
      <c r="C113" s="32"/>
      <c r="D113" s="32"/>
      <c r="E113" s="32"/>
      <c r="F113" s="32"/>
      <c r="G113" s="32"/>
      <c r="S113" s="239"/>
    </row>
    <row r="114" spans="1:19">
      <c r="A114" s="37"/>
      <c r="C114" s="32"/>
      <c r="D114" s="32"/>
      <c r="E114" s="32"/>
      <c r="F114" s="32"/>
      <c r="G114" s="32"/>
      <c r="S114" s="239"/>
    </row>
    <row r="115" spans="1:19">
      <c r="A115" s="37"/>
      <c r="C115" s="32"/>
      <c r="D115" s="32"/>
      <c r="E115" s="32"/>
      <c r="F115" s="32"/>
      <c r="G115" s="32"/>
      <c r="S115" s="239"/>
    </row>
    <row r="116" spans="1:19">
      <c r="A116" s="37"/>
      <c r="C116" s="32"/>
      <c r="D116" s="32"/>
      <c r="E116" s="32"/>
      <c r="F116" s="32"/>
      <c r="G116" s="32"/>
      <c r="S116" s="239"/>
    </row>
    <row r="117" spans="1:19">
      <c r="A117" s="37"/>
      <c r="C117" s="32"/>
      <c r="D117" s="32"/>
      <c r="E117" s="32"/>
      <c r="F117" s="32"/>
      <c r="G117" s="32"/>
      <c r="S117" s="239"/>
    </row>
    <row r="118" spans="1:19">
      <c r="A118" s="37"/>
      <c r="C118" s="32"/>
      <c r="D118" s="32"/>
      <c r="E118" s="32"/>
      <c r="F118" s="32"/>
      <c r="G118" s="32"/>
      <c r="S118" s="239"/>
    </row>
    <row r="119" spans="1:19" ht="15.75">
      <c r="A119" s="38"/>
      <c r="C119" s="32"/>
      <c r="D119" s="32"/>
      <c r="E119" s="32"/>
      <c r="F119" s="32"/>
      <c r="G119" s="32"/>
      <c r="S119" s="239"/>
    </row>
    <row r="120" spans="1:19" ht="15.75">
      <c r="A120" s="38"/>
      <c r="C120" s="32"/>
      <c r="D120" s="32"/>
      <c r="E120" s="32"/>
      <c r="F120" s="32"/>
      <c r="G120" s="32"/>
      <c r="S120" s="239"/>
    </row>
    <row r="121" spans="1:19" ht="15.75">
      <c r="A121" s="38"/>
      <c r="C121" s="32"/>
      <c r="D121" s="32"/>
      <c r="E121" s="32"/>
      <c r="F121" s="32"/>
      <c r="G121" s="32"/>
      <c r="S121" s="239"/>
    </row>
    <row r="122" spans="1:19" ht="15.75">
      <c r="A122" s="38"/>
      <c r="C122" s="32"/>
      <c r="D122" s="32"/>
      <c r="E122" s="32"/>
      <c r="F122" s="32"/>
      <c r="G122" s="32"/>
      <c r="S122" s="239"/>
    </row>
    <row r="123" spans="1:19" ht="15.75">
      <c r="A123" s="38"/>
      <c r="C123" s="32"/>
      <c r="D123" s="32"/>
      <c r="E123" s="32"/>
      <c r="F123" s="32"/>
      <c r="G123" s="32"/>
      <c r="S123" s="239"/>
    </row>
    <row r="124" spans="1:19" ht="15.75">
      <c r="A124" s="38"/>
      <c r="C124" s="32"/>
      <c r="D124" s="32"/>
      <c r="E124" s="32"/>
      <c r="F124" s="32"/>
      <c r="G124" s="32"/>
      <c r="S124" s="239"/>
    </row>
    <row r="125" spans="1:19" ht="15.75">
      <c r="A125" s="38"/>
      <c r="C125" s="32"/>
      <c r="D125" s="32"/>
      <c r="E125" s="32"/>
      <c r="F125" s="32"/>
      <c r="G125" s="32"/>
      <c r="S125" s="239"/>
    </row>
    <row r="126" spans="1:19" ht="15.75">
      <c r="A126" s="38"/>
      <c r="C126" s="32"/>
      <c r="D126" s="32"/>
      <c r="E126" s="32"/>
      <c r="F126" s="32"/>
      <c r="G126" s="32"/>
      <c r="S126" s="239"/>
    </row>
    <row r="127" spans="1:19" ht="15.75">
      <c r="A127" s="38"/>
      <c r="C127" s="32"/>
      <c r="D127" s="32"/>
      <c r="E127" s="32"/>
      <c r="F127" s="32"/>
      <c r="G127" s="32"/>
      <c r="S127" s="239"/>
    </row>
    <row r="128" spans="1:19" ht="15.75">
      <c r="A128" s="38"/>
      <c r="C128" s="32"/>
      <c r="D128" s="32"/>
      <c r="E128" s="32"/>
      <c r="F128" s="32"/>
      <c r="G128" s="32"/>
      <c r="S128" s="239"/>
    </row>
    <row r="129" spans="1:19" ht="15.75">
      <c r="A129" s="38"/>
      <c r="C129" s="32"/>
      <c r="D129" s="32"/>
      <c r="E129" s="32"/>
      <c r="F129" s="32"/>
      <c r="G129" s="32"/>
      <c r="S129" s="239"/>
    </row>
    <row r="130" spans="1:19" ht="15.75">
      <c r="A130" s="38"/>
      <c r="C130" s="32"/>
      <c r="D130" s="32"/>
      <c r="E130" s="32"/>
      <c r="F130" s="32"/>
      <c r="G130" s="32"/>
      <c r="S130" s="239"/>
    </row>
    <row r="131" spans="1:19" ht="15.75">
      <c r="A131" s="38"/>
      <c r="C131" s="32"/>
      <c r="D131" s="32"/>
      <c r="E131" s="32"/>
      <c r="F131" s="32"/>
      <c r="G131" s="32"/>
      <c r="S131" s="239"/>
    </row>
    <row r="132" spans="1:19" ht="15.75">
      <c r="A132" s="38"/>
      <c r="C132" s="32"/>
      <c r="D132" s="32"/>
      <c r="E132" s="32"/>
      <c r="F132" s="32"/>
      <c r="G132" s="32"/>
      <c r="S132" s="239"/>
    </row>
    <row r="133" spans="1:19" ht="15.75">
      <c r="A133" s="38"/>
      <c r="C133" s="32"/>
      <c r="D133" s="32"/>
      <c r="E133" s="32"/>
      <c r="F133" s="32"/>
      <c r="G133" s="32"/>
      <c r="S133" s="239"/>
    </row>
    <row r="134" spans="1:19" ht="15.75">
      <c r="A134" s="38"/>
      <c r="C134" s="32"/>
      <c r="D134" s="32"/>
      <c r="E134" s="32"/>
      <c r="F134" s="32"/>
      <c r="G134" s="32"/>
      <c r="S134" s="239"/>
    </row>
    <row r="135" spans="1:19" ht="15.75">
      <c r="A135" s="38"/>
      <c r="C135" s="32"/>
      <c r="D135" s="32"/>
      <c r="E135" s="32"/>
      <c r="F135" s="32"/>
      <c r="G135" s="32"/>
      <c r="S135" s="239"/>
    </row>
    <row r="136" spans="1:19" ht="15.75">
      <c r="A136" s="38"/>
      <c r="C136" s="32"/>
      <c r="D136" s="32"/>
      <c r="E136" s="32"/>
      <c r="F136" s="32"/>
      <c r="G136" s="32"/>
      <c r="S136" s="239"/>
    </row>
    <row r="137" spans="1:19" ht="15.75">
      <c r="A137" s="38"/>
      <c r="C137" s="32"/>
      <c r="D137" s="32"/>
      <c r="E137" s="32"/>
      <c r="F137" s="32"/>
      <c r="G137" s="32"/>
      <c r="S137" s="239"/>
    </row>
    <row r="138" spans="1:19" ht="15.75">
      <c r="A138" s="38"/>
      <c r="C138" s="32"/>
      <c r="D138" s="32"/>
      <c r="E138" s="32"/>
      <c r="F138" s="32"/>
      <c r="G138" s="32"/>
      <c r="S138" s="239"/>
    </row>
    <row r="139" spans="1:19" ht="15.75">
      <c r="A139" s="38"/>
      <c r="C139" s="32"/>
      <c r="D139" s="32"/>
      <c r="E139" s="32"/>
      <c r="F139" s="32"/>
      <c r="G139" s="32"/>
      <c r="S139" s="239"/>
    </row>
    <row r="140" spans="1:19" ht="15.75">
      <c r="A140" s="38"/>
      <c r="C140" s="32"/>
      <c r="D140" s="32"/>
      <c r="E140" s="32"/>
      <c r="F140" s="32"/>
      <c r="G140" s="32"/>
      <c r="S140" s="239"/>
    </row>
    <row r="141" spans="1:19" ht="15.75">
      <c r="A141" s="38"/>
      <c r="C141" s="32"/>
      <c r="D141" s="32"/>
      <c r="E141" s="32"/>
      <c r="F141" s="32"/>
      <c r="G141" s="32"/>
      <c r="S141" s="239"/>
    </row>
    <row r="142" spans="1:19" ht="15.75">
      <c r="A142" s="38"/>
      <c r="C142" s="32"/>
      <c r="D142" s="32"/>
      <c r="E142" s="32"/>
      <c r="F142" s="32"/>
      <c r="G142" s="32"/>
      <c r="S142" s="239"/>
    </row>
    <row r="143" spans="1:19" ht="15.75">
      <c r="A143" s="38"/>
      <c r="C143" s="32"/>
      <c r="D143" s="32"/>
      <c r="E143" s="32"/>
      <c r="F143" s="32"/>
      <c r="G143" s="32"/>
      <c r="S143" s="239"/>
    </row>
    <row r="144" spans="1:19" ht="15.75">
      <c r="A144" s="38"/>
      <c r="C144" s="32"/>
      <c r="D144" s="32"/>
      <c r="E144" s="32"/>
      <c r="F144" s="32"/>
      <c r="G144" s="32"/>
      <c r="S144" s="239"/>
    </row>
    <row r="145" spans="1:19" ht="15.75">
      <c r="A145" s="38"/>
      <c r="C145" s="32"/>
      <c r="D145" s="32"/>
      <c r="E145" s="32"/>
      <c r="F145" s="32"/>
      <c r="G145" s="32"/>
      <c r="S145" s="239"/>
    </row>
    <row r="146" spans="1:19" ht="15.75">
      <c r="A146" s="38"/>
      <c r="C146" s="32"/>
      <c r="D146" s="32"/>
      <c r="E146" s="32"/>
      <c r="F146" s="32"/>
      <c r="G146" s="32"/>
      <c r="S146" s="239"/>
    </row>
    <row r="147" spans="1:19" ht="15.75">
      <c r="A147" s="38"/>
      <c r="C147" s="32"/>
      <c r="D147" s="32"/>
      <c r="E147" s="32"/>
      <c r="F147" s="32"/>
      <c r="G147" s="32"/>
      <c r="S147" s="239"/>
    </row>
    <row r="148" spans="1:19" ht="15.75">
      <c r="A148" s="38"/>
      <c r="C148" s="32"/>
      <c r="D148" s="32"/>
      <c r="E148" s="32"/>
      <c r="F148" s="32"/>
      <c r="G148" s="32"/>
      <c r="S148" s="239"/>
    </row>
    <row r="149" spans="1:19" ht="15.75">
      <c r="A149" s="38"/>
      <c r="C149" s="32"/>
      <c r="D149" s="32"/>
      <c r="E149" s="32"/>
      <c r="F149" s="32"/>
      <c r="G149" s="32"/>
      <c r="S149" s="239"/>
    </row>
    <row r="150" spans="1:19" ht="15.75">
      <c r="A150" s="38"/>
      <c r="C150" s="32"/>
      <c r="D150" s="32"/>
      <c r="E150" s="32"/>
      <c r="F150" s="32"/>
      <c r="G150" s="32"/>
      <c r="S150" s="239"/>
    </row>
    <row r="151" spans="1:19" ht="15.75">
      <c r="A151" s="38"/>
      <c r="C151" s="32"/>
      <c r="D151" s="32"/>
      <c r="E151" s="32"/>
      <c r="F151" s="32"/>
      <c r="G151" s="32"/>
      <c r="S151" s="239"/>
    </row>
    <row r="152" spans="1:19" ht="15.75">
      <c r="A152" s="38"/>
      <c r="C152" s="32"/>
      <c r="D152" s="32"/>
      <c r="E152" s="32"/>
      <c r="F152" s="32"/>
      <c r="G152" s="32"/>
      <c r="S152" s="239"/>
    </row>
    <row r="153" spans="1:19" ht="15.75">
      <c r="A153" s="38"/>
      <c r="C153" s="32"/>
      <c r="D153" s="32"/>
      <c r="E153" s="32"/>
      <c r="F153" s="32"/>
      <c r="G153" s="32"/>
      <c r="S153" s="239"/>
    </row>
    <row r="154" spans="1:19" ht="15.75">
      <c r="A154" s="38"/>
      <c r="C154" s="32"/>
      <c r="D154" s="32"/>
      <c r="E154" s="32"/>
      <c r="F154" s="32"/>
      <c r="G154" s="32"/>
      <c r="S154" s="239"/>
    </row>
    <row r="155" spans="1:19" ht="15.75">
      <c r="A155" s="38"/>
      <c r="C155" s="32"/>
      <c r="D155" s="32"/>
      <c r="E155" s="32"/>
      <c r="F155" s="32"/>
      <c r="G155" s="32"/>
      <c r="S155" s="239"/>
    </row>
    <row r="156" spans="1:19" ht="15.75">
      <c r="A156" s="38"/>
      <c r="C156" s="32"/>
      <c r="D156" s="32"/>
      <c r="E156" s="32"/>
      <c r="F156" s="32"/>
      <c r="G156" s="32"/>
      <c r="S156" s="239"/>
    </row>
    <row r="157" spans="1:19" ht="15.75">
      <c r="A157" s="38"/>
      <c r="C157" s="32"/>
      <c r="D157" s="32"/>
      <c r="E157" s="32"/>
      <c r="F157" s="32"/>
      <c r="G157" s="32"/>
      <c r="S157" s="239"/>
    </row>
    <row r="158" spans="1:19" ht="15.75">
      <c r="A158" s="38"/>
      <c r="C158" s="32"/>
      <c r="D158" s="32"/>
      <c r="E158" s="32"/>
      <c r="F158" s="32"/>
      <c r="G158" s="32"/>
      <c r="S158" s="239"/>
    </row>
    <row r="159" spans="1:19" ht="15.75">
      <c r="A159" s="38"/>
      <c r="C159" s="32"/>
      <c r="D159" s="32"/>
      <c r="E159" s="32"/>
      <c r="F159" s="32"/>
      <c r="G159" s="32"/>
      <c r="S159" s="239"/>
    </row>
    <row r="160" spans="1:19" ht="15.75">
      <c r="A160" s="38"/>
      <c r="C160" s="32"/>
      <c r="D160" s="32"/>
      <c r="E160" s="32"/>
      <c r="F160" s="32"/>
      <c r="G160" s="32"/>
      <c r="S160" s="239"/>
    </row>
    <row r="161" spans="1:19" ht="15.75">
      <c r="A161" s="38"/>
      <c r="C161" s="32"/>
      <c r="D161" s="32"/>
      <c r="E161" s="32"/>
      <c r="F161" s="32"/>
      <c r="G161" s="32"/>
      <c r="S161" s="239"/>
    </row>
    <row r="162" spans="1:19" ht="15.75">
      <c r="A162" s="38"/>
      <c r="C162" s="32"/>
      <c r="D162" s="32"/>
      <c r="E162" s="32"/>
      <c r="F162" s="32"/>
      <c r="G162" s="32"/>
      <c r="S162" s="239"/>
    </row>
    <row r="163" spans="1:19" ht="15.75">
      <c r="A163" s="38"/>
      <c r="C163" s="32"/>
      <c r="D163" s="32"/>
      <c r="E163" s="32"/>
      <c r="F163" s="32"/>
      <c r="G163" s="32"/>
      <c r="S163" s="239"/>
    </row>
    <row r="164" spans="1:19" ht="15.75">
      <c r="A164" s="38"/>
      <c r="C164" s="32"/>
      <c r="D164" s="32"/>
      <c r="E164" s="32"/>
      <c r="F164" s="32"/>
      <c r="G164" s="32"/>
      <c r="S164" s="239"/>
    </row>
    <row r="165" spans="1:19" ht="15.75">
      <c r="A165" s="38"/>
      <c r="C165" s="32"/>
      <c r="D165" s="32"/>
      <c r="E165" s="32"/>
      <c r="F165" s="32"/>
      <c r="G165" s="32"/>
      <c r="S165" s="239"/>
    </row>
    <row r="166" spans="1:19" ht="15.75">
      <c r="A166" s="38"/>
      <c r="C166" s="32"/>
      <c r="D166" s="32"/>
      <c r="E166" s="32"/>
      <c r="F166" s="32"/>
      <c r="G166" s="32"/>
      <c r="S166" s="239"/>
    </row>
    <row r="167" spans="1:19" ht="15.75">
      <c r="A167" s="38"/>
      <c r="C167" s="32"/>
      <c r="D167" s="32"/>
      <c r="E167" s="32"/>
      <c r="F167" s="32"/>
      <c r="G167" s="32"/>
      <c r="S167" s="239"/>
    </row>
    <row r="168" spans="1:19" ht="15.75">
      <c r="A168" s="38"/>
      <c r="C168" s="32"/>
      <c r="D168" s="32"/>
      <c r="E168" s="32"/>
      <c r="F168" s="32"/>
      <c r="G168" s="32"/>
      <c r="S168" s="239"/>
    </row>
    <row r="169" spans="1:19" ht="15.75">
      <c r="A169" s="38"/>
      <c r="C169" s="32"/>
      <c r="D169" s="32"/>
      <c r="E169" s="32"/>
      <c r="F169" s="32"/>
      <c r="G169" s="32"/>
      <c r="S169" s="239"/>
    </row>
    <row r="170" spans="1:19" ht="15.75">
      <c r="A170" s="38"/>
      <c r="C170" s="32"/>
      <c r="D170" s="32"/>
      <c r="E170" s="32"/>
      <c r="F170" s="32"/>
      <c r="G170" s="32"/>
      <c r="S170" s="239"/>
    </row>
    <row r="171" spans="1:19" ht="15.75">
      <c r="A171" s="38"/>
      <c r="C171" s="32"/>
      <c r="D171" s="32"/>
      <c r="E171" s="32"/>
      <c r="F171" s="32"/>
      <c r="G171" s="32"/>
      <c r="S171" s="239"/>
    </row>
    <row r="172" spans="1:19" ht="15.75">
      <c r="A172" s="38"/>
      <c r="C172" s="32"/>
      <c r="D172" s="32"/>
      <c r="E172" s="32"/>
      <c r="F172" s="32"/>
      <c r="G172" s="32"/>
      <c r="S172" s="239"/>
    </row>
    <row r="173" spans="1:19" ht="15.75">
      <c r="A173" s="38"/>
      <c r="C173" s="32"/>
      <c r="D173" s="32"/>
      <c r="E173" s="32"/>
      <c r="F173" s="32"/>
      <c r="G173" s="32"/>
      <c r="S173" s="239"/>
    </row>
    <row r="174" spans="1:19" ht="15.75">
      <c r="A174" s="38"/>
      <c r="C174" s="32"/>
      <c r="D174" s="32"/>
      <c r="E174" s="32"/>
      <c r="F174" s="32"/>
      <c r="G174" s="32"/>
      <c r="S174" s="239"/>
    </row>
    <row r="175" spans="1:19" ht="15.75">
      <c r="A175" s="38"/>
      <c r="C175" s="32"/>
      <c r="D175" s="32"/>
      <c r="E175" s="32"/>
      <c r="F175" s="32"/>
      <c r="G175" s="32"/>
      <c r="S175" s="239"/>
    </row>
    <row r="176" spans="1:19" ht="15.75">
      <c r="A176" s="38"/>
      <c r="C176" s="32"/>
      <c r="D176" s="32"/>
      <c r="E176" s="32"/>
      <c r="F176" s="32"/>
      <c r="G176" s="32"/>
      <c r="S176" s="239"/>
    </row>
    <row r="177" spans="1:19" ht="15.75">
      <c r="A177" s="38"/>
      <c r="C177" s="32"/>
      <c r="D177" s="32"/>
      <c r="E177" s="32"/>
      <c r="F177" s="32"/>
      <c r="G177" s="32"/>
      <c r="S177" s="239"/>
    </row>
    <row r="178" spans="1:19" ht="15.75">
      <c r="A178" s="38"/>
      <c r="C178" s="32"/>
      <c r="D178" s="32"/>
      <c r="E178" s="32"/>
      <c r="F178" s="32"/>
      <c r="G178" s="32"/>
      <c r="S178" s="239"/>
    </row>
    <row r="179" spans="1:19" ht="15.75">
      <c r="A179" s="38"/>
      <c r="C179" s="32"/>
      <c r="D179" s="32"/>
      <c r="E179" s="32"/>
      <c r="F179" s="32"/>
      <c r="G179" s="32"/>
      <c r="S179" s="239"/>
    </row>
    <row r="180" spans="1:19" ht="15.75">
      <c r="A180" s="38"/>
      <c r="C180" s="32"/>
      <c r="D180" s="32"/>
      <c r="E180" s="32"/>
      <c r="F180" s="32"/>
      <c r="G180" s="32"/>
      <c r="S180" s="239"/>
    </row>
    <row r="181" spans="1:19" ht="15.75">
      <c r="A181" s="38"/>
      <c r="C181" s="32"/>
      <c r="D181" s="32"/>
      <c r="E181" s="32"/>
      <c r="F181" s="32"/>
      <c r="G181" s="32"/>
      <c r="S181" s="239"/>
    </row>
    <row r="182" spans="1:19" ht="15.75">
      <c r="A182" s="38"/>
      <c r="C182" s="32"/>
      <c r="D182" s="32"/>
      <c r="E182" s="32"/>
      <c r="F182" s="32"/>
      <c r="G182" s="32"/>
      <c r="S182" s="239"/>
    </row>
    <row r="183" spans="1:19" ht="15.75">
      <c r="A183" s="38"/>
      <c r="C183" s="32"/>
      <c r="D183" s="32"/>
      <c r="E183" s="32"/>
      <c r="F183" s="32"/>
      <c r="G183" s="32"/>
      <c r="S183" s="239"/>
    </row>
    <row r="184" spans="1:19" ht="15.75">
      <c r="A184" s="38"/>
      <c r="C184" s="32"/>
      <c r="D184" s="32"/>
      <c r="E184" s="32"/>
      <c r="F184" s="32"/>
      <c r="G184" s="32"/>
      <c r="S184" s="239"/>
    </row>
    <row r="185" spans="1:19" ht="15.75">
      <c r="A185" s="38"/>
      <c r="C185" s="32"/>
      <c r="D185" s="32"/>
      <c r="E185" s="32"/>
      <c r="F185" s="32"/>
      <c r="G185" s="32"/>
      <c r="S185" s="239"/>
    </row>
    <row r="186" spans="1:19" ht="15.75">
      <c r="A186" s="38"/>
      <c r="C186" s="32"/>
      <c r="D186" s="32"/>
      <c r="E186" s="32"/>
      <c r="F186" s="32"/>
      <c r="G186" s="32"/>
      <c r="S186" s="239"/>
    </row>
    <row r="187" spans="1:19" ht="15.75">
      <c r="A187" s="38"/>
      <c r="C187" s="32"/>
      <c r="D187" s="32"/>
      <c r="E187" s="32"/>
      <c r="F187" s="32"/>
      <c r="G187" s="32"/>
      <c r="S187" s="239"/>
    </row>
    <row r="188" spans="1:19" ht="15.75">
      <c r="A188" s="38"/>
      <c r="C188" s="32"/>
      <c r="D188" s="32"/>
      <c r="E188" s="32"/>
      <c r="F188" s="32"/>
      <c r="G188" s="32"/>
      <c r="S188" s="239"/>
    </row>
    <row r="189" spans="1:19" ht="15.75">
      <c r="A189" s="38"/>
      <c r="C189" s="32"/>
      <c r="D189" s="32"/>
      <c r="E189" s="32"/>
      <c r="F189" s="32"/>
      <c r="G189" s="32"/>
      <c r="S189" s="239"/>
    </row>
    <row r="190" spans="1:19" ht="15.75">
      <c r="A190" s="38"/>
      <c r="C190" s="32"/>
      <c r="D190" s="32"/>
      <c r="E190" s="32"/>
      <c r="F190" s="32"/>
      <c r="G190" s="32"/>
      <c r="S190" s="239"/>
    </row>
    <row r="191" spans="1:19" ht="15.75">
      <c r="A191" s="38"/>
      <c r="C191" s="32"/>
      <c r="D191" s="32"/>
      <c r="E191" s="32"/>
      <c r="F191" s="32"/>
      <c r="G191" s="32"/>
      <c r="S191" s="239"/>
    </row>
    <row r="192" spans="1:19" ht="15.75">
      <c r="A192" s="38"/>
      <c r="C192" s="32"/>
      <c r="D192" s="32"/>
      <c r="E192" s="32"/>
      <c r="F192" s="32"/>
      <c r="G192" s="32"/>
      <c r="S192" s="239"/>
    </row>
    <row r="193" spans="1:19" ht="15.75">
      <c r="A193" s="38"/>
      <c r="C193" s="32"/>
      <c r="D193" s="32"/>
      <c r="E193" s="32"/>
      <c r="F193" s="32"/>
      <c r="G193" s="32"/>
      <c r="S193" s="239"/>
    </row>
    <row r="194" spans="1:19" ht="15.75">
      <c r="A194" s="38"/>
      <c r="C194" s="32"/>
      <c r="D194" s="32"/>
      <c r="E194" s="32"/>
      <c r="F194" s="32"/>
      <c r="G194" s="32"/>
      <c r="S194" s="239"/>
    </row>
    <row r="195" spans="1:19" ht="15.75">
      <c r="A195" s="38"/>
      <c r="C195" s="32"/>
      <c r="D195" s="32"/>
      <c r="E195" s="32"/>
      <c r="F195" s="32"/>
      <c r="G195" s="32"/>
      <c r="S195" s="239"/>
    </row>
    <row r="196" spans="1:19" ht="15.75">
      <c r="A196" s="38"/>
      <c r="C196" s="32"/>
      <c r="D196" s="32"/>
      <c r="E196" s="32"/>
      <c r="F196" s="32"/>
      <c r="G196" s="32"/>
      <c r="S196" s="239"/>
    </row>
    <row r="197" spans="1:19" ht="15.75">
      <c r="A197" s="38"/>
      <c r="C197" s="32"/>
      <c r="D197" s="32"/>
      <c r="E197" s="32"/>
      <c r="F197" s="32"/>
      <c r="G197" s="32"/>
      <c r="S197" s="239"/>
    </row>
    <row r="198" spans="1:19" ht="15.75">
      <c r="A198" s="38"/>
      <c r="C198" s="32"/>
      <c r="D198" s="32"/>
      <c r="E198" s="32"/>
      <c r="F198" s="32"/>
      <c r="G198" s="32"/>
      <c r="S198" s="239"/>
    </row>
    <row r="199" spans="1:19" ht="15.75">
      <c r="A199" s="38"/>
      <c r="C199" s="32"/>
      <c r="D199" s="32"/>
      <c r="E199" s="32"/>
      <c r="F199" s="32"/>
      <c r="G199" s="32"/>
      <c r="S199" s="239"/>
    </row>
    <row r="200" spans="1:19" ht="15.75">
      <c r="A200" s="38"/>
      <c r="C200" s="32"/>
      <c r="D200" s="32"/>
      <c r="E200" s="32"/>
      <c r="F200" s="32"/>
      <c r="G200" s="32"/>
      <c r="S200" s="239"/>
    </row>
    <row r="201" spans="1:19" ht="15.75">
      <c r="A201" s="38"/>
      <c r="C201" s="32"/>
      <c r="D201" s="32"/>
      <c r="E201" s="32"/>
      <c r="F201" s="32"/>
      <c r="G201" s="32"/>
    </row>
    <row r="202" spans="1:19" ht="15.75">
      <c r="A202" s="38"/>
      <c r="C202" s="32"/>
      <c r="D202" s="32"/>
      <c r="E202" s="32"/>
      <c r="F202" s="32"/>
      <c r="G202" s="32"/>
    </row>
    <row r="203" spans="1:19" ht="15.75">
      <c r="A203" s="38"/>
      <c r="C203" s="32"/>
      <c r="D203" s="32"/>
      <c r="E203" s="32"/>
      <c r="F203" s="32"/>
      <c r="G203" s="32"/>
    </row>
    <row r="204" spans="1:19" ht="15.75">
      <c r="A204" s="38"/>
      <c r="C204" s="32"/>
      <c r="D204" s="32"/>
      <c r="E204" s="32"/>
      <c r="F204" s="32"/>
      <c r="G204" s="32"/>
    </row>
    <row r="205" spans="1:19" ht="15.75">
      <c r="A205" s="38"/>
      <c r="C205" s="32"/>
      <c r="D205" s="32"/>
      <c r="E205" s="32"/>
      <c r="F205" s="32"/>
      <c r="G205" s="32"/>
    </row>
    <row r="206" spans="1:19" ht="15.75">
      <c r="A206" s="38"/>
      <c r="C206" s="32"/>
      <c r="D206" s="32"/>
      <c r="E206" s="32"/>
      <c r="F206" s="32"/>
      <c r="G206" s="32"/>
    </row>
    <row r="207" spans="1:19" ht="15.75">
      <c r="A207" s="38"/>
      <c r="C207" s="32"/>
      <c r="D207" s="32"/>
      <c r="E207" s="32"/>
      <c r="F207" s="32"/>
      <c r="G207" s="32"/>
    </row>
    <row r="208" spans="1:19" ht="15.75">
      <c r="A208" s="38"/>
      <c r="C208" s="32"/>
      <c r="D208" s="32"/>
      <c r="E208" s="32"/>
      <c r="F208" s="32"/>
      <c r="G208" s="32"/>
    </row>
    <row r="209" spans="1:7" ht="15.75">
      <c r="A209" s="38"/>
      <c r="C209" s="32"/>
      <c r="D209" s="32"/>
      <c r="E209" s="32"/>
      <c r="F209" s="32"/>
      <c r="G209" s="32"/>
    </row>
    <row r="210" spans="1:7" ht="15.75">
      <c r="A210" s="39"/>
      <c r="C210" s="32"/>
      <c r="D210" s="32"/>
      <c r="E210" s="32"/>
      <c r="F210" s="32"/>
      <c r="G210" s="32"/>
    </row>
    <row r="211" spans="1:7" ht="15.75">
      <c r="A211" s="39"/>
      <c r="C211" s="32"/>
      <c r="D211" s="32"/>
      <c r="E211" s="32"/>
      <c r="F211" s="32"/>
      <c r="G211" s="32"/>
    </row>
    <row r="212" spans="1:7" ht="15.75">
      <c r="A212" s="39"/>
      <c r="C212" s="32"/>
      <c r="D212" s="32"/>
      <c r="E212" s="32"/>
      <c r="F212" s="32"/>
      <c r="G212" s="32"/>
    </row>
    <row r="213" spans="1:7" ht="15.75">
      <c r="A213" s="39"/>
      <c r="C213" s="32"/>
      <c r="D213" s="32"/>
      <c r="E213" s="32"/>
      <c r="F213" s="32"/>
      <c r="G213" s="32"/>
    </row>
    <row r="214" spans="1:7" ht="15.75">
      <c r="A214" s="39"/>
      <c r="C214" s="32"/>
      <c r="D214" s="32"/>
      <c r="E214" s="32"/>
      <c r="F214" s="32"/>
      <c r="G214" s="32"/>
    </row>
    <row r="215" spans="1:7" ht="15.75">
      <c r="A215" s="39"/>
      <c r="C215" s="32"/>
      <c r="D215" s="32"/>
      <c r="E215" s="32"/>
      <c r="F215" s="32"/>
      <c r="G215" s="32"/>
    </row>
    <row r="216" spans="1:7" ht="15.75">
      <c r="A216" s="39"/>
      <c r="C216" s="32"/>
      <c r="D216" s="32"/>
      <c r="E216" s="32"/>
      <c r="F216" s="32"/>
      <c r="G216" s="32"/>
    </row>
    <row r="217" spans="1:7" ht="15.75">
      <c r="A217" s="39"/>
      <c r="C217" s="32"/>
      <c r="D217" s="32"/>
      <c r="E217" s="32"/>
      <c r="F217" s="32"/>
      <c r="G217" s="32"/>
    </row>
    <row r="218" spans="1:7" ht="15.75">
      <c r="A218" s="39"/>
      <c r="C218" s="32"/>
      <c r="D218" s="32"/>
      <c r="E218" s="32"/>
      <c r="F218" s="32"/>
      <c r="G218" s="32"/>
    </row>
    <row r="219" spans="1:7" ht="15.75">
      <c r="A219" s="39"/>
      <c r="C219" s="32"/>
      <c r="D219" s="32"/>
      <c r="E219" s="32"/>
      <c r="F219" s="32"/>
      <c r="G219" s="32"/>
    </row>
    <row r="220" spans="1:7" ht="15.75">
      <c r="A220" s="39"/>
      <c r="C220" s="32"/>
      <c r="D220" s="32"/>
      <c r="E220" s="32"/>
      <c r="F220" s="32"/>
      <c r="G220" s="32"/>
    </row>
    <row r="221" spans="1:7" ht="15.75">
      <c r="A221" s="39"/>
      <c r="C221" s="32"/>
      <c r="D221" s="32"/>
      <c r="E221" s="32"/>
      <c r="F221" s="32"/>
      <c r="G221" s="32"/>
    </row>
    <row r="222" spans="1:7" ht="15.75">
      <c r="A222" s="39"/>
      <c r="C222" s="32"/>
      <c r="D222" s="32"/>
      <c r="E222" s="32"/>
      <c r="F222" s="32"/>
      <c r="G222" s="32"/>
    </row>
    <row r="223" spans="1:7" ht="15.75">
      <c r="A223" s="39"/>
      <c r="C223" s="32"/>
      <c r="D223" s="32"/>
      <c r="E223" s="32"/>
      <c r="F223" s="32"/>
      <c r="G223" s="32"/>
    </row>
    <row r="224" spans="1:7" ht="15.75">
      <c r="A224" s="39"/>
      <c r="C224" s="32"/>
      <c r="D224" s="32"/>
      <c r="E224" s="32"/>
      <c r="F224" s="32"/>
      <c r="G224" s="32"/>
    </row>
    <row r="225" spans="1:7" ht="15.75">
      <c r="A225" s="39"/>
      <c r="C225" s="32"/>
      <c r="D225" s="32"/>
      <c r="E225" s="32"/>
      <c r="F225" s="32"/>
      <c r="G225" s="32"/>
    </row>
    <row r="226" spans="1:7" ht="15.75">
      <c r="A226" s="39"/>
      <c r="C226" s="32"/>
      <c r="D226" s="32"/>
      <c r="E226" s="32"/>
      <c r="F226" s="32"/>
      <c r="G226" s="32"/>
    </row>
    <row r="227" spans="1:7" ht="15.75">
      <c r="A227" s="39"/>
      <c r="C227" s="32"/>
      <c r="D227" s="32"/>
      <c r="E227" s="32"/>
      <c r="F227" s="32"/>
      <c r="G227" s="32"/>
    </row>
    <row r="228" spans="1:7" ht="15.75">
      <c r="A228" s="39"/>
      <c r="C228" s="32"/>
      <c r="D228" s="32"/>
      <c r="E228" s="32"/>
      <c r="F228" s="32"/>
      <c r="G228" s="32"/>
    </row>
    <row r="229" spans="1:7" ht="15.75">
      <c r="A229" s="39"/>
      <c r="C229" s="32"/>
      <c r="D229" s="32"/>
      <c r="E229" s="32"/>
      <c r="F229" s="32"/>
      <c r="G229" s="32"/>
    </row>
    <row r="230" spans="1:7" ht="15.75">
      <c r="A230" s="39"/>
      <c r="C230" s="32"/>
      <c r="D230" s="32"/>
      <c r="E230" s="32"/>
      <c r="F230" s="32"/>
      <c r="G230" s="32"/>
    </row>
    <row r="231" spans="1:7" ht="15.75">
      <c r="A231" s="39"/>
      <c r="C231" s="32"/>
      <c r="D231" s="32"/>
      <c r="E231" s="32"/>
      <c r="F231" s="32"/>
      <c r="G231" s="32"/>
    </row>
    <row r="232" spans="1:7" ht="15.75">
      <c r="A232" s="39"/>
      <c r="C232" s="32"/>
      <c r="D232" s="32"/>
      <c r="E232" s="32"/>
      <c r="F232" s="32"/>
      <c r="G232" s="32"/>
    </row>
    <row r="233" spans="1:7" ht="15.75">
      <c r="A233" s="39"/>
      <c r="C233" s="32"/>
      <c r="D233" s="32"/>
      <c r="E233" s="32"/>
      <c r="F233" s="32"/>
      <c r="G233" s="32"/>
    </row>
    <row r="234" spans="1:7" ht="15.75">
      <c r="A234" s="39"/>
      <c r="C234" s="32"/>
      <c r="D234" s="32"/>
      <c r="E234" s="32"/>
      <c r="F234" s="32"/>
      <c r="G234" s="32"/>
    </row>
    <row r="235" spans="1:7" ht="15.75">
      <c r="A235" s="39"/>
      <c r="C235" s="32"/>
      <c r="D235" s="32"/>
      <c r="E235" s="32"/>
      <c r="F235" s="32"/>
      <c r="G235" s="32"/>
    </row>
    <row r="236" spans="1:7" ht="15.75">
      <c r="A236" s="39"/>
      <c r="C236" s="32"/>
      <c r="D236" s="32"/>
      <c r="E236" s="32"/>
      <c r="F236" s="32"/>
      <c r="G236" s="32"/>
    </row>
    <row r="237" spans="1:7" ht="15.75">
      <c r="A237" s="39"/>
      <c r="C237" s="32"/>
      <c r="D237" s="32"/>
      <c r="E237" s="32"/>
      <c r="F237" s="32"/>
      <c r="G237" s="32"/>
    </row>
    <row r="238" spans="1:7" ht="15.75">
      <c r="A238" s="39"/>
      <c r="C238" s="32"/>
      <c r="D238" s="32"/>
      <c r="E238" s="32"/>
      <c r="F238" s="32"/>
      <c r="G238" s="32"/>
    </row>
    <row r="239" spans="1:7" ht="15.75">
      <c r="A239" s="39"/>
      <c r="C239" s="32"/>
      <c r="D239" s="32"/>
      <c r="E239" s="32"/>
      <c r="F239" s="32"/>
      <c r="G239" s="32"/>
    </row>
    <row r="240" spans="1:7" ht="15.75">
      <c r="A240" s="39"/>
      <c r="C240" s="32"/>
      <c r="D240" s="32"/>
      <c r="E240" s="32"/>
      <c r="F240" s="32"/>
      <c r="G240" s="32"/>
    </row>
    <row r="241" spans="1:7" ht="15.75">
      <c r="A241" s="39"/>
      <c r="C241" s="32"/>
      <c r="D241" s="32"/>
      <c r="E241" s="32"/>
      <c r="F241" s="32"/>
      <c r="G241" s="32"/>
    </row>
    <row r="242" spans="1:7" ht="15.75">
      <c r="A242" s="39"/>
      <c r="C242" s="32"/>
      <c r="D242" s="32"/>
      <c r="E242" s="32"/>
      <c r="F242" s="32"/>
      <c r="G242" s="32"/>
    </row>
    <row r="243" spans="1:7" ht="15.75">
      <c r="A243" s="39"/>
      <c r="C243" s="32"/>
      <c r="D243" s="32"/>
      <c r="E243" s="32"/>
      <c r="F243" s="32"/>
      <c r="G243" s="32"/>
    </row>
    <row r="244" spans="1:7" ht="15.75">
      <c r="A244" s="39"/>
      <c r="C244" s="32"/>
      <c r="D244" s="32"/>
      <c r="E244" s="32"/>
      <c r="F244" s="32"/>
      <c r="G244" s="32"/>
    </row>
    <row r="245" spans="1:7" ht="15.75">
      <c r="A245" s="39"/>
      <c r="C245" s="32"/>
      <c r="D245" s="32"/>
      <c r="E245" s="32"/>
      <c r="F245" s="32"/>
      <c r="G245" s="32"/>
    </row>
    <row r="246" spans="1:7" ht="15.75">
      <c r="A246" s="39"/>
      <c r="C246" s="32"/>
      <c r="D246" s="32"/>
      <c r="E246" s="32"/>
      <c r="F246" s="32"/>
      <c r="G246" s="32"/>
    </row>
    <row r="247" spans="1:7" ht="15.75">
      <c r="A247" s="39"/>
      <c r="C247" s="32"/>
      <c r="D247" s="32"/>
      <c r="E247" s="32"/>
      <c r="F247" s="32"/>
      <c r="G247" s="32"/>
    </row>
    <row r="248" spans="1:7" ht="15.75">
      <c r="A248" s="39"/>
      <c r="C248" s="32"/>
      <c r="D248" s="32"/>
      <c r="E248" s="32"/>
      <c r="F248" s="32"/>
      <c r="G248" s="32"/>
    </row>
    <row r="249" spans="1:7" ht="15.75">
      <c r="A249" s="39"/>
      <c r="C249" s="32"/>
      <c r="D249" s="32"/>
      <c r="E249" s="32"/>
      <c r="F249" s="32"/>
      <c r="G249" s="32"/>
    </row>
    <row r="250" spans="1:7" ht="15.75">
      <c r="A250" s="39"/>
      <c r="C250" s="32"/>
      <c r="D250" s="32"/>
      <c r="E250" s="32"/>
      <c r="F250" s="32"/>
      <c r="G250" s="32"/>
    </row>
    <row r="251" spans="1:7" ht="15.75">
      <c r="A251" s="39"/>
      <c r="C251" s="32"/>
      <c r="D251" s="32"/>
      <c r="E251" s="32"/>
      <c r="F251" s="32"/>
      <c r="G251" s="32"/>
    </row>
    <row r="252" spans="1:7" ht="15.75">
      <c r="A252" s="39"/>
      <c r="C252" s="32"/>
      <c r="D252" s="32"/>
      <c r="E252" s="32"/>
      <c r="F252" s="32"/>
      <c r="G252" s="32"/>
    </row>
    <row r="253" spans="1:7" ht="15.75">
      <c r="A253" s="39"/>
      <c r="C253" s="32"/>
      <c r="D253" s="32"/>
      <c r="E253" s="32"/>
      <c r="F253" s="32"/>
      <c r="G253" s="32"/>
    </row>
    <row r="254" spans="1:7" ht="15.75">
      <c r="A254" s="39"/>
      <c r="C254" s="32"/>
      <c r="D254" s="32"/>
      <c r="E254" s="32"/>
      <c r="F254" s="32"/>
      <c r="G254" s="32"/>
    </row>
    <row r="255" spans="1:7" ht="15.75">
      <c r="A255" s="39"/>
      <c r="C255" s="32"/>
      <c r="D255" s="32"/>
      <c r="E255" s="32"/>
      <c r="F255" s="32"/>
      <c r="G255" s="32"/>
    </row>
    <row r="256" spans="1:7" ht="15.75">
      <c r="A256" s="39"/>
      <c r="C256" s="32"/>
      <c r="D256" s="32"/>
      <c r="E256" s="32"/>
      <c r="F256" s="32"/>
      <c r="G256" s="32"/>
    </row>
    <row r="257" spans="1:7" ht="15.75">
      <c r="A257" s="39"/>
      <c r="C257" s="32"/>
      <c r="D257" s="32"/>
      <c r="E257" s="32"/>
      <c r="F257" s="32"/>
      <c r="G257" s="32"/>
    </row>
    <row r="258" spans="1:7" ht="15.75">
      <c r="A258" s="39"/>
      <c r="C258" s="32"/>
      <c r="D258" s="32"/>
      <c r="E258" s="32"/>
      <c r="F258" s="32"/>
      <c r="G258" s="32"/>
    </row>
    <row r="259" spans="1:7" ht="15.75">
      <c r="A259" s="39"/>
      <c r="C259" s="32"/>
      <c r="D259" s="32"/>
      <c r="E259" s="32"/>
      <c r="F259" s="32"/>
      <c r="G259" s="32"/>
    </row>
    <row r="260" spans="1:7" ht="15.75">
      <c r="A260" s="39"/>
      <c r="C260" s="32"/>
      <c r="D260" s="32"/>
      <c r="E260" s="32"/>
      <c r="F260" s="32"/>
      <c r="G260" s="32"/>
    </row>
    <row r="261" spans="1:7" ht="15.75">
      <c r="A261" s="39"/>
      <c r="C261" s="32"/>
      <c r="D261" s="32"/>
      <c r="E261" s="32"/>
      <c r="F261" s="32"/>
      <c r="G261" s="32"/>
    </row>
    <row r="262" spans="1:7" ht="15.75">
      <c r="A262" s="39"/>
      <c r="C262" s="32"/>
      <c r="D262" s="32"/>
      <c r="E262" s="32"/>
      <c r="F262" s="32"/>
      <c r="G262" s="32"/>
    </row>
    <row r="263" spans="1:7" ht="15.75">
      <c r="A263" s="39"/>
      <c r="C263" s="32"/>
      <c r="D263" s="32"/>
      <c r="E263" s="32"/>
      <c r="F263" s="32"/>
      <c r="G263" s="32"/>
    </row>
    <row r="264" spans="1:7" ht="15.75">
      <c r="A264" s="39"/>
      <c r="C264" s="32"/>
      <c r="D264" s="32"/>
      <c r="E264" s="32"/>
      <c r="F264" s="32"/>
      <c r="G264" s="32"/>
    </row>
    <row r="265" spans="1:7" ht="15.75">
      <c r="A265" s="39"/>
      <c r="C265" s="32"/>
      <c r="D265" s="32"/>
      <c r="E265" s="32"/>
      <c r="F265" s="32"/>
      <c r="G265" s="32"/>
    </row>
    <row r="266" spans="1:7" ht="15.75">
      <c r="A266" s="39"/>
      <c r="C266" s="32"/>
      <c r="D266" s="32"/>
      <c r="E266" s="32"/>
      <c r="F266" s="32"/>
      <c r="G266" s="32"/>
    </row>
    <row r="267" spans="1:7" ht="15.75">
      <c r="A267" s="39"/>
      <c r="C267" s="32"/>
      <c r="D267" s="32"/>
      <c r="E267" s="32"/>
      <c r="F267" s="32"/>
      <c r="G267" s="32"/>
    </row>
    <row r="268" spans="1:7" ht="15.75">
      <c r="A268" s="39"/>
      <c r="C268" s="32"/>
      <c r="D268" s="32"/>
      <c r="E268" s="32"/>
      <c r="F268" s="32"/>
      <c r="G268" s="32"/>
    </row>
    <row r="269" spans="1:7" ht="15.75">
      <c r="A269" s="39"/>
      <c r="C269" s="32"/>
      <c r="D269" s="32"/>
      <c r="E269" s="32"/>
      <c r="F269" s="32"/>
      <c r="G269" s="32"/>
    </row>
    <row r="270" spans="1:7" ht="15.75">
      <c r="A270" s="39"/>
      <c r="C270" s="32"/>
      <c r="D270" s="32"/>
      <c r="E270" s="32"/>
      <c r="F270" s="32"/>
      <c r="G270" s="32"/>
    </row>
    <row r="271" spans="1:7" ht="15.75">
      <c r="A271" s="39"/>
      <c r="C271" s="32"/>
      <c r="D271" s="32"/>
      <c r="E271" s="32"/>
      <c r="F271" s="32"/>
      <c r="G271" s="32"/>
    </row>
    <row r="272" spans="1:7" ht="15.75">
      <c r="A272" s="39"/>
      <c r="C272" s="32"/>
      <c r="D272" s="32"/>
      <c r="E272" s="32"/>
      <c r="F272" s="32"/>
      <c r="G272" s="32"/>
    </row>
    <row r="273" spans="1:7" ht="15.75">
      <c r="A273" s="39"/>
      <c r="C273" s="32"/>
      <c r="D273" s="32"/>
      <c r="E273" s="32"/>
      <c r="F273" s="32"/>
      <c r="G273" s="32"/>
    </row>
    <row r="274" spans="1:7" ht="15.75">
      <c r="A274" s="39"/>
      <c r="C274" s="32"/>
      <c r="D274" s="32"/>
      <c r="E274" s="32"/>
      <c r="F274" s="32"/>
      <c r="G274" s="32"/>
    </row>
    <row r="275" spans="1:7" ht="15.75">
      <c r="A275" s="39"/>
      <c r="C275" s="32"/>
      <c r="D275" s="32"/>
      <c r="E275" s="32"/>
      <c r="F275" s="32"/>
      <c r="G275" s="32"/>
    </row>
    <row r="276" spans="1:7" ht="15.75">
      <c r="A276" s="39"/>
      <c r="C276" s="32"/>
      <c r="D276" s="32"/>
      <c r="E276" s="32"/>
      <c r="F276" s="32"/>
      <c r="G276" s="32"/>
    </row>
    <row r="277" spans="1:7" ht="15.75">
      <c r="A277" s="39"/>
      <c r="C277" s="32"/>
      <c r="D277" s="32"/>
      <c r="E277" s="32"/>
      <c r="F277" s="32"/>
      <c r="G277" s="32"/>
    </row>
    <row r="278" spans="1:7" ht="15.75">
      <c r="A278" s="39"/>
      <c r="C278" s="32"/>
      <c r="D278" s="32"/>
      <c r="E278" s="32"/>
      <c r="F278" s="32"/>
      <c r="G278" s="32"/>
    </row>
    <row r="279" spans="1:7" ht="15.75">
      <c r="A279" s="39"/>
      <c r="C279" s="32"/>
      <c r="D279" s="32"/>
      <c r="E279" s="32"/>
      <c r="F279" s="32"/>
      <c r="G279" s="32"/>
    </row>
    <row r="280" spans="1:7" ht="15.75">
      <c r="A280" s="39"/>
      <c r="C280" s="32"/>
      <c r="D280" s="32"/>
      <c r="E280" s="32"/>
      <c r="F280" s="32"/>
      <c r="G280" s="32"/>
    </row>
    <row r="281" spans="1:7" ht="15.75">
      <c r="A281" s="39"/>
      <c r="C281" s="32"/>
      <c r="D281" s="32"/>
      <c r="E281" s="32"/>
      <c r="F281" s="32"/>
      <c r="G281" s="32"/>
    </row>
    <row r="282" spans="1:7" ht="15.75">
      <c r="A282" s="39"/>
    </row>
    <row r="283" spans="1:7" ht="15.75">
      <c r="A283" s="39"/>
    </row>
    <row r="284" spans="1:7" ht="15.75">
      <c r="A284" s="39"/>
    </row>
    <row r="285" spans="1:7" ht="15.75">
      <c r="A285" s="39"/>
    </row>
    <row r="286" spans="1:7" ht="15.75">
      <c r="A286" s="39"/>
    </row>
    <row r="287" spans="1:7" ht="15.75">
      <c r="A287" s="39"/>
    </row>
    <row r="288" spans="1:7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L646"/>
  <sheetViews>
    <sheetView zoomScale="85" zoomScaleNormal="85" workbookViewId="0"/>
  </sheetViews>
  <sheetFormatPr defaultRowHeight="12.75"/>
  <cols>
    <col min="1" max="1" width="38.28515625" style="317" customWidth="1"/>
    <col min="2" max="9" width="13.85546875" style="239" customWidth="1"/>
    <col min="10" max="10" width="14.140625" style="239" customWidth="1"/>
    <col min="11" max="11" width="12.140625" style="239" customWidth="1"/>
    <col min="12" max="12" width="2.5703125" style="316" customWidth="1"/>
    <col min="13" max="256" width="11.42578125" style="239" customWidth="1"/>
    <col min="257" max="16384" width="9.140625" style="239"/>
  </cols>
  <sheetData>
    <row r="1" spans="1:12" s="25" customFormat="1" ht="3.75" customHeight="1">
      <c r="A1" s="2">
        <f>ABS(GP1)</f>
        <v>0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pans="1:12" s="25" customFormat="1" ht="25.5">
      <c r="A2" s="1269" t="s">
        <v>373</v>
      </c>
      <c r="B2" s="1269"/>
      <c r="C2" s="1269"/>
      <c r="D2" s="1269"/>
      <c r="E2" s="1269"/>
      <c r="F2" s="1269"/>
      <c r="G2" s="1269"/>
      <c r="H2" s="1269"/>
      <c r="I2" s="1269"/>
      <c r="J2" s="1269"/>
      <c r="K2" s="1269"/>
    </row>
    <row r="3" spans="1:12" s="25" customFormat="1" ht="20.25" customHeight="1">
      <c r="A3" s="1269" t="s">
        <v>100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</row>
    <row r="4" spans="1:12" s="25" customFormat="1" ht="20.25" customHeight="1">
      <c r="A4" s="1269" t="s">
        <v>922</v>
      </c>
      <c r="B4" s="1269"/>
      <c r="C4" s="1269"/>
      <c r="D4" s="1269"/>
      <c r="E4" s="1269"/>
      <c r="F4" s="1269"/>
      <c r="G4" s="1269"/>
      <c r="H4" s="1269"/>
      <c r="I4" s="1269"/>
      <c r="J4" s="1269"/>
      <c r="K4" s="1269"/>
    </row>
    <row r="5" spans="1:12" s="304" customFormat="1" ht="26.25">
      <c r="A5" s="1270" t="s">
        <v>75</v>
      </c>
      <c r="B5" s="1270"/>
      <c r="C5" s="1270"/>
      <c r="D5" s="1270"/>
      <c r="E5" s="1270"/>
      <c r="F5" s="1270"/>
      <c r="G5" s="1270"/>
      <c r="H5" s="1270"/>
      <c r="I5" s="1270"/>
      <c r="J5" s="1270"/>
      <c r="K5" s="1270"/>
    </row>
    <row r="6" spans="1:12" ht="7.5" customHeight="1">
      <c r="A6" s="960"/>
      <c r="B6" s="495"/>
      <c r="C6" s="495"/>
      <c r="D6" s="495"/>
      <c r="E6" s="495"/>
      <c r="F6" s="495"/>
      <c r="G6" s="495"/>
      <c r="H6" s="495"/>
      <c r="I6" s="495"/>
      <c r="J6" s="495"/>
      <c r="K6" s="495"/>
      <c r="L6" s="239"/>
    </row>
    <row r="7" spans="1:12" ht="10.5" customHeight="1">
      <c r="A7" s="306"/>
      <c r="B7" s="307"/>
      <c r="C7" s="307"/>
      <c r="D7" s="307"/>
      <c r="E7" s="307"/>
      <c r="F7" s="308"/>
      <c r="G7" s="309"/>
      <c r="H7" s="308"/>
      <c r="I7" s="308"/>
      <c r="J7" s="308"/>
      <c r="K7" s="308"/>
      <c r="L7" s="239"/>
    </row>
    <row r="8" spans="1:12" s="367" customFormat="1" ht="51" customHeight="1">
      <c r="A8" s="670"/>
      <c r="B8" s="670" t="s">
        <v>374</v>
      </c>
      <c r="C8" s="670" t="s">
        <v>375</v>
      </c>
      <c r="D8" s="670" t="s">
        <v>376</v>
      </c>
      <c r="E8" s="670" t="s">
        <v>377</v>
      </c>
      <c r="F8" s="670" t="s">
        <v>378</v>
      </c>
      <c r="G8" s="670" t="s">
        <v>379</v>
      </c>
      <c r="H8" s="670" t="s">
        <v>380</v>
      </c>
      <c r="I8" s="670" t="s">
        <v>381</v>
      </c>
      <c r="J8" s="671" t="s">
        <v>115</v>
      </c>
      <c r="K8" s="672" t="s">
        <v>116</v>
      </c>
    </row>
    <row r="9" spans="1:12" ht="42.75" customHeight="1">
      <c r="A9" s="579" t="s">
        <v>117</v>
      </c>
      <c r="B9" s="547">
        <v>669853.07050000003</v>
      </c>
      <c r="C9" s="547">
        <v>1932932.68117</v>
      </c>
      <c r="D9" s="547">
        <v>1117215.16203</v>
      </c>
      <c r="E9" s="547">
        <v>51524.382640000003</v>
      </c>
      <c r="F9" s="579">
        <v>267737.30184999999</v>
      </c>
      <c r="G9" s="547">
        <v>264795.48670000001</v>
      </c>
      <c r="H9" s="579">
        <v>29945.623299999999</v>
      </c>
      <c r="I9" s="579">
        <v>547278.94929000002</v>
      </c>
      <c r="J9" s="579">
        <v>4881282.6574800005</v>
      </c>
      <c r="K9" s="758">
        <f>J9/J$21</f>
        <v>0.96983708677440983</v>
      </c>
      <c r="L9" s="239"/>
    </row>
    <row r="10" spans="1:12" ht="27" customHeight="1">
      <c r="A10" s="579" t="s">
        <v>118</v>
      </c>
      <c r="B10" s="920">
        <v>4524.98182</v>
      </c>
      <c r="C10" s="920">
        <v>8884.8561399999999</v>
      </c>
      <c r="D10" s="920">
        <v>16951.19731</v>
      </c>
      <c r="E10" s="920">
        <v>381.82135999999997</v>
      </c>
      <c r="F10" s="919">
        <v>511.47363000000001</v>
      </c>
      <c r="G10" s="920">
        <v>1165.80961</v>
      </c>
      <c r="H10" s="919">
        <v>429.63637</v>
      </c>
      <c r="I10" s="919">
        <v>1346.2179199999998</v>
      </c>
      <c r="J10" s="919">
        <v>34195.994160000002</v>
      </c>
      <c r="K10" s="758">
        <f t="shared" ref="K10:K21" si="0">J10/J$21</f>
        <v>6.7942271904021601E-3</v>
      </c>
      <c r="L10" s="239"/>
    </row>
    <row r="11" spans="1:12" ht="42.75" customHeight="1">
      <c r="A11" s="579" t="s">
        <v>119</v>
      </c>
      <c r="B11" s="547">
        <v>17733.5887</v>
      </c>
      <c r="C11" s="547">
        <v>11520.85974</v>
      </c>
      <c r="D11" s="547">
        <v>4964.1189000000004</v>
      </c>
      <c r="E11" s="547">
        <v>1298.5315000000001</v>
      </c>
      <c r="F11" s="579">
        <v>1163.9411499999999</v>
      </c>
      <c r="G11" s="547">
        <v>8206.3593600000004</v>
      </c>
      <c r="H11" s="579">
        <v>889.06777</v>
      </c>
      <c r="I11" s="579">
        <v>9758.2222700000002</v>
      </c>
      <c r="J11" s="579">
        <v>55534.68939</v>
      </c>
      <c r="K11" s="758">
        <f t="shared" si="0"/>
        <v>1.1033903412740444E-2</v>
      </c>
      <c r="L11" s="239"/>
    </row>
    <row r="12" spans="1:12" ht="27" customHeight="1">
      <c r="A12" s="579" t="s">
        <v>120</v>
      </c>
      <c r="B12" s="920">
        <v>695.67538000000002</v>
      </c>
      <c r="C12" s="920">
        <v>521.85338999999999</v>
      </c>
      <c r="D12" s="920">
        <v>258.13225</v>
      </c>
      <c r="E12" s="920">
        <v>50.070039999999999</v>
      </c>
      <c r="F12" s="919">
        <v>46.912169999999996</v>
      </c>
      <c r="G12" s="920">
        <v>316.59765000000004</v>
      </c>
      <c r="H12" s="919">
        <v>37.469110000000001</v>
      </c>
      <c r="I12" s="919">
        <v>485.05844000000002</v>
      </c>
      <c r="J12" s="919">
        <v>2411.7684300000001</v>
      </c>
      <c r="K12" s="758">
        <f t="shared" si="0"/>
        <v>4.7918193480179046E-4</v>
      </c>
      <c r="L12" s="239"/>
    </row>
    <row r="13" spans="1:12" ht="42.75" customHeight="1">
      <c r="A13" s="579" t="s">
        <v>121</v>
      </c>
      <c r="B13" s="547">
        <v>2926.6569800000002</v>
      </c>
      <c r="C13" s="547">
        <v>4559.0468099999998</v>
      </c>
      <c r="D13" s="547">
        <v>1809.4348400000001</v>
      </c>
      <c r="E13" s="547">
        <v>671.07672000000002</v>
      </c>
      <c r="F13" s="579">
        <v>479.93920000000003</v>
      </c>
      <c r="G13" s="547">
        <v>1802.77486</v>
      </c>
      <c r="H13" s="579">
        <v>108.01394999999999</v>
      </c>
      <c r="I13" s="579">
        <v>2863.36231</v>
      </c>
      <c r="J13" s="579">
        <v>15220.30567</v>
      </c>
      <c r="K13" s="758">
        <f t="shared" si="0"/>
        <v>3.0240446920624386E-3</v>
      </c>
      <c r="L13" s="239"/>
    </row>
    <row r="14" spans="1:12" ht="27" customHeight="1">
      <c r="A14" s="579" t="s">
        <v>122</v>
      </c>
      <c r="B14" s="920">
        <v>468.60609999999997</v>
      </c>
      <c r="C14" s="920">
        <v>842.02882</v>
      </c>
      <c r="D14" s="920">
        <v>344.63407000000001</v>
      </c>
      <c r="E14" s="920">
        <v>95.661169999999998</v>
      </c>
      <c r="F14" s="919">
        <v>95.987839999999991</v>
      </c>
      <c r="G14" s="920">
        <v>300.58931000000001</v>
      </c>
      <c r="H14" s="919">
        <v>21.602740000000001</v>
      </c>
      <c r="I14" s="919">
        <v>572.67244999999991</v>
      </c>
      <c r="J14" s="919">
        <v>2741.7824999999998</v>
      </c>
      <c r="K14" s="758">
        <f t="shared" si="0"/>
        <v>5.4475074257261504E-4</v>
      </c>
      <c r="L14" s="239"/>
    </row>
    <row r="15" spans="1:12" ht="42.75" customHeight="1">
      <c r="A15" s="579" t="s">
        <v>123</v>
      </c>
      <c r="B15" s="547">
        <v>1645.11097</v>
      </c>
      <c r="C15" s="547">
        <v>1251.0284799999999</v>
      </c>
      <c r="D15" s="547">
        <v>585.70868000000007</v>
      </c>
      <c r="E15" s="547">
        <v>80.805229999999995</v>
      </c>
      <c r="F15" s="579">
        <v>97.597899999999996</v>
      </c>
      <c r="G15" s="547">
        <v>210.17195999999998</v>
      </c>
      <c r="H15" s="579">
        <v>175.97157000000001</v>
      </c>
      <c r="I15" s="579">
        <v>1529.22389</v>
      </c>
      <c r="J15" s="579">
        <v>5575.6186800000005</v>
      </c>
      <c r="K15" s="758">
        <f t="shared" si="0"/>
        <v>1.1077911600324768E-3</v>
      </c>
      <c r="L15" s="239"/>
    </row>
    <row r="16" spans="1:12" ht="27" customHeight="1">
      <c r="A16" s="579" t="s">
        <v>124</v>
      </c>
      <c r="B16" s="920">
        <v>543.05556999999999</v>
      </c>
      <c r="C16" s="920">
        <v>612.54446999999993</v>
      </c>
      <c r="D16" s="920">
        <v>263.10001</v>
      </c>
      <c r="E16" s="920">
        <v>31.179729999999999</v>
      </c>
      <c r="F16" s="919">
        <v>48.798960000000001</v>
      </c>
      <c r="G16" s="920">
        <v>102.81468</v>
      </c>
      <c r="H16" s="919">
        <v>87.868610000000004</v>
      </c>
      <c r="I16" s="919">
        <v>764.61208999999997</v>
      </c>
      <c r="J16" s="919">
        <v>2453.9741199999999</v>
      </c>
      <c r="K16" s="758">
        <f t="shared" si="0"/>
        <v>4.8756756749449655E-4</v>
      </c>
      <c r="L16" s="239"/>
    </row>
    <row r="17" spans="1:12" ht="42.75" customHeight="1">
      <c r="A17" s="579" t="s">
        <v>125</v>
      </c>
      <c r="B17" s="547">
        <v>1941.8197600000001</v>
      </c>
      <c r="C17" s="547">
        <v>2783.1262299999999</v>
      </c>
      <c r="D17" s="547">
        <v>1369.4580800000001</v>
      </c>
      <c r="E17" s="547">
        <v>382.84146000000004</v>
      </c>
      <c r="F17" s="579">
        <v>378.03404999999998</v>
      </c>
      <c r="G17" s="547">
        <v>816.21906999999999</v>
      </c>
      <c r="H17" s="579">
        <v>0</v>
      </c>
      <c r="I17" s="579">
        <v>1414.6593300000002</v>
      </c>
      <c r="J17" s="579">
        <v>9086.15798</v>
      </c>
      <c r="K17" s="758">
        <f t="shared" si="0"/>
        <v>1.8052822595290079E-3</v>
      </c>
      <c r="L17" s="239"/>
    </row>
    <row r="18" spans="1:12" ht="27" customHeight="1">
      <c r="A18" s="579" t="s">
        <v>126</v>
      </c>
      <c r="B18" s="920">
        <v>1313.98433</v>
      </c>
      <c r="C18" s="920">
        <v>2120.1813399999996</v>
      </c>
      <c r="D18" s="920">
        <v>1053.5490400000001</v>
      </c>
      <c r="E18" s="920">
        <v>273.74753999999996</v>
      </c>
      <c r="F18" s="919">
        <v>302.42723999999998</v>
      </c>
      <c r="G18" s="920">
        <v>618.44285000000002</v>
      </c>
      <c r="H18" s="919">
        <v>0</v>
      </c>
      <c r="I18" s="919">
        <v>1131.72749</v>
      </c>
      <c r="J18" s="919">
        <v>6814.0598300000001</v>
      </c>
      <c r="K18" s="758">
        <f t="shared" si="0"/>
        <v>1.3538506983419463E-3</v>
      </c>
      <c r="L18" s="239"/>
    </row>
    <row r="19" spans="1:12" ht="42.75" customHeight="1">
      <c r="A19" s="579" t="s">
        <v>127</v>
      </c>
      <c r="B19" s="547">
        <v>14681.97335</v>
      </c>
      <c r="C19" s="547">
        <v>10305.91518</v>
      </c>
      <c r="D19" s="547">
        <v>19094.849340000001</v>
      </c>
      <c r="E19" s="547">
        <v>1455.0715299999999</v>
      </c>
      <c r="F19" s="579">
        <v>6771.7765899999995</v>
      </c>
      <c r="G19" s="547">
        <v>6438.03042</v>
      </c>
      <c r="H19" s="579">
        <v>227.52461</v>
      </c>
      <c r="I19" s="579">
        <v>7420.9094699999996</v>
      </c>
      <c r="J19" s="579">
        <v>66396.050490000009</v>
      </c>
      <c r="K19" s="758">
        <f t="shared" si="0"/>
        <v>1.319189170122588E-2</v>
      </c>
      <c r="L19" s="239"/>
    </row>
    <row r="20" spans="1:12" ht="27" customHeight="1">
      <c r="A20" s="579" t="s">
        <v>128</v>
      </c>
      <c r="B20" s="920">
        <v>10912.350829999999</v>
      </c>
      <c r="C20" s="920">
        <v>10050.49237</v>
      </c>
      <c r="D20" s="920">
        <v>17388.736149999997</v>
      </c>
      <c r="E20" s="920">
        <v>874.19204000000002</v>
      </c>
      <c r="F20" s="919">
        <v>6771.7765899999995</v>
      </c>
      <c r="G20" s="920">
        <v>3775.59935</v>
      </c>
      <c r="H20" s="919">
        <v>222.27036999999999</v>
      </c>
      <c r="I20" s="919">
        <v>7420.9094699999996</v>
      </c>
      <c r="J20" s="919">
        <v>57416.327169999997</v>
      </c>
      <c r="K20" s="758">
        <f t="shared" si="0"/>
        <v>1.1407756399951386E-2</v>
      </c>
      <c r="L20" s="239"/>
    </row>
    <row r="21" spans="1:12" ht="15.75">
      <c r="A21" s="673" t="s">
        <v>129</v>
      </c>
      <c r="B21" s="958">
        <v>708782.22025999997</v>
      </c>
      <c r="C21" s="958">
        <v>1963352.6576100001</v>
      </c>
      <c r="D21" s="958">
        <v>1145038.7318699998</v>
      </c>
      <c r="E21" s="958">
        <v>55412.709080000001</v>
      </c>
      <c r="F21" s="958">
        <v>276628.59074000007</v>
      </c>
      <c r="G21" s="958">
        <v>282269.04237000004</v>
      </c>
      <c r="H21" s="958">
        <v>31346.201200000003</v>
      </c>
      <c r="I21" s="958">
        <v>570265.32656000007</v>
      </c>
      <c r="J21" s="958">
        <v>5033095.4796900004</v>
      </c>
      <c r="K21" s="828">
        <f t="shared" si="0"/>
        <v>1</v>
      </c>
      <c r="L21" s="239"/>
    </row>
    <row r="22" spans="1:12" ht="15.75">
      <c r="A22" s="829" t="s">
        <v>130</v>
      </c>
      <c r="B22" s="581">
        <v>18458.654029999998</v>
      </c>
      <c r="C22" s="581">
        <v>23031.956529999999</v>
      </c>
      <c r="D22" s="581">
        <v>36259.348829999995</v>
      </c>
      <c r="E22" s="581">
        <v>1706.6718799999999</v>
      </c>
      <c r="F22" s="581">
        <v>7777.3764299999993</v>
      </c>
      <c r="G22" s="581">
        <v>6279.8534500000005</v>
      </c>
      <c r="H22" s="581">
        <v>798.84719999999993</v>
      </c>
      <c r="I22" s="581">
        <v>11721.19786</v>
      </c>
      <c r="J22" s="581">
        <v>106033.90620999999</v>
      </c>
      <c r="K22" s="713"/>
      <c r="L22" s="239"/>
    </row>
    <row r="23" spans="1:12" s="5" customFormat="1" ht="16.5" thickBot="1">
      <c r="A23" s="831" t="s">
        <v>131</v>
      </c>
      <c r="B23" s="832">
        <v>0.14082431440455317</v>
      </c>
      <c r="C23" s="832">
        <v>0.3900884983272615</v>
      </c>
      <c r="D23" s="832">
        <v>0.22750188954105144</v>
      </c>
      <c r="E23" s="832">
        <v>1.1009667768792853E-2</v>
      </c>
      <c r="F23" s="832">
        <v>5.4961919927066089E-2</v>
      </c>
      <c r="G23" s="832">
        <v>5.6082592414357618E-2</v>
      </c>
      <c r="H23" s="832">
        <v>6.2280164019321736E-3</v>
      </c>
      <c r="I23" s="832">
        <v>0.11330310121498509</v>
      </c>
      <c r="J23" s="832">
        <v>1</v>
      </c>
      <c r="K23" s="959"/>
    </row>
    <row r="24" spans="1:12" ht="13.5" customHeight="1" thickTop="1">
      <c r="A24" s="310" t="s">
        <v>132</v>
      </c>
      <c r="B24" s="311"/>
      <c r="C24" s="311"/>
      <c r="D24" s="311"/>
      <c r="E24" s="311"/>
      <c r="F24" s="312"/>
      <c r="G24" s="312"/>
      <c r="H24" s="312"/>
      <c r="I24" s="312"/>
      <c r="J24" s="312"/>
      <c r="K24" s="312"/>
      <c r="L24" s="239"/>
    </row>
    <row r="25" spans="1:12" ht="86.25" customHeight="1">
      <c r="A25" s="1255" t="s">
        <v>261</v>
      </c>
      <c r="B25" s="1259"/>
      <c r="C25" s="1259"/>
      <c r="D25" s="1259"/>
      <c r="E25" s="1259"/>
      <c r="F25" s="1259"/>
      <c r="G25" s="1259"/>
      <c r="H25" s="1259"/>
      <c r="I25" s="1259"/>
      <c r="J25" s="1259"/>
      <c r="K25" s="1259"/>
      <c r="L25" s="239"/>
    </row>
    <row r="26" spans="1:12" ht="81.75" customHeight="1">
      <c r="A26" s="1255" t="s">
        <v>262</v>
      </c>
      <c r="B26" s="1256"/>
      <c r="C26" s="1256"/>
      <c r="D26" s="1256"/>
      <c r="E26" s="1256"/>
      <c r="F26" s="1256"/>
      <c r="G26" s="1256"/>
      <c r="H26" s="1256"/>
      <c r="I26" s="1256"/>
      <c r="J26" s="1256"/>
      <c r="K26" s="1256"/>
      <c r="L26" s="239"/>
    </row>
    <row r="27" spans="1:12" ht="17.25" customHeight="1">
      <c r="A27" s="310" t="s">
        <v>133</v>
      </c>
      <c r="B27" s="313"/>
      <c r="C27" s="313"/>
      <c r="D27" s="313"/>
      <c r="E27" s="313"/>
      <c r="F27" s="314"/>
      <c r="G27" s="314"/>
      <c r="H27" s="314"/>
      <c r="I27" s="314"/>
      <c r="J27" s="314"/>
      <c r="K27" s="314"/>
      <c r="L27" s="239"/>
    </row>
    <row r="28" spans="1:12" ht="9" customHeight="1">
      <c r="A28" s="31"/>
      <c r="B28" s="30"/>
      <c r="C28" s="30"/>
      <c r="D28" s="30"/>
      <c r="E28" s="30"/>
      <c r="F28" s="244"/>
      <c r="G28" s="244"/>
      <c r="H28" s="244"/>
      <c r="I28" s="244"/>
      <c r="J28" s="244"/>
      <c r="K28" s="244"/>
      <c r="L28" s="239"/>
    </row>
    <row r="29" spans="1:12" ht="9" customHeight="1">
      <c r="A29" s="31"/>
      <c r="B29" s="30"/>
      <c r="C29" s="30"/>
      <c r="D29" s="30"/>
      <c r="E29" s="30"/>
      <c r="F29" s="244"/>
      <c r="G29" s="244"/>
      <c r="H29" s="244"/>
      <c r="I29" s="244"/>
      <c r="J29" s="244"/>
      <c r="K29" s="244"/>
      <c r="L29" s="239"/>
    </row>
    <row r="30" spans="1:12" ht="9" customHeight="1">
      <c r="A30" s="31"/>
      <c r="B30" s="30"/>
      <c r="C30" s="30"/>
      <c r="D30" s="30"/>
      <c r="E30" s="30"/>
      <c r="F30" s="244"/>
      <c r="G30" s="244"/>
      <c r="H30" s="244"/>
      <c r="I30" s="244"/>
      <c r="J30" s="244"/>
      <c r="K30" s="244"/>
      <c r="L30" s="239"/>
    </row>
    <row r="31" spans="1:12" ht="9" customHeight="1">
      <c r="A31" s="31"/>
      <c r="B31" s="30"/>
      <c r="C31" s="30"/>
      <c r="D31" s="30"/>
      <c r="E31" s="30"/>
      <c r="F31" s="244"/>
      <c r="G31" s="244"/>
      <c r="H31" s="244"/>
      <c r="I31" s="244"/>
      <c r="J31" s="244"/>
      <c r="K31" s="244"/>
      <c r="L31" s="239"/>
    </row>
    <row r="32" spans="1:12" ht="9" customHeight="1">
      <c r="A32" s="31"/>
      <c r="B32" s="30"/>
      <c r="C32" s="30"/>
      <c r="D32" s="30"/>
      <c r="E32" s="30"/>
      <c r="F32" s="244"/>
      <c r="G32" s="244"/>
      <c r="H32" s="244"/>
      <c r="I32" s="244"/>
      <c r="J32" s="244"/>
      <c r="K32" s="244"/>
      <c r="L32" s="239"/>
    </row>
    <row r="33" spans="1:12" ht="9" customHeight="1">
      <c r="A33" s="315"/>
      <c r="B33" s="30"/>
      <c r="C33" s="30"/>
      <c r="D33" s="30"/>
      <c r="E33" s="30"/>
      <c r="F33" s="244"/>
      <c r="G33" s="244"/>
      <c r="H33" s="244"/>
      <c r="I33" s="244"/>
      <c r="J33" s="244"/>
      <c r="K33" s="244"/>
      <c r="L33" s="239"/>
    </row>
    <row r="34" spans="1:12" ht="9" customHeight="1">
      <c r="A34" s="31"/>
      <c r="B34" s="30"/>
      <c r="C34" s="30"/>
      <c r="D34" s="30"/>
      <c r="E34" s="30"/>
      <c r="F34" s="244"/>
      <c r="G34" s="244"/>
      <c r="H34" s="244"/>
      <c r="I34" s="244"/>
      <c r="J34" s="244"/>
      <c r="K34" s="244"/>
      <c r="L34" s="239"/>
    </row>
    <row r="35" spans="1:12" ht="9" customHeight="1">
      <c r="A35" s="31"/>
      <c r="B35" s="30"/>
      <c r="C35" s="30"/>
      <c r="D35" s="30"/>
      <c r="E35" s="30"/>
      <c r="F35" s="244"/>
      <c r="G35" s="244"/>
      <c r="H35" s="244"/>
      <c r="I35" s="244"/>
      <c r="J35" s="244"/>
      <c r="K35" s="244"/>
      <c r="L35" s="239"/>
    </row>
    <row r="36" spans="1:12" ht="9" customHeight="1">
      <c r="A36" s="31"/>
      <c r="B36" s="30"/>
      <c r="C36" s="30"/>
      <c r="D36" s="30"/>
      <c r="E36" s="30"/>
      <c r="F36" s="244"/>
      <c r="G36" s="244"/>
      <c r="H36" s="244"/>
      <c r="I36" s="244"/>
      <c r="J36" s="244"/>
      <c r="K36" s="244"/>
      <c r="L36" s="239"/>
    </row>
    <row r="37" spans="1:12" ht="9" customHeight="1">
      <c r="A37" s="31"/>
      <c r="B37" s="30"/>
      <c r="C37" s="30"/>
      <c r="D37" s="30"/>
      <c r="E37" s="30"/>
      <c r="F37" s="244"/>
      <c r="G37" s="244"/>
      <c r="H37" s="244"/>
      <c r="I37" s="244"/>
      <c r="J37" s="244"/>
      <c r="K37" s="244"/>
      <c r="L37" s="239"/>
    </row>
    <row r="38" spans="1:12" ht="9" customHeight="1">
      <c r="A38" s="31"/>
      <c r="B38" s="30"/>
      <c r="C38" s="30"/>
      <c r="D38" s="30"/>
      <c r="E38" s="30"/>
      <c r="F38" s="244"/>
      <c r="G38" s="244"/>
      <c r="H38" s="244"/>
      <c r="I38" s="244"/>
      <c r="J38" s="244"/>
      <c r="K38" s="244"/>
      <c r="L38" s="239"/>
    </row>
    <row r="39" spans="1:12" ht="9" customHeight="1">
      <c r="A39" s="315"/>
      <c r="B39" s="30"/>
      <c r="C39" s="30"/>
      <c r="D39" s="30"/>
      <c r="E39" s="30"/>
      <c r="F39" s="244"/>
      <c r="G39" s="244"/>
      <c r="H39" s="244"/>
      <c r="I39" s="244"/>
      <c r="J39" s="244"/>
      <c r="K39" s="244"/>
      <c r="L39" s="239"/>
    </row>
    <row r="40" spans="1:12" ht="9" customHeight="1">
      <c r="A40" s="31"/>
      <c r="B40" s="30"/>
      <c r="C40" s="30"/>
      <c r="D40" s="30"/>
      <c r="E40" s="30"/>
      <c r="F40" s="244"/>
      <c r="G40" s="244"/>
      <c r="H40" s="244"/>
      <c r="I40" s="244"/>
      <c r="J40" s="244"/>
      <c r="K40" s="244"/>
      <c r="L40" s="239"/>
    </row>
    <row r="41" spans="1:12" ht="9" customHeight="1">
      <c r="A41" s="31"/>
      <c r="B41" s="30"/>
      <c r="C41" s="30"/>
      <c r="D41" s="30"/>
      <c r="E41" s="30"/>
      <c r="F41" s="244"/>
      <c r="G41" s="244"/>
      <c r="H41" s="244"/>
      <c r="I41" s="244"/>
      <c r="J41" s="244"/>
      <c r="K41" s="244"/>
      <c r="L41" s="239"/>
    </row>
    <row r="42" spans="1:12" ht="9" customHeight="1">
      <c r="A42" s="31"/>
      <c r="B42" s="30"/>
      <c r="C42" s="30"/>
      <c r="D42" s="30"/>
      <c r="E42" s="30"/>
      <c r="F42" s="244"/>
      <c r="G42" s="244"/>
      <c r="H42" s="244"/>
      <c r="I42" s="244"/>
      <c r="J42" s="244"/>
      <c r="K42" s="244"/>
      <c r="L42" s="239"/>
    </row>
    <row r="43" spans="1:12" ht="9" customHeight="1">
      <c r="A43" s="31"/>
      <c r="B43" s="30"/>
      <c r="C43" s="30"/>
      <c r="D43" s="30"/>
      <c r="E43" s="30"/>
      <c r="F43" s="244"/>
      <c r="G43" s="244"/>
      <c r="H43" s="244"/>
      <c r="I43" s="244"/>
      <c r="J43" s="244"/>
      <c r="K43" s="244"/>
      <c r="L43" s="239"/>
    </row>
    <row r="44" spans="1:12" ht="9" customHeight="1">
      <c r="A44" s="31"/>
      <c r="B44" s="30"/>
      <c r="C44" s="30"/>
      <c r="D44" s="30"/>
      <c r="E44" s="30"/>
      <c r="F44" s="244"/>
      <c r="G44" s="244"/>
      <c r="H44" s="244"/>
      <c r="I44" s="244"/>
      <c r="J44" s="244"/>
      <c r="K44" s="244"/>
      <c r="L44" s="239"/>
    </row>
    <row r="45" spans="1:12" ht="9" customHeight="1">
      <c r="A45" s="315"/>
      <c r="B45" s="30"/>
      <c r="C45" s="30"/>
      <c r="D45" s="30"/>
      <c r="E45" s="30"/>
      <c r="F45" s="244"/>
      <c r="G45" s="244"/>
      <c r="H45" s="244"/>
      <c r="I45" s="244"/>
      <c r="J45" s="244"/>
      <c r="K45" s="244"/>
      <c r="L45" s="239"/>
    </row>
    <row r="46" spans="1:12" ht="9" customHeight="1">
      <c r="A46" s="31"/>
      <c r="B46" s="30"/>
      <c r="C46" s="30"/>
      <c r="D46" s="30"/>
      <c r="E46" s="30"/>
      <c r="F46" s="244"/>
      <c r="G46" s="244"/>
      <c r="H46" s="244"/>
      <c r="I46" s="244"/>
      <c r="J46" s="244"/>
      <c r="K46" s="244"/>
      <c r="L46" s="239"/>
    </row>
    <row r="47" spans="1:12" ht="9" customHeight="1">
      <c r="A47" s="31"/>
      <c r="B47" s="30"/>
      <c r="C47" s="30"/>
      <c r="D47" s="30"/>
      <c r="E47" s="30"/>
      <c r="F47" s="244"/>
      <c r="G47" s="244"/>
      <c r="H47" s="244"/>
      <c r="I47" s="244"/>
      <c r="J47" s="244"/>
      <c r="K47" s="244"/>
      <c r="L47" s="239"/>
    </row>
    <row r="48" spans="1:12" ht="9" customHeight="1">
      <c r="A48" s="31"/>
      <c r="B48" s="30"/>
      <c r="C48" s="30"/>
      <c r="D48" s="30"/>
      <c r="E48" s="30"/>
      <c r="F48" s="244"/>
      <c r="G48" s="244"/>
      <c r="H48" s="244"/>
      <c r="I48" s="244"/>
      <c r="J48" s="244"/>
      <c r="K48" s="244"/>
      <c r="L48" s="239"/>
    </row>
    <row r="49" spans="1:12" ht="9" customHeight="1">
      <c r="A49" s="31"/>
      <c r="B49" s="30"/>
      <c r="C49" s="30"/>
      <c r="D49" s="30"/>
      <c r="E49" s="30"/>
      <c r="F49" s="244"/>
      <c r="G49" s="244"/>
      <c r="H49" s="244"/>
      <c r="I49" s="244"/>
      <c r="J49" s="244"/>
      <c r="K49" s="244"/>
      <c r="L49" s="239"/>
    </row>
    <row r="50" spans="1:12" ht="9" customHeight="1">
      <c r="A50" s="315"/>
      <c r="B50" s="30"/>
      <c r="C50" s="30"/>
      <c r="D50" s="30"/>
      <c r="E50" s="30"/>
      <c r="F50" s="244"/>
      <c r="G50" s="244"/>
      <c r="H50" s="244"/>
      <c r="I50" s="244"/>
      <c r="J50" s="244"/>
      <c r="K50" s="244"/>
      <c r="L50" s="239"/>
    </row>
    <row r="51" spans="1:12" ht="9" customHeight="1">
      <c r="A51" s="35"/>
      <c r="B51" s="30"/>
      <c r="C51" s="30"/>
      <c r="D51" s="30"/>
      <c r="E51" s="30"/>
      <c r="F51" s="244"/>
      <c r="G51" s="244"/>
      <c r="H51" s="244"/>
      <c r="I51" s="244"/>
      <c r="J51" s="244"/>
      <c r="K51" s="244"/>
      <c r="L51" s="239"/>
    </row>
    <row r="52" spans="1:12" ht="9" customHeight="1">
      <c r="A52" s="35"/>
      <c r="B52" s="30"/>
      <c r="C52" s="30"/>
      <c r="D52" s="30"/>
      <c r="E52" s="30"/>
      <c r="F52" s="244"/>
      <c r="G52" s="244"/>
      <c r="H52" s="244"/>
      <c r="I52" s="244"/>
      <c r="J52" s="244"/>
      <c r="K52" s="244"/>
      <c r="L52" s="239"/>
    </row>
    <row r="53" spans="1:12" ht="9" customHeight="1">
      <c r="A53" s="35"/>
      <c r="B53" s="30"/>
      <c r="C53" s="30"/>
      <c r="D53" s="30"/>
      <c r="E53" s="30"/>
      <c r="F53" s="244"/>
      <c r="G53" s="244"/>
      <c r="H53" s="244"/>
      <c r="I53" s="244"/>
      <c r="J53" s="244"/>
      <c r="K53" s="244"/>
      <c r="L53" s="239"/>
    </row>
    <row r="54" spans="1:12" ht="9" customHeight="1">
      <c r="A54" s="35"/>
      <c r="B54" s="30"/>
      <c r="C54" s="30"/>
      <c r="D54" s="30"/>
      <c r="E54" s="30"/>
      <c r="F54" s="244"/>
      <c r="G54" s="244"/>
      <c r="H54" s="244"/>
      <c r="I54" s="244"/>
      <c r="J54" s="244"/>
      <c r="K54" s="244"/>
      <c r="L54" s="239"/>
    </row>
    <row r="55" spans="1:12" ht="9" customHeight="1">
      <c r="A55" s="36"/>
      <c r="B55" s="30"/>
      <c r="C55" s="30"/>
      <c r="D55" s="30"/>
      <c r="E55" s="30"/>
      <c r="F55" s="244"/>
      <c r="G55" s="244"/>
      <c r="H55" s="244"/>
      <c r="I55" s="244"/>
      <c r="J55" s="244"/>
      <c r="K55" s="244"/>
      <c r="L55" s="239"/>
    </row>
    <row r="56" spans="1:12" ht="9" customHeight="1">
      <c r="A56" s="36"/>
      <c r="B56" s="30"/>
      <c r="C56" s="30"/>
      <c r="D56" s="30"/>
      <c r="E56" s="30"/>
      <c r="F56" s="244"/>
      <c r="G56" s="244"/>
      <c r="H56" s="244"/>
      <c r="I56" s="244"/>
      <c r="J56" s="244"/>
      <c r="K56" s="244"/>
      <c r="L56" s="239"/>
    </row>
    <row r="57" spans="1:12" ht="9" customHeight="1">
      <c r="A57" s="33"/>
      <c r="B57" s="30"/>
      <c r="C57" s="30"/>
      <c r="D57" s="30"/>
      <c r="E57" s="30"/>
      <c r="F57" s="244"/>
      <c r="G57" s="244"/>
      <c r="H57" s="244"/>
      <c r="I57" s="244"/>
      <c r="J57" s="244"/>
      <c r="K57" s="244"/>
      <c r="L57" s="239"/>
    </row>
    <row r="58" spans="1:12" ht="9" customHeight="1">
      <c r="A58" s="31"/>
      <c r="B58" s="30"/>
      <c r="C58" s="30"/>
      <c r="D58" s="30"/>
      <c r="E58" s="30"/>
      <c r="F58" s="244"/>
      <c r="G58" s="244"/>
      <c r="H58" s="244"/>
      <c r="I58" s="244"/>
      <c r="J58" s="244"/>
      <c r="K58" s="244"/>
      <c r="L58" s="239"/>
    </row>
    <row r="59" spans="1:12" ht="9" customHeight="1">
      <c r="A59" s="31"/>
      <c r="B59" s="30"/>
      <c r="C59" s="30"/>
      <c r="D59" s="30"/>
      <c r="E59" s="30"/>
      <c r="F59" s="244"/>
      <c r="G59" s="244"/>
      <c r="H59" s="244"/>
      <c r="I59" s="244"/>
      <c r="J59" s="244"/>
      <c r="K59" s="244"/>
      <c r="L59" s="239"/>
    </row>
    <row r="60" spans="1:12" ht="9" customHeight="1">
      <c r="A60" s="31"/>
      <c r="B60" s="30"/>
      <c r="C60" s="30"/>
      <c r="D60" s="30"/>
      <c r="E60" s="30"/>
      <c r="F60" s="244"/>
      <c r="G60" s="244"/>
      <c r="H60" s="244"/>
      <c r="I60" s="244"/>
      <c r="J60" s="244"/>
      <c r="K60" s="244"/>
      <c r="L60" s="239"/>
    </row>
    <row r="61" spans="1:12" ht="9" customHeight="1">
      <c r="A61" s="31"/>
      <c r="B61" s="30"/>
      <c r="C61" s="30"/>
      <c r="D61" s="30"/>
      <c r="E61" s="30"/>
      <c r="F61" s="244"/>
      <c r="G61" s="244"/>
      <c r="H61" s="244"/>
      <c r="I61" s="244"/>
      <c r="J61" s="244"/>
      <c r="K61" s="244"/>
      <c r="L61" s="239"/>
    </row>
    <row r="62" spans="1:12" ht="9" customHeight="1">
      <c r="A62" s="35"/>
      <c r="B62" s="30"/>
      <c r="C62" s="30"/>
      <c r="D62" s="30"/>
      <c r="E62" s="30"/>
      <c r="F62" s="244"/>
      <c r="G62" s="244"/>
      <c r="H62" s="244"/>
      <c r="I62" s="244"/>
      <c r="J62" s="244"/>
      <c r="K62" s="244"/>
      <c r="L62" s="239"/>
    </row>
    <row r="63" spans="1:12" ht="9" customHeight="1">
      <c r="A63" s="33"/>
      <c r="B63" s="30"/>
      <c r="C63" s="30"/>
      <c r="D63" s="30"/>
      <c r="E63" s="30"/>
      <c r="F63" s="244"/>
      <c r="G63" s="244"/>
      <c r="H63" s="244"/>
      <c r="I63" s="244"/>
      <c r="J63" s="244"/>
      <c r="K63" s="244"/>
      <c r="L63" s="239"/>
    </row>
    <row r="64" spans="1:12" ht="9" customHeight="1">
      <c r="A64" s="31"/>
      <c r="B64" s="30"/>
      <c r="C64" s="30"/>
      <c r="D64" s="30"/>
      <c r="E64" s="30"/>
      <c r="F64" s="244"/>
      <c r="G64" s="244"/>
      <c r="H64" s="244"/>
      <c r="I64" s="244"/>
      <c r="J64" s="244"/>
      <c r="K64" s="244"/>
      <c r="L64" s="239"/>
    </row>
    <row r="65" spans="1:12" ht="9" customHeight="1">
      <c r="A65" s="31"/>
      <c r="B65" s="30"/>
      <c r="C65" s="30"/>
      <c r="D65" s="30"/>
      <c r="E65" s="30"/>
      <c r="F65" s="244"/>
      <c r="G65" s="244"/>
      <c r="H65" s="244"/>
      <c r="I65" s="244"/>
      <c r="J65" s="244"/>
      <c r="K65" s="244"/>
      <c r="L65" s="239"/>
    </row>
    <row r="66" spans="1:12" ht="9" customHeight="1">
      <c r="A66" s="31"/>
      <c r="B66" s="30"/>
      <c r="C66" s="30"/>
      <c r="D66" s="30"/>
      <c r="E66" s="30"/>
      <c r="F66" s="244"/>
      <c r="G66" s="244"/>
      <c r="H66" s="244"/>
      <c r="I66" s="244"/>
      <c r="J66" s="244"/>
      <c r="K66" s="244"/>
      <c r="L66" s="239"/>
    </row>
    <row r="67" spans="1:12" ht="9" customHeight="1">
      <c r="A67" s="31"/>
      <c r="B67" s="30"/>
      <c r="C67" s="30"/>
      <c r="D67" s="30"/>
      <c r="E67" s="30"/>
      <c r="F67" s="244"/>
      <c r="G67" s="244"/>
      <c r="H67" s="244"/>
      <c r="I67" s="244"/>
      <c r="J67" s="244"/>
      <c r="K67" s="244"/>
      <c r="L67" s="239"/>
    </row>
    <row r="68" spans="1:12" ht="9" customHeight="1">
      <c r="A68" s="35"/>
      <c r="B68" s="30"/>
      <c r="C68" s="30"/>
      <c r="D68" s="30"/>
      <c r="E68" s="30"/>
      <c r="F68" s="244"/>
      <c r="G68" s="244"/>
      <c r="H68" s="244"/>
      <c r="I68" s="244"/>
      <c r="J68" s="244"/>
      <c r="K68" s="244"/>
      <c r="L68" s="239"/>
    </row>
    <row r="69" spans="1:12" ht="9" customHeight="1">
      <c r="A69" s="33"/>
      <c r="B69" s="30"/>
      <c r="C69" s="30"/>
      <c r="D69" s="30"/>
      <c r="E69" s="30"/>
      <c r="F69" s="244"/>
      <c r="G69" s="244"/>
      <c r="H69" s="244"/>
      <c r="I69" s="244"/>
      <c r="J69" s="244"/>
      <c r="K69" s="244"/>
      <c r="L69" s="239"/>
    </row>
    <row r="70" spans="1:12" ht="9" customHeight="1">
      <c r="A70" s="31"/>
      <c r="B70" s="30"/>
      <c r="C70" s="30"/>
      <c r="D70" s="30"/>
      <c r="E70" s="30"/>
      <c r="F70" s="244"/>
      <c r="G70" s="244"/>
      <c r="H70" s="244"/>
      <c r="I70" s="244"/>
      <c r="J70" s="244"/>
      <c r="K70" s="244"/>
      <c r="L70" s="239"/>
    </row>
    <row r="71" spans="1:12" ht="9" customHeight="1">
      <c r="A71" s="31"/>
      <c r="B71" s="30"/>
      <c r="C71" s="30"/>
      <c r="D71" s="30"/>
      <c r="E71" s="30"/>
      <c r="F71" s="244"/>
      <c r="G71" s="244"/>
      <c r="H71" s="244"/>
      <c r="I71" s="244"/>
      <c r="J71" s="244"/>
      <c r="K71" s="244"/>
      <c r="L71" s="239"/>
    </row>
    <row r="72" spans="1:12" ht="9" customHeight="1">
      <c r="A72" s="31"/>
      <c r="B72" s="32"/>
      <c r="C72" s="32"/>
      <c r="D72" s="32"/>
      <c r="E72" s="32"/>
      <c r="L72" s="239"/>
    </row>
    <row r="73" spans="1:12" ht="9" customHeight="1">
      <c r="A73" s="31"/>
      <c r="B73" s="32"/>
      <c r="C73" s="32"/>
      <c r="D73" s="32"/>
      <c r="E73" s="32"/>
      <c r="L73" s="239"/>
    </row>
    <row r="74" spans="1:12" ht="9" customHeight="1">
      <c r="A74" s="31"/>
      <c r="B74" s="32"/>
      <c r="C74" s="32"/>
      <c r="D74" s="32"/>
      <c r="E74" s="32"/>
      <c r="L74" s="239"/>
    </row>
    <row r="75" spans="1:12" ht="9" customHeight="1">
      <c r="A75" s="31"/>
      <c r="B75" s="32"/>
      <c r="C75" s="32"/>
      <c r="D75" s="32"/>
      <c r="E75" s="32"/>
      <c r="L75" s="239"/>
    </row>
    <row r="76" spans="1:12" ht="9" customHeight="1">
      <c r="A76" s="31"/>
      <c r="B76" s="32"/>
      <c r="C76" s="32"/>
      <c r="D76" s="32"/>
      <c r="E76" s="32"/>
      <c r="L76" s="239"/>
    </row>
    <row r="77" spans="1:12" ht="9" customHeight="1">
      <c r="A77" s="31"/>
      <c r="B77" s="32"/>
      <c r="C77" s="32"/>
      <c r="D77" s="32"/>
      <c r="E77" s="32"/>
      <c r="L77" s="239"/>
    </row>
    <row r="78" spans="1:12" ht="9" customHeight="1">
      <c r="A78" s="35"/>
      <c r="B78" s="32"/>
      <c r="C78" s="32"/>
      <c r="D78" s="32"/>
      <c r="E78" s="32"/>
      <c r="L78" s="239"/>
    </row>
    <row r="79" spans="1:12" ht="9" customHeight="1">
      <c r="A79" s="33"/>
      <c r="B79" s="32"/>
      <c r="C79" s="32"/>
      <c r="D79" s="32"/>
      <c r="E79" s="32"/>
      <c r="L79" s="239"/>
    </row>
    <row r="80" spans="1:12" ht="9" customHeight="1">
      <c r="A80" s="31"/>
      <c r="B80" s="32"/>
      <c r="C80" s="32"/>
      <c r="D80" s="32"/>
      <c r="E80" s="32"/>
      <c r="L80" s="239"/>
    </row>
    <row r="81" spans="1:12" ht="9" customHeight="1">
      <c r="A81" s="31"/>
      <c r="B81" s="32"/>
      <c r="C81" s="32"/>
      <c r="D81" s="32"/>
      <c r="E81" s="32"/>
      <c r="L81" s="239"/>
    </row>
    <row r="82" spans="1:12" ht="9" customHeight="1">
      <c r="A82" s="31"/>
      <c r="B82" s="32"/>
      <c r="C82" s="32"/>
      <c r="D82" s="32"/>
      <c r="E82" s="32"/>
      <c r="L82" s="239"/>
    </row>
    <row r="83" spans="1:12" ht="9" customHeight="1">
      <c r="A83" s="31"/>
      <c r="B83" s="32"/>
      <c r="C83" s="32"/>
      <c r="D83" s="32"/>
      <c r="E83" s="32"/>
      <c r="L83" s="239"/>
    </row>
    <row r="84" spans="1:12" ht="9" customHeight="1">
      <c r="A84" s="31"/>
      <c r="B84" s="32"/>
      <c r="C84" s="32"/>
      <c r="D84" s="32"/>
      <c r="E84" s="32"/>
      <c r="L84" s="239"/>
    </row>
    <row r="85" spans="1:12" ht="9" customHeight="1">
      <c r="A85" s="31"/>
      <c r="B85" s="32"/>
      <c r="C85" s="32"/>
      <c r="D85" s="32"/>
      <c r="E85" s="32"/>
      <c r="L85" s="239"/>
    </row>
    <row r="86" spans="1:12" ht="9" customHeight="1">
      <c r="A86" s="31"/>
      <c r="B86" s="32"/>
      <c r="C86" s="32"/>
      <c r="D86" s="32"/>
      <c r="E86" s="32"/>
      <c r="L86" s="239"/>
    </row>
    <row r="87" spans="1:12" ht="9" customHeight="1">
      <c r="A87" s="31"/>
      <c r="B87" s="32"/>
      <c r="C87" s="32"/>
      <c r="D87" s="32"/>
      <c r="E87" s="32"/>
      <c r="L87" s="239"/>
    </row>
    <row r="88" spans="1:12" ht="9" customHeight="1">
      <c r="A88" s="31"/>
      <c r="B88" s="32"/>
      <c r="C88" s="32"/>
      <c r="D88" s="32"/>
      <c r="E88" s="32"/>
      <c r="L88" s="239"/>
    </row>
    <row r="89" spans="1:12" ht="9" customHeight="1">
      <c r="A89" s="33"/>
      <c r="B89" s="32"/>
      <c r="C89" s="32"/>
      <c r="D89" s="32"/>
      <c r="E89" s="32"/>
      <c r="L89" s="239"/>
    </row>
    <row r="90" spans="1:12" ht="9" customHeight="1">
      <c r="A90" s="31"/>
      <c r="B90" s="32"/>
      <c r="C90" s="32"/>
      <c r="D90" s="32"/>
      <c r="E90" s="32"/>
      <c r="L90" s="239"/>
    </row>
    <row r="91" spans="1:12" ht="9" customHeight="1">
      <c r="A91" s="31"/>
      <c r="B91" s="32"/>
      <c r="C91" s="32"/>
      <c r="D91" s="32"/>
      <c r="E91" s="32"/>
      <c r="L91" s="239"/>
    </row>
    <row r="92" spans="1:12" ht="9" customHeight="1">
      <c r="A92" s="31"/>
      <c r="B92" s="32"/>
      <c r="C92" s="32"/>
      <c r="D92" s="32"/>
      <c r="E92" s="32"/>
      <c r="L92" s="239"/>
    </row>
    <row r="93" spans="1:12">
      <c r="A93" s="37"/>
      <c r="B93" s="32"/>
      <c r="C93" s="32"/>
      <c r="D93" s="32"/>
      <c r="E93" s="32"/>
      <c r="L93" s="239"/>
    </row>
    <row r="94" spans="1:12">
      <c r="A94" s="37"/>
      <c r="B94" s="32"/>
      <c r="C94" s="32"/>
      <c r="D94" s="32"/>
      <c r="E94" s="32"/>
      <c r="L94" s="239"/>
    </row>
    <row r="95" spans="1:12">
      <c r="A95" s="37"/>
      <c r="B95" s="32"/>
      <c r="C95" s="32"/>
      <c r="D95" s="32"/>
      <c r="E95" s="32"/>
      <c r="L95" s="239"/>
    </row>
    <row r="96" spans="1:12">
      <c r="A96" s="37"/>
      <c r="B96" s="32"/>
      <c r="C96" s="32"/>
      <c r="D96" s="32"/>
      <c r="E96" s="32"/>
      <c r="L96" s="239"/>
    </row>
    <row r="97" spans="1:12">
      <c r="A97" s="37"/>
      <c r="B97" s="32"/>
      <c r="C97" s="32"/>
      <c r="D97" s="32"/>
      <c r="E97" s="32"/>
      <c r="L97" s="239"/>
    </row>
    <row r="98" spans="1:12">
      <c r="A98" s="37"/>
      <c r="B98" s="32"/>
      <c r="C98" s="32"/>
      <c r="D98" s="32"/>
      <c r="E98" s="32"/>
      <c r="L98" s="239"/>
    </row>
    <row r="99" spans="1:12">
      <c r="A99" s="37"/>
      <c r="B99" s="32"/>
      <c r="C99" s="32"/>
      <c r="D99" s="32"/>
      <c r="E99" s="32"/>
      <c r="L99" s="239"/>
    </row>
    <row r="100" spans="1:12" ht="15.75">
      <c r="A100" s="38"/>
      <c r="B100" s="32"/>
      <c r="C100" s="32"/>
      <c r="D100" s="32"/>
      <c r="E100" s="32"/>
      <c r="L100" s="239"/>
    </row>
    <row r="101" spans="1:12" ht="15.75">
      <c r="A101" s="38"/>
      <c r="B101" s="32"/>
      <c r="C101" s="32"/>
      <c r="D101" s="32"/>
      <c r="E101" s="32"/>
      <c r="L101" s="239"/>
    </row>
    <row r="102" spans="1:12" ht="15.75">
      <c r="A102" s="38"/>
      <c r="B102" s="32"/>
      <c r="C102" s="32"/>
      <c r="D102" s="32"/>
      <c r="E102" s="32"/>
      <c r="L102" s="239"/>
    </row>
    <row r="103" spans="1:12" ht="15.75">
      <c r="A103" s="38"/>
      <c r="B103" s="32"/>
      <c r="C103" s="32"/>
      <c r="D103" s="32"/>
      <c r="E103" s="32"/>
      <c r="L103" s="239"/>
    </row>
    <row r="104" spans="1:12" ht="15.75">
      <c r="A104" s="38"/>
      <c r="B104" s="32"/>
      <c r="C104" s="32"/>
      <c r="D104" s="32"/>
      <c r="E104" s="32"/>
      <c r="L104" s="239"/>
    </row>
    <row r="105" spans="1:12" ht="15.75">
      <c r="A105" s="38"/>
      <c r="B105" s="32"/>
      <c r="C105" s="32"/>
      <c r="D105" s="32"/>
      <c r="E105" s="32"/>
      <c r="L105" s="239"/>
    </row>
    <row r="106" spans="1:12" ht="15.75">
      <c r="A106" s="38"/>
      <c r="B106" s="32"/>
      <c r="C106" s="32"/>
      <c r="D106" s="32"/>
      <c r="E106" s="32"/>
      <c r="L106" s="239"/>
    </row>
    <row r="107" spans="1:12" ht="15.75">
      <c r="A107" s="38"/>
      <c r="B107" s="32"/>
      <c r="C107" s="32"/>
      <c r="D107" s="32"/>
      <c r="E107" s="32"/>
      <c r="L107" s="239"/>
    </row>
    <row r="108" spans="1:12" ht="15.75">
      <c r="A108" s="38"/>
      <c r="B108" s="32"/>
      <c r="C108" s="32"/>
      <c r="D108" s="32"/>
      <c r="E108" s="32"/>
      <c r="L108" s="239"/>
    </row>
    <row r="109" spans="1:12" ht="15.75">
      <c r="A109" s="38"/>
      <c r="B109" s="32"/>
      <c r="C109" s="32"/>
      <c r="D109" s="32"/>
      <c r="E109" s="32"/>
      <c r="L109" s="239"/>
    </row>
    <row r="110" spans="1:12" ht="15.75">
      <c r="A110" s="38"/>
      <c r="B110" s="32"/>
      <c r="C110" s="32"/>
      <c r="D110" s="32"/>
      <c r="E110" s="32"/>
      <c r="L110" s="239"/>
    </row>
    <row r="111" spans="1:12" ht="15.75">
      <c r="A111" s="38"/>
      <c r="B111" s="32"/>
      <c r="C111" s="32"/>
      <c r="D111" s="32"/>
      <c r="E111" s="32"/>
      <c r="L111" s="239"/>
    </row>
    <row r="112" spans="1:12" ht="15.75">
      <c r="A112" s="38"/>
      <c r="B112" s="32"/>
      <c r="C112" s="32"/>
      <c r="D112" s="32"/>
      <c r="E112" s="32"/>
      <c r="L112" s="239"/>
    </row>
    <row r="113" spans="1:12" ht="15.75">
      <c r="A113" s="38"/>
      <c r="B113" s="32"/>
      <c r="C113" s="32"/>
      <c r="D113" s="32"/>
      <c r="E113" s="32"/>
      <c r="L113" s="239"/>
    </row>
    <row r="114" spans="1:12" ht="15.75">
      <c r="A114" s="38"/>
      <c r="B114" s="32"/>
      <c r="C114" s="32"/>
      <c r="D114" s="32"/>
      <c r="E114" s="32"/>
      <c r="L114" s="239"/>
    </row>
    <row r="115" spans="1:12" ht="15.75">
      <c r="A115" s="38"/>
      <c r="B115" s="32"/>
      <c r="C115" s="32"/>
      <c r="D115" s="32"/>
      <c r="E115" s="32"/>
      <c r="L115" s="239"/>
    </row>
    <row r="116" spans="1:12" ht="15.75">
      <c r="A116" s="38"/>
      <c r="B116" s="32"/>
      <c r="C116" s="32"/>
      <c r="D116" s="32"/>
      <c r="E116" s="32"/>
      <c r="L116" s="239"/>
    </row>
    <row r="117" spans="1:12" ht="15.75">
      <c r="A117" s="38"/>
      <c r="B117" s="32"/>
      <c r="C117" s="32"/>
      <c r="D117" s="32"/>
      <c r="E117" s="32"/>
      <c r="L117" s="239"/>
    </row>
    <row r="118" spans="1:12" ht="15.75">
      <c r="A118" s="38"/>
      <c r="B118" s="32"/>
      <c r="C118" s="32"/>
      <c r="D118" s="32"/>
      <c r="E118" s="32"/>
      <c r="L118" s="239"/>
    </row>
    <row r="119" spans="1:12" ht="15.75">
      <c r="A119" s="38"/>
      <c r="B119" s="32"/>
      <c r="C119" s="32"/>
      <c r="D119" s="32"/>
      <c r="E119" s="32"/>
      <c r="L119" s="239"/>
    </row>
    <row r="120" spans="1:12" ht="15.75">
      <c r="A120" s="38"/>
      <c r="B120" s="32"/>
      <c r="C120" s="32"/>
      <c r="D120" s="32"/>
      <c r="E120" s="32"/>
      <c r="L120" s="239"/>
    </row>
    <row r="121" spans="1:12" ht="15.75">
      <c r="A121" s="38"/>
      <c r="B121" s="32"/>
      <c r="C121" s="32"/>
      <c r="D121" s="32"/>
      <c r="E121" s="32"/>
      <c r="L121" s="239"/>
    </row>
    <row r="122" spans="1:12" ht="15.75">
      <c r="A122" s="38"/>
      <c r="B122" s="32"/>
      <c r="C122" s="32"/>
      <c r="D122" s="32"/>
      <c r="E122" s="32"/>
      <c r="L122" s="239"/>
    </row>
    <row r="123" spans="1:12" ht="15.75">
      <c r="A123" s="38"/>
      <c r="B123" s="32"/>
      <c r="C123" s="32"/>
      <c r="D123" s="32"/>
      <c r="E123" s="32"/>
      <c r="L123" s="239"/>
    </row>
    <row r="124" spans="1:12" ht="15.75">
      <c r="A124" s="38"/>
      <c r="B124" s="32"/>
      <c r="C124" s="32"/>
      <c r="D124" s="32"/>
      <c r="E124" s="32"/>
      <c r="L124" s="239"/>
    </row>
    <row r="125" spans="1:12" ht="15.75">
      <c r="A125" s="38"/>
      <c r="B125" s="32"/>
      <c r="C125" s="32"/>
      <c r="D125" s="32"/>
      <c r="E125" s="32"/>
      <c r="L125" s="239"/>
    </row>
    <row r="126" spans="1:12" ht="15.75">
      <c r="A126" s="38"/>
      <c r="B126" s="32"/>
      <c r="C126" s="32"/>
      <c r="D126" s="32"/>
      <c r="E126" s="32"/>
      <c r="L126" s="239"/>
    </row>
    <row r="127" spans="1:12" ht="15.75">
      <c r="A127" s="38"/>
      <c r="B127" s="32"/>
      <c r="C127" s="32"/>
      <c r="D127" s="32"/>
      <c r="E127" s="32"/>
      <c r="L127" s="239"/>
    </row>
    <row r="128" spans="1:12" ht="15.75">
      <c r="A128" s="38"/>
      <c r="B128" s="32"/>
      <c r="C128" s="32"/>
      <c r="D128" s="32"/>
      <c r="E128" s="32"/>
      <c r="L128" s="239"/>
    </row>
    <row r="129" spans="1:12" ht="15.75">
      <c r="A129" s="38"/>
      <c r="B129" s="32"/>
      <c r="C129" s="32"/>
      <c r="D129" s="32"/>
      <c r="E129" s="32"/>
      <c r="L129" s="239"/>
    </row>
    <row r="130" spans="1:12" ht="15.75">
      <c r="A130" s="38"/>
      <c r="B130" s="32"/>
      <c r="C130" s="32"/>
      <c r="D130" s="32"/>
      <c r="E130" s="32"/>
      <c r="L130" s="239"/>
    </row>
    <row r="131" spans="1:12" ht="15.75">
      <c r="A131" s="38"/>
      <c r="B131" s="32"/>
      <c r="C131" s="32"/>
      <c r="D131" s="32"/>
      <c r="E131" s="32"/>
      <c r="L131" s="239"/>
    </row>
    <row r="132" spans="1:12" ht="15.75">
      <c r="A132" s="38"/>
      <c r="B132" s="32"/>
      <c r="C132" s="32"/>
      <c r="D132" s="32"/>
      <c r="E132" s="32"/>
      <c r="L132" s="239"/>
    </row>
    <row r="133" spans="1:12" ht="15.75">
      <c r="A133" s="38"/>
      <c r="B133" s="32"/>
      <c r="C133" s="32"/>
      <c r="D133" s="32"/>
      <c r="E133" s="32"/>
      <c r="L133" s="239"/>
    </row>
    <row r="134" spans="1:12" ht="15.75">
      <c r="A134" s="38"/>
      <c r="B134" s="32"/>
      <c r="C134" s="32"/>
      <c r="D134" s="32"/>
      <c r="E134" s="32"/>
      <c r="L134" s="239"/>
    </row>
    <row r="135" spans="1:12" ht="15.75">
      <c r="A135" s="38"/>
      <c r="B135" s="32"/>
      <c r="C135" s="32"/>
      <c r="D135" s="32"/>
      <c r="E135" s="32"/>
      <c r="L135" s="239"/>
    </row>
    <row r="136" spans="1:12" ht="15.75">
      <c r="A136" s="38"/>
      <c r="B136" s="32"/>
      <c r="C136" s="32"/>
      <c r="D136" s="32"/>
      <c r="E136" s="32"/>
      <c r="L136" s="239"/>
    </row>
    <row r="137" spans="1:12" ht="15.75">
      <c r="A137" s="38"/>
      <c r="B137" s="32"/>
      <c r="C137" s="32"/>
      <c r="D137" s="32"/>
      <c r="E137" s="32"/>
      <c r="L137" s="239"/>
    </row>
    <row r="138" spans="1:12" ht="15.75">
      <c r="A138" s="38"/>
      <c r="B138" s="32"/>
      <c r="C138" s="32"/>
      <c r="D138" s="32"/>
      <c r="E138" s="32"/>
      <c r="L138" s="239"/>
    </row>
    <row r="139" spans="1:12" ht="15.75">
      <c r="A139" s="38"/>
      <c r="B139" s="32"/>
      <c r="C139" s="32"/>
      <c r="D139" s="32"/>
      <c r="E139" s="32"/>
      <c r="L139" s="239"/>
    </row>
    <row r="140" spans="1:12" ht="15.75">
      <c r="A140" s="38"/>
      <c r="B140" s="32"/>
      <c r="C140" s="32"/>
      <c r="D140" s="32"/>
      <c r="E140" s="32"/>
      <c r="L140" s="239"/>
    </row>
    <row r="141" spans="1:12" ht="15.75">
      <c r="A141" s="38"/>
      <c r="B141" s="32"/>
      <c r="C141" s="32"/>
      <c r="D141" s="32"/>
      <c r="E141" s="32"/>
      <c r="L141" s="239"/>
    </row>
    <row r="142" spans="1:12" ht="15.75">
      <c r="A142" s="38"/>
      <c r="B142" s="32"/>
      <c r="C142" s="32"/>
      <c r="D142" s="32"/>
      <c r="E142" s="32"/>
      <c r="L142" s="239"/>
    </row>
    <row r="143" spans="1:12" ht="15.75">
      <c r="A143" s="38"/>
      <c r="B143" s="32"/>
      <c r="C143" s="32"/>
      <c r="D143" s="32"/>
      <c r="E143" s="32"/>
      <c r="L143" s="239"/>
    </row>
    <row r="144" spans="1:12" ht="15.75">
      <c r="A144" s="38"/>
      <c r="B144" s="32"/>
      <c r="C144" s="32"/>
      <c r="D144" s="32"/>
      <c r="E144" s="32"/>
      <c r="L144" s="239"/>
    </row>
    <row r="145" spans="1:12" ht="15.75">
      <c r="A145" s="38"/>
      <c r="B145" s="32"/>
      <c r="C145" s="32"/>
      <c r="D145" s="32"/>
      <c r="E145" s="32"/>
      <c r="L145" s="239"/>
    </row>
    <row r="146" spans="1:12" ht="15.75">
      <c r="A146" s="38"/>
      <c r="B146" s="32"/>
      <c r="C146" s="32"/>
      <c r="D146" s="32"/>
      <c r="E146" s="32"/>
      <c r="L146" s="239"/>
    </row>
    <row r="147" spans="1:12" ht="15.75">
      <c r="A147" s="38"/>
      <c r="B147" s="32"/>
      <c r="C147" s="32"/>
      <c r="D147" s="32"/>
      <c r="E147" s="32"/>
      <c r="L147" s="239"/>
    </row>
    <row r="148" spans="1:12" ht="15.75">
      <c r="A148" s="38"/>
      <c r="B148" s="32"/>
      <c r="C148" s="32"/>
      <c r="D148" s="32"/>
      <c r="E148" s="32"/>
      <c r="L148" s="239"/>
    </row>
    <row r="149" spans="1:12" ht="15.75">
      <c r="A149" s="38"/>
      <c r="B149" s="32"/>
      <c r="C149" s="32"/>
      <c r="D149" s="32"/>
      <c r="E149" s="32"/>
      <c r="L149" s="239"/>
    </row>
    <row r="150" spans="1:12" ht="15.75">
      <c r="A150" s="38"/>
      <c r="B150" s="32"/>
      <c r="C150" s="32"/>
      <c r="D150" s="32"/>
      <c r="E150" s="32"/>
      <c r="L150" s="239"/>
    </row>
    <row r="151" spans="1:12" ht="15.75">
      <c r="A151" s="38"/>
      <c r="B151" s="32"/>
      <c r="C151" s="32"/>
      <c r="D151" s="32"/>
      <c r="E151" s="32"/>
      <c r="L151" s="239"/>
    </row>
    <row r="152" spans="1:12" ht="15.75">
      <c r="A152" s="38"/>
      <c r="B152" s="32"/>
      <c r="C152" s="32"/>
      <c r="D152" s="32"/>
      <c r="E152" s="32"/>
      <c r="L152" s="239"/>
    </row>
    <row r="153" spans="1:12" ht="15.75">
      <c r="A153" s="38"/>
      <c r="B153" s="32"/>
      <c r="C153" s="32"/>
      <c r="D153" s="32"/>
      <c r="E153" s="32"/>
      <c r="L153" s="239"/>
    </row>
    <row r="154" spans="1:12" ht="15.75">
      <c r="A154" s="38"/>
      <c r="B154" s="32"/>
      <c r="C154" s="32"/>
      <c r="D154" s="32"/>
      <c r="E154" s="32"/>
      <c r="L154" s="239"/>
    </row>
    <row r="155" spans="1:12" ht="15.75">
      <c r="A155" s="38"/>
      <c r="B155" s="32"/>
      <c r="C155" s="32"/>
      <c r="D155" s="32"/>
      <c r="E155" s="32"/>
      <c r="L155" s="239"/>
    </row>
    <row r="156" spans="1:12" ht="15.75">
      <c r="A156" s="38"/>
      <c r="B156" s="32"/>
      <c r="C156" s="32"/>
      <c r="D156" s="32"/>
      <c r="E156" s="32"/>
      <c r="L156" s="239"/>
    </row>
    <row r="157" spans="1:12" ht="15.75">
      <c r="A157" s="38"/>
      <c r="B157" s="32"/>
      <c r="C157" s="32"/>
      <c r="D157" s="32"/>
      <c r="E157" s="32"/>
      <c r="L157" s="239"/>
    </row>
    <row r="158" spans="1:12" ht="15.75">
      <c r="A158" s="38"/>
      <c r="B158" s="32"/>
      <c r="C158" s="32"/>
      <c r="D158" s="32"/>
      <c r="E158" s="32"/>
      <c r="L158" s="239"/>
    </row>
    <row r="159" spans="1:12" ht="15.75">
      <c r="A159" s="38"/>
      <c r="B159" s="32"/>
      <c r="C159" s="32"/>
      <c r="D159" s="32"/>
      <c r="E159" s="32"/>
      <c r="L159" s="239"/>
    </row>
    <row r="160" spans="1:12" ht="15.75">
      <c r="A160" s="38"/>
      <c r="B160" s="32"/>
      <c r="C160" s="32"/>
      <c r="D160" s="32"/>
      <c r="E160" s="32"/>
      <c r="L160" s="239"/>
    </row>
    <row r="161" spans="1:12" ht="15.75">
      <c r="A161" s="38"/>
      <c r="B161" s="32"/>
      <c r="C161" s="32"/>
      <c r="D161" s="32"/>
      <c r="E161" s="32"/>
      <c r="L161" s="239"/>
    </row>
    <row r="162" spans="1:12" ht="15.75">
      <c r="A162" s="38"/>
      <c r="B162" s="32"/>
      <c r="C162" s="32"/>
      <c r="D162" s="32"/>
      <c r="E162" s="32"/>
      <c r="L162" s="239"/>
    </row>
    <row r="163" spans="1:12" ht="15.75">
      <c r="A163" s="38"/>
      <c r="B163" s="32"/>
      <c r="C163" s="32"/>
      <c r="D163" s="32"/>
      <c r="E163" s="32"/>
      <c r="L163" s="239"/>
    </row>
    <row r="164" spans="1:12" ht="15.75">
      <c r="A164" s="38"/>
      <c r="B164" s="32"/>
      <c r="C164" s="32"/>
      <c r="D164" s="32"/>
      <c r="E164" s="32"/>
      <c r="L164" s="239"/>
    </row>
    <row r="165" spans="1:12" ht="15.75">
      <c r="A165" s="38"/>
      <c r="B165" s="32"/>
      <c r="C165" s="32"/>
      <c r="D165" s="32"/>
      <c r="E165" s="32"/>
      <c r="L165" s="239"/>
    </row>
    <row r="166" spans="1:12" ht="15.75">
      <c r="A166" s="38"/>
      <c r="B166" s="32"/>
      <c r="C166" s="32"/>
      <c r="D166" s="32"/>
      <c r="E166" s="32"/>
      <c r="L166" s="239"/>
    </row>
    <row r="167" spans="1:12" ht="15.75">
      <c r="A167" s="38"/>
      <c r="B167" s="32"/>
      <c r="C167" s="32"/>
      <c r="D167" s="32"/>
      <c r="E167" s="32"/>
      <c r="L167" s="239"/>
    </row>
    <row r="168" spans="1:12" ht="15.75">
      <c r="A168" s="38"/>
      <c r="B168" s="32"/>
      <c r="C168" s="32"/>
      <c r="D168" s="32"/>
      <c r="E168" s="32"/>
      <c r="L168" s="239"/>
    </row>
    <row r="169" spans="1:12" ht="15.75">
      <c r="A169" s="38"/>
      <c r="B169" s="32"/>
      <c r="C169" s="32"/>
      <c r="D169" s="32"/>
      <c r="E169" s="32"/>
      <c r="L169" s="239"/>
    </row>
    <row r="170" spans="1:12" ht="15.75">
      <c r="A170" s="38"/>
      <c r="B170" s="32"/>
      <c r="C170" s="32"/>
      <c r="D170" s="32"/>
      <c r="E170" s="32"/>
      <c r="L170" s="239"/>
    </row>
    <row r="171" spans="1:12" ht="15.75">
      <c r="A171" s="38"/>
      <c r="B171" s="32"/>
      <c r="C171" s="32"/>
      <c r="D171" s="32"/>
      <c r="E171" s="32"/>
      <c r="L171" s="239"/>
    </row>
    <row r="172" spans="1:12" ht="15.75">
      <c r="A172" s="38"/>
      <c r="B172" s="32"/>
      <c r="C172" s="32"/>
      <c r="D172" s="32"/>
      <c r="E172" s="32"/>
      <c r="L172" s="239"/>
    </row>
    <row r="173" spans="1:12" ht="15.75">
      <c r="A173" s="38"/>
      <c r="B173" s="32"/>
      <c r="C173" s="32"/>
      <c r="D173" s="32"/>
      <c r="E173" s="32"/>
      <c r="L173" s="239"/>
    </row>
    <row r="174" spans="1:12" ht="15.75">
      <c r="A174" s="38"/>
      <c r="B174" s="32"/>
      <c r="C174" s="32"/>
      <c r="D174" s="32"/>
      <c r="E174" s="32"/>
      <c r="L174" s="239"/>
    </row>
    <row r="175" spans="1:12" ht="15.75">
      <c r="A175" s="38"/>
      <c r="B175" s="32"/>
      <c r="C175" s="32"/>
      <c r="D175" s="32"/>
      <c r="E175" s="32"/>
      <c r="L175" s="239"/>
    </row>
    <row r="176" spans="1:12" ht="15.75">
      <c r="A176" s="38"/>
      <c r="B176" s="32"/>
      <c r="C176" s="32"/>
      <c r="D176" s="32"/>
      <c r="E176" s="32"/>
      <c r="L176" s="239"/>
    </row>
    <row r="177" spans="1:12" ht="15.75">
      <c r="A177" s="38"/>
      <c r="B177" s="32"/>
      <c r="C177" s="32"/>
      <c r="D177" s="32"/>
      <c r="E177" s="32"/>
      <c r="L177" s="239"/>
    </row>
    <row r="178" spans="1:12" ht="15.75">
      <c r="A178" s="38"/>
      <c r="B178" s="32"/>
      <c r="C178" s="32"/>
      <c r="D178" s="32"/>
      <c r="E178" s="32"/>
      <c r="L178" s="239"/>
    </row>
    <row r="179" spans="1:12" ht="15.75">
      <c r="A179" s="38"/>
      <c r="B179" s="32"/>
      <c r="C179" s="32"/>
      <c r="D179" s="32"/>
      <c r="E179" s="32"/>
      <c r="L179" s="239"/>
    </row>
    <row r="180" spans="1:12" ht="15.75">
      <c r="A180" s="38"/>
      <c r="B180" s="32"/>
      <c r="C180" s="32"/>
      <c r="D180" s="32"/>
      <c r="E180" s="32"/>
      <c r="L180" s="239"/>
    </row>
    <row r="181" spans="1:12" ht="15.75">
      <c r="A181" s="38"/>
      <c r="B181" s="32"/>
      <c r="C181" s="32"/>
      <c r="D181" s="32"/>
      <c r="E181" s="32"/>
      <c r="L181" s="239"/>
    </row>
    <row r="182" spans="1:12" ht="15.75">
      <c r="A182" s="38"/>
      <c r="B182" s="32"/>
      <c r="C182" s="32"/>
      <c r="D182" s="32"/>
      <c r="E182" s="32"/>
      <c r="L182" s="239"/>
    </row>
    <row r="183" spans="1:12" ht="15.75">
      <c r="A183" s="38"/>
      <c r="B183" s="32"/>
      <c r="C183" s="32"/>
      <c r="D183" s="32"/>
      <c r="E183" s="32"/>
      <c r="L183" s="239"/>
    </row>
    <row r="184" spans="1:12" ht="15.75">
      <c r="A184" s="38"/>
      <c r="B184" s="32"/>
      <c r="C184" s="32"/>
      <c r="D184" s="32"/>
      <c r="E184" s="32"/>
      <c r="L184" s="239"/>
    </row>
    <row r="185" spans="1:12" ht="15.75">
      <c r="A185" s="38"/>
      <c r="B185" s="32"/>
      <c r="C185" s="32"/>
      <c r="D185" s="32"/>
      <c r="E185" s="32"/>
      <c r="L185" s="239"/>
    </row>
    <row r="186" spans="1:12" ht="15.75">
      <c r="A186" s="38"/>
      <c r="B186" s="32"/>
      <c r="C186" s="32"/>
      <c r="D186" s="32"/>
      <c r="E186" s="32"/>
      <c r="L186" s="239"/>
    </row>
    <row r="187" spans="1:12" ht="15.75">
      <c r="A187" s="38"/>
      <c r="B187" s="32"/>
      <c r="C187" s="32"/>
      <c r="D187" s="32"/>
      <c r="E187" s="32"/>
      <c r="L187" s="239"/>
    </row>
    <row r="188" spans="1:12" ht="15.75">
      <c r="A188" s="38"/>
      <c r="B188" s="32"/>
      <c r="C188" s="32"/>
      <c r="D188" s="32"/>
      <c r="E188" s="32"/>
      <c r="L188" s="239"/>
    </row>
    <row r="189" spans="1:12" ht="15.75">
      <c r="A189" s="38"/>
      <c r="B189" s="32"/>
      <c r="C189" s="32"/>
      <c r="D189" s="32"/>
      <c r="E189" s="32"/>
      <c r="L189" s="239"/>
    </row>
    <row r="190" spans="1:12" ht="15.75">
      <c r="A190" s="38"/>
      <c r="B190" s="32"/>
      <c r="C190" s="32"/>
      <c r="D190" s="32"/>
      <c r="E190" s="32"/>
      <c r="L190" s="239"/>
    </row>
    <row r="191" spans="1:12" ht="15.75">
      <c r="A191" s="39"/>
      <c r="B191" s="32"/>
      <c r="C191" s="32"/>
      <c r="D191" s="32"/>
      <c r="E191" s="32"/>
      <c r="L191" s="239"/>
    </row>
    <row r="192" spans="1:12" ht="15.75">
      <c r="A192" s="39"/>
      <c r="B192" s="32"/>
      <c r="C192" s="32"/>
      <c r="D192" s="32"/>
      <c r="E192" s="32"/>
      <c r="L192" s="239"/>
    </row>
    <row r="193" spans="1:12" ht="15.75">
      <c r="A193" s="39"/>
      <c r="B193" s="32"/>
      <c r="C193" s="32"/>
      <c r="D193" s="32"/>
      <c r="E193" s="32"/>
      <c r="L193" s="239"/>
    </row>
    <row r="194" spans="1:12" ht="15.75">
      <c r="A194" s="39"/>
      <c r="B194" s="32"/>
      <c r="C194" s="32"/>
      <c r="D194" s="32"/>
      <c r="E194" s="32"/>
      <c r="L194" s="239"/>
    </row>
    <row r="195" spans="1:12" ht="15.75">
      <c r="A195" s="39"/>
      <c r="B195" s="32"/>
      <c r="C195" s="32"/>
      <c r="D195" s="32"/>
      <c r="E195" s="32"/>
      <c r="L195" s="239"/>
    </row>
    <row r="196" spans="1:12" ht="15.75">
      <c r="A196" s="39"/>
      <c r="B196" s="32"/>
      <c r="C196" s="32"/>
      <c r="D196" s="32"/>
      <c r="E196" s="32"/>
      <c r="L196" s="239"/>
    </row>
    <row r="197" spans="1:12" ht="15.75">
      <c r="A197" s="39"/>
      <c r="B197" s="32"/>
      <c r="C197" s="32"/>
      <c r="D197" s="32"/>
      <c r="E197" s="32"/>
      <c r="L197" s="239"/>
    </row>
    <row r="198" spans="1:12" ht="15.75">
      <c r="A198" s="39"/>
      <c r="B198" s="32"/>
      <c r="C198" s="32"/>
      <c r="D198" s="32"/>
      <c r="E198" s="32"/>
      <c r="L198" s="239"/>
    </row>
    <row r="199" spans="1:12" ht="15.75">
      <c r="A199" s="39"/>
      <c r="B199" s="32"/>
      <c r="C199" s="32"/>
      <c r="D199" s="32"/>
      <c r="E199" s="32"/>
      <c r="L199" s="239"/>
    </row>
    <row r="200" spans="1:12" ht="15.75">
      <c r="A200" s="39"/>
      <c r="B200" s="32"/>
      <c r="C200" s="32"/>
      <c r="D200" s="32"/>
      <c r="E200" s="32"/>
      <c r="L200" s="239"/>
    </row>
    <row r="201" spans="1:12" ht="15.75">
      <c r="A201" s="39"/>
      <c r="B201" s="32"/>
      <c r="C201" s="32"/>
      <c r="D201" s="32"/>
      <c r="E201" s="32"/>
    </row>
    <row r="202" spans="1:12" ht="15.75">
      <c r="A202" s="39"/>
      <c r="B202" s="32"/>
      <c r="C202" s="32"/>
      <c r="D202" s="32"/>
      <c r="E202" s="32"/>
    </row>
    <row r="203" spans="1:12" ht="15.75">
      <c r="A203" s="39"/>
      <c r="B203" s="32"/>
      <c r="C203" s="32"/>
      <c r="D203" s="32"/>
      <c r="E203" s="32"/>
    </row>
    <row r="204" spans="1:12" ht="15.75">
      <c r="A204" s="39"/>
      <c r="B204" s="32"/>
      <c r="C204" s="32"/>
      <c r="D204" s="32"/>
      <c r="E204" s="32"/>
    </row>
    <row r="205" spans="1:12" ht="15.75">
      <c r="A205" s="39"/>
      <c r="B205" s="32"/>
      <c r="C205" s="32"/>
      <c r="D205" s="32"/>
      <c r="E205" s="32"/>
    </row>
    <row r="206" spans="1:12" ht="15.75">
      <c r="A206" s="39"/>
      <c r="B206" s="32"/>
      <c r="C206" s="32"/>
      <c r="D206" s="32"/>
      <c r="E206" s="32"/>
    </row>
    <row r="207" spans="1:12" ht="15.75">
      <c r="A207" s="39"/>
      <c r="B207" s="32"/>
      <c r="C207" s="32"/>
      <c r="D207" s="32"/>
      <c r="E207" s="32"/>
    </row>
    <row r="208" spans="1:12" ht="15.75">
      <c r="A208" s="39"/>
      <c r="B208" s="32"/>
      <c r="C208" s="32"/>
      <c r="D208" s="32"/>
      <c r="E208" s="32"/>
    </row>
    <row r="209" spans="1:5" ht="15.75">
      <c r="A209" s="39"/>
      <c r="B209" s="32"/>
      <c r="C209" s="32"/>
      <c r="D209" s="32"/>
      <c r="E209" s="32"/>
    </row>
    <row r="210" spans="1:5" ht="15.75">
      <c r="A210" s="39"/>
      <c r="B210" s="32"/>
      <c r="C210" s="32"/>
      <c r="D210" s="32"/>
      <c r="E210" s="32"/>
    </row>
    <row r="211" spans="1:5" ht="15.75">
      <c r="A211" s="39"/>
      <c r="B211" s="32"/>
      <c r="C211" s="32"/>
      <c r="D211" s="32"/>
      <c r="E211" s="32"/>
    </row>
    <row r="212" spans="1:5" ht="15.75">
      <c r="A212" s="39"/>
      <c r="B212" s="32"/>
      <c r="C212" s="32"/>
      <c r="D212" s="32"/>
      <c r="E212" s="32"/>
    </row>
    <row r="213" spans="1:5" ht="15.75">
      <c r="A213" s="39"/>
      <c r="B213" s="32"/>
      <c r="C213" s="32"/>
      <c r="D213" s="32"/>
      <c r="E213" s="32"/>
    </row>
    <row r="214" spans="1:5" ht="15.75">
      <c r="A214" s="39"/>
      <c r="B214" s="32"/>
      <c r="C214" s="32"/>
      <c r="D214" s="32"/>
      <c r="E214" s="32"/>
    </row>
    <row r="215" spans="1:5" ht="15.75">
      <c r="A215" s="39"/>
      <c r="B215" s="32"/>
      <c r="C215" s="32"/>
      <c r="D215" s="32"/>
      <c r="E215" s="32"/>
    </row>
    <row r="216" spans="1:5" ht="15.75">
      <c r="A216" s="39"/>
      <c r="B216" s="32"/>
      <c r="C216" s="32"/>
      <c r="D216" s="32"/>
      <c r="E216" s="32"/>
    </row>
    <row r="217" spans="1:5" ht="15.75">
      <c r="A217" s="39"/>
      <c r="B217" s="32"/>
      <c r="C217" s="32"/>
      <c r="D217" s="32"/>
      <c r="E217" s="32"/>
    </row>
    <row r="218" spans="1:5" ht="15.75">
      <c r="A218" s="39"/>
      <c r="B218" s="32"/>
      <c r="C218" s="32"/>
      <c r="D218" s="32"/>
      <c r="E218" s="32"/>
    </row>
    <row r="219" spans="1:5" ht="15.75">
      <c r="A219" s="39"/>
      <c r="B219" s="32"/>
      <c r="C219" s="32"/>
      <c r="D219" s="32"/>
      <c r="E219" s="32"/>
    </row>
    <row r="220" spans="1:5" ht="15.75">
      <c r="A220" s="39"/>
      <c r="B220" s="32"/>
      <c r="C220" s="32"/>
      <c r="D220" s="32"/>
      <c r="E220" s="32"/>
    </row>
    <row r="221" spans="1:5" ht="15.75">
      <c r="A221" s="39"/>
      <c r="B221" s="32"/>
      <c r="C221" s="32"/>
      <c r="D221" s="32"/>
      <c r="E221" s="32"/>
    </row>
    <row r="222" spans="1:5" ht="15.75">
      <c r="A222" s="39"/>
      <c r="B222" s="32"/>
      <c r="C222" s="32"/>
      <c r="D222" s="32"/>
      <c r="E222" s="32"/>
    </row>
    <row r="223" spans="1:5" ht="15.75">
      <c r="A223" s="39"/>
      <c r="B223" s="32"/>
      <c r="C223" s="32"/>
      <c r="D223" s="32"/>
      <c r="E223" s="32"/>
    </row>
    <row r="224" spans="1:5" ht="15.75">
      <c r="A224" s="39"/>
      <c r="B224" s="32"/>
      <c r="C224" s="32"/>
      <c r="D224" s="32"/>
      <c r="E224" s="32"/>
    </row>
    <row r="225" spans="1:5" ht="15.75">
      <c r="A225" s="39"/>
      <c r="B225" s="32"/>
      <c r="C225" s="32"/>
      <c r="D225" s="32"/>
      <c r="E225" s="32"/>
    </row>
    <row r="226" spans="1:5" ht="15.75">
      <c r="A226" s="39"/>
      <c r="B226" s="32"/>
      <c r="C226" s="32"/>
      <c r="D226" s="32"/>
      <c r="E226" s="32"/>
    </row>
    <row r="227" spans="1:5" ht="15.75">
      <c r="A227" s="39"/>
      <c r="B227" s="32"/>
      <c r="C227" s="32"/>
      <c r="D227" s="32"/>
      <c r="E227" s="32"/>
    </row>
    <row r="228" spans="1:5" ht="15.75">
      <c r="A228" s="39"/>
      <c r="B228" s="32"/>
      <c r="C228" s="32"/>
      <c r="D228" s="32"/>
      <c r="E228" s="32"/>
    </row>
    <row r="229" spans="1:5" ht="15.75">
      <c r="A229" s="39"/>
      <c r="B229" s="32"/>
      <c r="C229" s="32"/>
      <c r="D229" s="32"/>
      <c r="E229" s="32"/>
    </row>
    <row r="230" spans="1:5" ht="15.75">
      <c r="A230" s="39"/>
      <c r="B230" s="32"/>
      <c r="C230" s="32"/>
      <c r="D230" s="32"/>
      <c r="E230" s="32"/>
    </row>
    <row r="231" spans="1:5" ht="15.75">
      <c r="A231" s="39"/>
      <c r="B231" s="32"/>
      <c r="C231" s="32"/>
      <c r="D231" s="32"/>
      <c r="E231" s="32"/>
    </row>
    <row r="232" spans="1:5" ht="15.75">
      <c r="A232" s="39"/>
      <c r="B232" s="32"/>
      <c r="C232" s="32"/>
      <c r="D232" s="32"/>
      <c r="E232" s="32"/>
    </row>
    <row r="233" spans="1:5" ht="15.75">
      <c r="A233" s="39"/>
      <c r="B233" s="32"/>
      <c r="C233" s="32"/>
      <c r="D233" s="32"/>
      <c r="E233" s="32"/>
    </row>
    <row r="234" spans="1:5" ht="15.75">
      <c r="A234" s="39"/>
      <c r="B234" s="32"/>
      <c r="C234" s="32"/>
      <c r="D234" s="32"/>
      <c r="E234" s="32"/>
    </row>
    <row r="235" spans="1:5" ht="15.75">
      <c r="A235" s="39"/>
      <c r="B235" s="32"/>
      <c r="C235" s="32"/>
      <c r="D235" s="32"/>
      <c r="E235" s="32"/>
    </row>
    <row r="236" spans="1:5" ht="15.75">
      <c r="A236" s="39"/>
      <c r="B236" s="32"/>
      <c r="C236" s="32"/>
      <c r="D236" s="32"/>
      <c r="E236" s="32"/>
    </row>
    <row r="237" spans="1:5" ht="15.75">
      <c r="A237" s="39"/>
      <c r="B237" s="32"/>
      <c r="C237" s="32"/>
      <c r="D237" s="32"/>
      <c r="E237" s="32"/>
    </row>
    <row r="238" spans="1:5" ht="15.75">
      <c r="A238" s="39"/>
      <c r="B238" s="32"/>
      <c r="C238" s="32"/>
      <c r="D238" s="32"/>
      <c r="E238" s="32"/>
    </row>
    <row r="239" spans="1:5" ht="15.75">
      <c r="A239" s="39"/>
      <c r="B239" s="32"/>
      <c r="C239" s="32"/>
      <c r="D239" s="32"/>
      <c r="E239" s="32"/>
    </row>
    <row r="240" spans="1:5" ht="15.75">
      <c r="A240" s="39"/>
      <c r="B240" s="32"/>
      <c r="C240" s="32"/>
      <c r="D240" s="32"/>
      <c r="E240" s="32"/>
    </row>
    <row r="241" spans="1:5" ht="15.75">
      <c r="A241" s="39"/>
      <c r="B241" s="32"/>
      <c r="C241" s="32"/>
      <c r="D241" s="32"/>
      <c r="E241" s="32"/>
    </row>
    <row r="242" spans="1:5" ht="15.75">
      <c r="A242" s="39"/>
      <c r="B242" s="32"/>
      <c r="C242" s="32"/>
      <c r="D242" s="32"/>
      <c r="E242" s="32"/>
    </row>
    <row r="243" spans="1:5" ht="15.75">
      <c r="A243" s="39"/>
      <c r="B243" s="32"/>
      <c r="C243" s="32"/>
      <c r="D243" s="32"/>
      <c r="E243" s="32"/>
    </row>
    <row r="244" spans="1:5" ht="15.75">
      <c r="A244" s="39"/>
      <c r="B244" s="32"/>
      <c r="C244" s="32"/>
      <c r="D244" s="32"/>
      <c r="E244" s="32"/>
    </row>
    <row r="245" spans="1:5" ht="15.75">
      <c r="A245" s="39"/>
      <c r="B245" s="32"/>
      <c r="C245" s="32"/>
      <c r="D245" s="32"/>
      <c r="E245" s="32"/>
    </row>
    <row r="246" spans="1:5" ht="15.75">
      <c r="A246" s="39"/>
      <c r="B246" s="32"/>
      <c r="C246" s="32"/>
      <c r="D246" s="32"/>
      <c r="E246" s="32"/>
    </row>
    <row r="247" spans="1:5" ht="15.75">
      <c r="A247" s="39"/>
      <c r="B247" s="32"/>
      <c r="C247" s="32"/>
      <c r="D247" s="32"/>
      <c r="E247" s="32"/>
    </row>
    <row r="248" spans="1:5" ht="15.75">
      <c r="A248" s="39"/>
      <c r="B248" s="32"/>
      <c r="C248" s="32"/>
      <c r="D248" s="32"/>
      <c r="E248" s="32"/>
    </row>
    <row r="249" spans="1:5" ht="15.75">
      <c r="A249" s="39"/>
      <c r="B249" s="32"/>
      <c r="C249" s="32"/>
      <c r="D249" s="32"/>
      <c r="E249" s="32"/>
    </row>
    <row r="250" spans="1:5" ht="15.75">
      <c r="A250" s="39"/>
      <c r="B250" s="32"/>
      <c r="C250" s="32"/>
      <c r="D250" s="32"/>
      <c r="E250" s="32"/>
    </row>
    <row r="251" spans="1:5" ht="15.75">
      <c r="A251" s="39"/>
      <c r="B251" s="32"/>
      <c r="C251" s="32"/>
      <c r="D251" s="32"/>
      <c r="E251" s="32"/>
    </row>
    <row r="252" spans="1:5" ht="15.75">
      <c r="A252" s="39"/>
      <c r="B252" s="32"/>
      <c r="C252" s="32"/>
      <c r="D252" s="32"/>
      <c r="E252" s="32"/>
    </row>
    <row r="253" spans="1:5" ht="15.75">
      <c r="A253" s="39"/>
      <c r="B253" s="32"/>
      <c r="C253" s="32"/>
      <c r="D253" s="32"/>
      <c r="E253" s="32"/>
    </row>
    <row r="254" spans="1:5" ht="15.75">
      <c r="A254" s="39"/>
      <c r="B254" s="32"/>
      <c r="C254" s="32"/>
      <c r="D254" s="32"/>
      <c r="E254" s="32"/>
    </row>
    <row r="255" spans="1:5" ht="15.75">
      <c r="A255" s="39"/>
      <c r="B255" s="32"/>
      <c r="C255" s="32"/>
      <c r="D255" s="32"/>
      <c r="E255" s="32"/>
    </row>
    <row r="256" spans="1:5" ht="15.75">
      <c r="A256" s="39"/>
      <c r="B256" s="32"/>
      <c r="C256" s="32"/>
      <c r="D256" s="32"/>
      <c r="E256" s="32"/>
    </row>
    <row r="257" spans="1:5" ht="15.75">
      <c r="A257" s="39"/>
      <c r="B257" s="32"/>
      <c r="C257" s="32"/>
      <c r="D257" s="32"/>
      <c r="E257" s="32"/>
    </row>
    <row r="258" spans="1:5" ht="15.75">
      <c r="A258" s="39"/>
      <c r="B258" s="32"/>
      <c r="C258" s="32"/>
      <c r="D258" s="32"/>
      <c r="E258" s="32"/>
    </row>
    <row r="259" spans="1:5" ht="15.75">
      <c r="A259" s="39"/>
      <c r="B259" s="32"/>
      <c r="C259" s="32"/>
      <c r="D259" s="32"/>
      <c r="E259" s="32"/>
    </row>
    <row r="260" spans="1:5" ht="15.75">
      <c r="A260" s="39"/>
      <c r="B260" s="32"/>
      <c r="C260" s="32"/>
      <c r="D260" s="32"/>
      <c r="E260" s="32"/>
    </row>
    <row r="261" spans="1:5" ht="15.75">
      <c r="A261" s="39"/>
      <c r="B261" s="32"/>
      <c r="C261" s="32"/>
      <c r="D261" s="32"/>
      <c r="E261" s="32"/>
    </row>
    <row r="262" spans="1:5" ht="15.75">
      <c r="A262" s="39"/>
      <c r="B262" s="32"/>
      <c r="C262" s="32"/>
      <c r="D262" s="32"/>
      <c r="E262" s="32"/>
    </row>
    <row r="263" spans="1:5" ht="15.75">
      <c r="A263" s="39"/>
    </row>
    <row r="264" spans="1:5" ht="15.75">
      <c r="A264" s="39"/>
    </row>
    <row r="265" spans="1:5" ht="15.75">
      <c r="A265" s="39"/>
    </row>
    <row r="266" spans="1:5" ht="15.75">
      <c r="A266" s="39"/>
    </row>
    <row r="267" spans="1:5" ht="15.75">
      <c r="A267" s="39"/>
    </row>
    <row r="268" spans="1:5" ht="15.75">
      <c r="A268" s="39"/>
    </row>
    <row r="269" spans="1:5" ht="15.75">
      <c r="A269" s="39"/>
    </row>
    <row r="270" spans="1:5" ht="15.75">
      <c r="A270" s="39"/>
    </row>
    <row r="271" spans="1:5" ht="15.75">
      <c r="A271" s="39"/>
    </row>
    <row r="272" spans="1:5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</sheetData>
  <mergeCells count="6">
    <mergeCell ref="A26:K26"/>
    <mergeCell ref="A2:K2"/>
    <mergeCell ref="A3:K3"/>
    <mergeCell ref="A4:K4"/>
    <mergeCell ref="A5:K5"/>
    <mergeCell ref="A25:K25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51"/>
  <sheetViews>
    <sheetView zoomScale="85" zoomScaleNormal="85" workbookViewId="0"/>
  </sheetViews>
  <sheetFormatPr defaultRowHeight="12.75"/>
  <cols>
    <col min="1" max="1" width="51.140625" style="445" customWidth="1"/>
    <col min="2" max="9" width="9.85546875" style="239" customWidth="1"/>
    <col min="10" max="10" width="12.7109375" style="239" customWidth="1"/>
    <col min="11" max="11" width="9.85546875" style="239" customWidth="1"/>
    <col min="12" max="256" width="11.42578125" style="239" customWidth="1"/>
    <col min="257" max="16384" width="9.140625" style="239"/>
  </cols>
  <sheetData>
    <row r="1" spans="1:26" s="25" customFormat="1" ht="3.75" customHeight="1">
      <c r="A1" s="482"/>
      <c r="B1" s="321"/>
      <c r="C1" s="321"/>
      <c r="D1" s="321"/>
      <c r="E1" s="321"/>
      <c r="F1" s="321"/>
      <c r="G1" s="321"/>
      <c r="H1" s="321"/>
      <c r="I1" s="321"/>
      <c r="J1" s="321"/>
      <c r="K1" s="321"/>
    </row>
    <row r="2" spans="1:26" s="25" customFormat="1" ht="20.25">
      <c r="A2" s="1214" t="s">
        <v>373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</row>
    <row r="3" spans="1:26" s="25" customFormat="1" ht="20.25" customHeight="1">
      <c r="A3" s="1214" t="s">
        <v>134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</row>
    <row r="4" spans="1:26" s="25" customFormat="1" ht="20.25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</row>
    <row r="5" spans="1:26" s="304" customFormat="1" ht="20.25">
      <c r="A5" s="1216" t="s">
        <v>75</v>
      </c>
      <c r="B5" s="1216"/>
      <c r="C5" s="1216"/>
      <c r="D5" s="1216"/>
      <c r="E5" s="1216"/>
      <c r="F5" s="1216"/>
      <c r="G5" s="1216"/>
      <c r="H5" s="1216"/>
      <c r="I5" s="1216"/>
      <c r="J5" s="1216"/>
      <c r="K5" s="1216"/>
    </row>
    <row r="6" spans="1:26" ht="7.5" customHeight="1">
      <c r="A6" s="543"/>
    </row>
    <row r="7" spans="1:26" ht="37.5" customHeight="1">
      <c r="A7" s="697" t="s">
        <v>164</v>
      </c>
      <c r="B7" s="322" t="s">
        <v>374</v>
      </c>
      <c r="C7" s="322" t="s">
        <v>375</v>
      </c>
      <c r="D7" s="322" t="s">
        <v>376</v>
      </c>
      <c r="E7" s="322" t="s">
        <v>377</v>
      </c>
      <c r="F7" s="322" t="s">
        <v>378</v>
      </c>
      <c r="G7" s="322" t="s">
        <v>379</v>
      </c>
      <c r="H7" s="322" t="s">
        <v>380</v>
      </c>
      <c r="I7" s="322" t="s">
        <v>381</v>
      </c>
      <c r="J7" s="616" t="s">
        <v>136</v>
      </c>
      <c r="K7" s="712" t="s">
        <v>116</v>
      </c>
      <c r="Y7" s="239">
        <v>1</v>
      </c>
      <c r="Z7" s="239">
        <v>1</v>
      </c>
    </row>
    <row r="8" spans="1:26" ht="42.75" customHeight="1">
      <c r="A8" s="632" t="s">
        <v>775</v>
      </c>
      <c r="B8" s="579">
        <v>282373.68761000002</v>
      </c>
      <c r="C8" s="547">
        <v>340302.63667000004</v>
      </c>
      <c r="D8" s="547">
        <v>143503.11088999998</v>
      </c>
      <c r="E8" s="579">
        <v>29104.71386</v>
      </c>
      <c r="F8" s="547">
        <v>87285.838049999991</v>
      </c>
      <c r="G8" s="579">
        <v>80405.985459999996</v>
      </c>
      <c r="H8" s="579">
        <v>3357.92904</v>
      </c>
      <c r="I8" s="547">
        <v>0</v>
      </c>
      <c r="J8" s="579">
        <v>966333.90158000006</v>
      </c>
      <c r="K8" s="580">
        <v>0.19199594076933313</v>
      </c>
    </row>
    <row r="9" spans="1:26" ht="27" customHeight="1">
      <c r="A9" s="632" t="s">
        <v>776</v>
      </c>
      <c r="B9" s="579">
        <v>6868.4646600000005</v>
      </c>
      <c r="C9" s="547">
        <v>4697.1246799999999</v>
      </c>
      <c r="D9" s="547">
        <v>10921.535089999999</v>
      </c>
      <c r="E9" s="579">
        <v>155.65702999999999</v>
      </c>
      <c r="F9" s="547">
        <v>258.11425000000003</v>
      </c>
      <c r="G9" s="579">
        <v>5124.7471799999994</v>
      </c>
      <c r="H9" s="579">
        <v>0</v>
      </c>
      <c r="I9" s="547">
        <v>0</v>
      </c>
      <c r="J9" s="579">
        <v>28025.642889999996</v>
      </c>
      <c r="K9" s="580">
        <v>5.5682716538590351E-3</v>
      </c>
    </row>
    <row r="10" spans="1:26" ht="27" customHeight="1">
      <c r="A10" s="632" t="s">
        <v>777</v>
      </c>
      <c r="B10" s="579">
        <v>3.4999499999999997</v>
      </c>
      <c r="C10" s="547">
        <v>0</v>
      </c>
      <c r="D10" s="547">
        <v>367.79040999999995</v>
      </c>
      <c r="E10" s="579">
        <v>0</v>
      </c>
      <c r="F10" s="547">
        <v>0</v>
      </c>
      <c r="G10" s="579">
        <v>0</v>
      </c>
      <c r="H10" s="579">
        <v>25.987819999999999</v>
      </c>
      <c r="I10" s="547">
        <v>0</v>
      </c>
      <c r="J10" s="579">
        <v>397.27817999999996</v>
      </c>
      <c r="K10" s="580">
        <v>7.893316977859728E-5</v>
      </c>
    </row>
    <row r="11" spans="1:26" ht="27" customHeight="1">
      <c r="A11" s="632" t="s">
        <v>137</v>
      </c>
      <c r="B11" s="579">
        <v>6320.7928899999997</v>
      </c>
      <c r="C11" s="547">
        <v>11733.936369999999</v>
      </c>
      <c r="D11" s="547">
        <v>34678.755969999998</v>
      </c>
      <c r="E11" s="579">
        <v>60.685430000000004</v>
      </c>
      <c r="F11" s="547">
        <v>4587.1480899999997</v>
      </c>
      <c r="G11" s="579">
        <v>1558.5094099999999</v>
      </c>
      <c r="H11" s="579">
        <v>43.478519999999996</v>
      </c>
      <c r="I11" s="547">
        <v>108.01348</v>
      </c>
      <c r="J11" s="579">
        <v>59091.320159999996</v>
      </c>
      <c r="K11" s="580">
        <v>1.1740552190988008E-2</v>
      </c>
    </row>
    <row r="12" spans="1:26" ht="27" customHeight="1">
      <c r="A12" s="632" t="s">
        <v>778</v>
      </c>
      <c r="B12" s="579">
        <v>60172.394420000004</v>
      </c>
      <c r="C12" s="547">
        <v>96515.789189999996</v>
      </c>
      <c r="D12" s="547">
        <v>172931.91673</v>
      </c>
      <c r="E12" s="579">
        <v>2730.3618700000002</v>
      </c>
      <c r="F12" s="547">
        <v>13042.67893</v>
      </c>
      <c r="G12" s="579">
        <v>26045.003079999999</v>
      </c>
      <c r="H12" s="579">
        <v>5691.1637099999998</v>
      </c>
      <c r="I12" s="547">
        <v>2744.36672</v>
      </c>
      <c r="J12" s="579">
        <v>379873.67465</v>
      </c>
      <c r="K12" s="580">
        <v>7.5475157622721889E-2</v>
      </c>
    </row>
    <row r="13" spans="1:26" ht="27" customHeight="1">
      <c r="A13" s="632" t="s">
        <v>138</v>
      </c>
      <c r="B13" s="579">
        <v>5515.2587199999998</v>
      </c>
      <c r="C13" s="547">
        <v>102.37853999999999</v>
      </c>
      <c r="D13" s="547">
        <v>1264.1639499999999</v>
      </c>
      <c r="E13" s="579">
        <v>1038.0446400000001</v>
      </c>
      <c r="F13" s="547">
        <v>0</v>
      </c>
      <c r="G13" s="579">
        <v>77.746490000000009</v>
      </c>
      <c r="H13" s="579">
        <v>0</v>
      </c>
      <c r="I13" s="547">
        <v>0</v>
      </c>
      <c r="J13" s="579">
        <v>7997.5923400000001</v>
      </c>
      <c r="K13" s="580">
        <v>1.5890007198312002E-3</v>
      </c>
    </row>
    <row r="14" spans="1:26" ht="27" customHeight="1">
      <c r="A14" s="632" t="s">
        <v>139</v>
      </c>
      <c r="B14" s="579">
        <v>32587.776440000001</v>
      </c>
      <c r="C14" s="547">
        <v>39747.91042</v>
      </c>
      <c r="D14" s="547">
        <v>129322.47867</v>
      </c>
      <c r="E14" s="579">
        <v>838.58258999999998</v>
      </c>
      <c r="F14" s="547">
        <v>6598.5278099999996</v>
      </c>
      <c r="G14" s="579">
        <v>5872.1987300000001</v>
      </c>
      <c r="H14" s="579">
        <v>1869.6353999999999</v>
      </c>
      <c r="I14" s="547">
        <v>2823.4918700000003</v>
      </c>
      <c r="J14" s="579">
        <v>219660.60193</v>
      </c>
      <c r="K14" s="580">
        <v>4.3643241584044624E-2</v>
      </c>
    </row>
    <row r="15" spans="1:26" ht="27" customHeight="1">
      <c r="A15" s="632" t="s">
        <v>140</v>
      </c>
      <c r="B15" s="579">
        <v>141131.48321999999</v>
      </c>
      <c r="C15" s="547">
        <v>302696.77677999996</v>
      </c>
      <c r="D15" s="547">
        <v>223555.8156</v>
      </c>
      <c r="E15" s="579">
        <v>8673.9836599999999</v>
      </c>
      <c r="F15" s="547">
        <v>23772.76454</v>
      </c>
      <c r="G15" s="579">
        <v>58628.374929999998</v>
      </c>
      <c r="H15" s="579">
        <v>5666.7985599999993</v>
      </c>
      <c r="I15" s="547">
        <v>21892.641230000001</v>
      </c>
      <c r="J15" s="579">
        <v>786018.63852000004</v>
      </c>
      <c r="K15" s="580">
        <v>0.15617002334092714</v>
      </c>
    </row>
    <row r="16" spans="1:26" ht="27" customHeight="1">
      <c r="A16" s="632" t="s">
        <v>779</v>
      </c>
      <c r="B16" s="579">
        <v>37850.889409999996</v>
      </c>
      <c r="C16" s="547">
        <v>103229.19181</v>
      </c>
      <c r="D16" s="547">
        <v>67919.080519999989</v>
      </c>
      <c r="E16" s="579">
        <v>3708.5819200000001</v>
      </c>
      <c r="F16" s="547">
        <v>8779.2293399999999</v>
      </c>
      <c r="G16" s="579">
        <v>16307.112949999999</v>
      </c>
      <c r="H16" s="579">
        <v>2076.6000199999999</v>
      </c>
      <c r="I16" s="547">
        <v>8373.8726200000001</v>
      </c>
      <c r="J16" s="579">
        <v>248244.55859</v>
      </c>
      <c r="K16" s="580">
        <v>4.9322441745472685E-2</v>
      </c>
    </row>
    <row r="17" spans="1:17" ht="27" customHeight="1">
      <c r="A17" s="632" t="s">
        <v>141</v>
      </c>
      <c r="B17" s="579">
        <v>87958.974650000004</v>
      </c>
      <c r="C17" s="547">
        <v>239321.65596</v>
      </c>
      <c r="D17" s="547">
        <v>138526.31688</v>
      </c>
      <c r="E17" s="579">
        <v>3994.4452799999999</v>
      </c>
      <c r="F17" s="547">
        <v>14638.87363</v>
      </c>
      <c r="G17" s="579">
        <v>65703.846990000005</v>
      </c>
      <c r="H17" s="579">
        <v>6002.8947900000003</v>
      </c>
      <c r="I17" s="547">
        <v>5130.6065599999993</v>
      </c>
      <c r="J17" s="579">
        <v>561277.61473999999</v>
      </c>
      <c r="K17" s="580">
        <v>0.11151737872238172</v>
      </c>
    </row>
    <row r="18" spans="1:17" ht="27" customHeight="1">
      <c r="A18" s="632" t="s">
        <v>142</v>
      </c>
      <c r="B18" s="579">
        <v>1304.8098400000001</v>
      </c>
      <c r="C18" s="547">
        <v>705790.83635999996</v>
      </c>
      <c r="D18" s="547">
        <v>75565.013290000003</v>
      </c>
      <c r="E18" s="579">
        <v>789.56418000000008</v>
      </c>
      <c r="F18" s="547">
        <v>113625.48054999999</v>
      </c>
      <c r="G18" s="579">
        <v>20.155369999999998</v>
      </c>
      <c r="H18" s="579">
        <v>555.35728000000006</v>
      </c>
      <c r="I18" s="547">
        <v>526293.65885999997</v>
      </c>
      <c r="J18" s="579">
        <v>1423944.87573</v>
      </c>
      <c r="K18" s="580">
        <v>0.28291632485670293</v>
      </c>
    </row>
    <row r="19" spans="1:17" ht="27" customHeight="1">
      <c r="A19" s="632" t="s">
        <v>143</v>
      </c>
      <c r="B19" s="579">
        <v>26984.194379999997</v>
      </c>
      <c r="C19" s="547">
        <v>84757.481</v>
      </c>
      <c r="D19" s="547">
        <v>30727.343940000002</v>
      </c>
      <c r="E19" s="579">
        <v>1690.74522</v>
      </c>
      <c r="F19" s="547">
        <v>1750.0308200000002</v>
      </c>
      <c r="G19" s="579">
        <v>16926.1554</v>
      </c>
      <c r="H19" s="579">
        <v>1776.85096</v>
      </c>
      <c r="I19" s="547">
        <v>1749.2291399999999</v>
      </c>
      <c r="J19" s="579">
        <v>166362.03086000003</v>
      </c>
      <c r="K19" s="580">
        <v>3.3053621083807383E-2</v>
      </c>
    </row>
    <row r="20" spans="1:17" ht="27" customHeight="1">
      <c r="A20" s="632" t="s">
        <v>144</v>
      </c>
      <c r="B20" s="579">
        <v>1610.83212</v>
      </c>
      <c r="C20" s="547">
        <v>626.22739000000001</v>
      </c>
      <c r="D20" s="547">
        <v>28008.558969999998</v>
      </c>
      <c r="E20" s="579">
        <v>514.75499000000002</v>
      </c>
      <c r="F20" s="547">
        <v>11.03139</v>
      </c>
      <c r="G20" s="579">
        <v>111.33074000000001</v>
      </c>
      <c r="H20" s="579">
        <v>1136.8852899999999</v>
      </c>
      <c r="I20" s="547">
        <v>37.568719999999999</v>
      </c>
      <c r="J20" s="579">
        <v>32057.189609999998</v>
      </c>
      <c r="K20" s="580">
        <v>6.3692790530575196E-3</v>
      </c>
    </row>
    <row r="21" spans="1:17" ht="27" customHeight="1">
      <c r="A21" s="632" t="s">
        <v>145</v>
      </c>
      <c r="B21" s="579">
        <v>1925.5742</v>
      </c>
      <c r="C21" s="547">
        <v>2841.2905699999997</v>
      </c>
      <c r="D21" s="547">
        <v>42553.849490000001</v>
      </c>
      <c r="E21" s="579">
        <v>300.27325000000002</v>
      </c>
      <c r="F21" s="547">
        <v>152.14664999999999</v>
      </c>
      <c r="G21" s="579">
        <v>693.33924000000002</v>
      </c>
      <c r="H21" s="579">
        <v>1044.5347300000001</v>
      </c>
      <c r="I21" s="547">
        <v>14.120149999999999</v>
      </c>
      <c r="J21" s="579">
        <v>49525.128280000004</v>
      </c>
      <c r="K21" s="580">
        <v>9.8398944508657632E-3</v>
      </c>
    </row>
    <row r="22" spans="1:17" ht="27" customHeight="1">
      <c r="A22" s="632" t="s">
        <v>146</v>
      </c>
      <c r="B22" s="579">
        <v>15175.12124</v>
      </c>
      <c r="C22" s="547">
        <v>28543.350309999998</v>
      </c>
      <c r="D22" s="547">
        <v>35621.422100000003</v>
      </c>
      <c r="E22" s="579">
        <v>1769.49522</v>
      </c>
      <c r="F22" s="547">
        <v>2069.6791600000001</v>
      </c>
      <c r="G22" s="579">
        <v>4764.5171399999999</v>
      </c>
      <c r="H22" s="579">
        <v>1379.6580200000001</v>
      </c>
      <c r="I22" s="547">
        <v>1064.4497900000001</v>
      </c>
      <c r="J22" s="579">
        <v>90387.692980000007</v>
      </c>
      <c r="K22" s="580">
        <v>1.795866844709686E-2</v>
      </c>
    </row>
    <row r="23" spans="1:17" ht="27" customHeight="1">
      <c r="A23" s="632" t="s">
        <v>147</v>
      </c>
      <c r="B23" s="579">
        <v>425.26835</v>
      </c>
      <c r="C23" s="547">
        <v>92.95326</v>
      </c>
      <c r="D23" s="547">
        <v>4444.3751099999999</v>
      </c>
      <c r="E23" s="579">
        <v>7.1792700000000007</v>
      </c>
      <c r="F23" s="547">
        <v>0</v>
      </c>
      <c r="G23" s="579">
        <v>0</v>
      </c>
      <c r="H23" s="579">
        <v>327.01465000000002</v>
      </c>
      <c r="I23" s="547">
        <v>13.440239999999999</v>
      </c>
      <c r="J23" s="579">
        <v>5310.2308799999992</v>
      </c>
      <c r="K23" s="580">
        <v>1.0550626153557944E-3</v>
      </c>
    </row>
    <row r="24" spans="1:17" ht="27" customHeight="1">
      <c r="A24" s="632" t="s">
        <v>148</v>
      </c>
      <c r="B24" s="579">
        <v>47.635280000000002</v>
      </c>
      <c r="C24" s="547">
        <v>0</v>
      </c>
      <c r="D24" s="547">
        <v>2.4996</v>
      </c>
      <c r="E24" s="579">
        <v>0</v>
      </c>
      <c r="F24" s="547">
        <v>0</v>
      </c>
      <c r="G24" s="579">
        <v>0</v>
      </c>
      <c r="H24" s="579">
        <v>0</v>
      </c>
      <c r="I24" s="547">
        <v>0</v>
      </c>
      <c r="J24" s="579">
        <v>50.134880000000003</v>
      </c>
      <c r="K24" s="580">
        <v>9.9610429016504295E-6</v>
      </c>
    </row>
    <row r="25" spans="1:17" s="323" customFormat="1" ht="39" customHeight="1">
      <c r="A25" s="793" t="s">
        <v>149</v>
      </c>
      <c r="B25" s="581">
        <v>525.56292000000008</v>
      </c>
      <c r="C25" s="698">
        <v>2353.11814</v>
      </c>
      <c r="D25" s="698">
        <v>5124.7046399999999</v>
      </c>
      <c r="E25" s="581">
        <v>35.640720000000002</v>
      </c>
      <c r="F25" s="698">
        <v>57.047530000000002</v>
      </c>
      <c r="G25" s="581">
        <v>30.019269999999999</v>
      </c>
      <c r="H25" s="581">
        <v>391.41235999999998</v>
      </c>
      <c r="I25" s="698">
        <v>19.867180000000001</v>
      </c>
      <c r="J25" s="579">
        <v>8537.3727599999984</v>
      </c>
      <c r="K25" s="713">
        <v>1.6962469308741083E-3</v>
      </c>
    </row>
    <row r="26" spans="1:17" ht="24" customHeight="1">
      <c r="A26" s="555" t="s">
        <v>150</v>
      </c>
      <c r="B26" s="634">
        <v>708782.22030000016</v>
      </c>
      <c r="C26" s="634">
        <v>1963352.6574499996</v>
      </c>
      <c r="D26" s="634">
        <v>1145038.7318499999</v>
      </c>
      <c r="E26" s="634">
        <v>55412.709129999996</v>
      </c>
      <c r="F26" s="634">
        <v>276628.59073999996</v>
      </c>
      <c r="G26" s="634">
        <v>282269.04238</v>
      </c>
      <c r="H26" s="634">
        <v>31346.20114999999</v>
      </c>
      <c r="I26" s="634">
        <v>570265.32655999984</v>
      </c>
      <c r="J26" s="634">
        <v>5033095.4795599999</v>
      </c>
      <c r="K26" s="715">
        <v>1</v>
      </c>
    </row>
    <row r="27" spans="1:17" ht="36" customHeight="1">
      <c r="A27" s="796" t="s">
        <v>151</v>
      </c>
      <c r="B27" s="580">
        <v>0.14082431441613796</v>
      </c>
      <c r="C27" s="580">
        <v>0.39008849830554748</v>
      </c>
      <c r="D27" s="580">
        <v>0.22750188954295394</v>
      </c>
      <c r="E27" s="580">
        <v>1.1009667779011467E-2</v>
      </c>
      <c r="F27" s="580">
        <v>5.4961919928485682E-2</v>
      </c>
      <c r="G27" s="580">
        <v>5.6082592417793023E-2</v>
      </c>
      <c r="H27" s="580">
        <v>6.228016392158791E-3</v>
      </c>
      <c r="I27" s="580">
        <v>0.11330310121791157</v>
      </c>
      <c r="J27" s="580">
        <v>1</v>
      </c>
      <c r="K27" s="580"/>
    </row>
    <row r="28" spans="1:17" ht="14.25" customHeight="1" thickBot="1">
      <c r="A28" s="550"/>
      <c r="B28" s="325"/>
      <c r="C28" s="326"/>
      <c r="D28" s="326"/>
      <c r="E28" s="325"/>
      <c r="F28" s="326"/>
      <c r="G28" s="325"/>
      <c r="H28" s="325"/>
      <c r="I28" s="326"/>
      <c r="J28" s="327"/>
      <c r="K28" s="328"/>
    </row>
    <row r="29" spans="1:17" ht="15" customHeight="1" thickTop="1">
      <c r="A29" s="701" t="s">
        <v>152</v>
      </c>
      <c r="B29" s="5"/>
      <c r="C29" s="6"/>
      <c r="D29" s="6"/>
      <c r="E29" s="5"/>
      <c r="F29" s="6"/>
      <c r="G29" s="5"/>
      <c r="H29" s="5"/>
      <c r="I29" s="6"/>
      <c r="J29" s="7"/>
      <c r="K29" s="7"/>
    </row>
    <row r="30" spans="1:17" ht="15" customHeight="1">
      <c r="A30" s="702"/>
      <c r="C30" s="30"/>
      <c r="D30" s="30"/>
      <c r="F30" s="30"/>
      <c r="I30" s="30"/>
      <c r="J30" s="244"/>
      <c r="K30" s="7"/>
    </row>
    <row r="31" spans="1:17" ht="15" customHeight="1">
      <c r="A31" s="637"/>
      <c r="C31" s="30"/>
      <c r="D31" s="30"/>
      <c r="F31" s="30"/>
      <c r="I31" s="30"/>
      <c r="J31" s="244"/>
      <c r="K31" s="7"/>
      <c r="L31" s="246"/>
      <c r="M31" s="244"/>
      <c r="N31" s="244"/>
      <c r="O31" s="244"/>
      <c r="P31" s="244"/>
      <c r="Q31" s="244"/>
    </row>
    <row r="32" spans="1:17" ht="9" customHeight="1">
      <c r="A32" s="463"/>
      <c r="C32" s="30"/>
      <c r="D32" s="30"/>
      <c r="F32" s="30"/>
      <c r="I32" s="30"/>
      <c r="J32" s="244"/>
      <c r="K32" s="7"/>
    </row>
    <row r="33" spans="1:11" ht="9" customHeight="1">
      <c r="A33" s="462"/>
      <c r="C33" s="30"/>
      <c r="D33" s="30"/>
      <c r="F33" s="30"/>
      <c r="I33" s="30"/>
      <c r="J33" s="244"/>
      <c r="K33" s="7"/>
    </row>
    <row r="34" spans="1:11" ht="9" customHeight="1">
      <c r="A34" s="462"/>
      <c r="C34" s="30"/>
      <c r="D34" s="30"/>
      <c r="F34" s="30"/>
      <c r="I34" s="30"/>
      <c r="J34" s="244"/>
      <c r="K34" s="7"/>
    </row>
    <row r="35" spans="1:11" ht="9" customHeight="1">
      <c r="A35" s="462"/>
      <c r="B35" s="1"/>
      <c r="C35" s="30"/>
      <c r="D35" s="30"/>
      <c r="E35" s="1"/>
      <c r="F35" s="30"/>
      <c r="G35" s="1"/>
      <c r="H35" s="1"/>
      <c r="I35" s="30"/>
      <c r="J35" s="244"/>
      <c r="K35" s="7"/>
    </row>
    <row r="36" spans="1:11" ht="9" customHeight="1">
      <c r="A36" s="462"/>
      <c r="B36" s="1"/>
      <c r="C36" s="30"/>
      <c r="D36" s="30"/>
      <c r="E36" s="1"/>
      <c r="F36" s="30"/>
      <c r="G36" s="1"/>
      <c r="H36" s="1"/>
      <c r="I36" s="30"/>
      <c r="J36" s="244"/>
      <c r="K36" s="7"/>
    </row>
    <row r="37" spans="1:11" ht="9" customHeight="1">
      <c r="A37" s="462"/>
      <c r="B37" s="1"/>
      <c r="C37" s="30"/>
      <c r="D37" s="30"/>
      <c r="E37" s="1"/>
      <c r="F37" s="30"/>
      <c r="G37" s="1"/>
      <c r="H37" s="1"/>
      <c r="I37" s="30"/>
      <c r="J37" s="244"/>
      <c r="K37" s="7"/>
    </row>
    <row r="38" spans="1:11" ht="9" customHeight="1">
      <c r="A38" s="315"/>
      <c r="B38" s="1"/>
      <c r="C38" s="30"/>
      <c r="D38" s="30"/>
      <c r="E38" s="1"/>
      <c r="F38" s="30"/>
      <c r="G38" s="1"/>
      <c r="H38" s="1"/>
      <c r="I38" s="30"/>
      <c r="J38" s="244"/>
      <c r="K38" s="7"/>
    </row>
    <row r="39" spans="1:11" ht="9" customHeight="1">
      <c r="A39" s="462"/>
      <c r="B39" s="1"/>
      <c r="C39" s="30"/>
      <c r="D39" s="30"/>
      <c r="E39" s="1"/>
      <c r="F39" s="30"/>
      <c r="G39" s="1"/>
      <c r="H39" s="1"/>
      <c r="I39" s="30"/>
      <c r="J39" s="244"/>
      <c r="K39" s="7"/>
    </row>
    <row r="40" spans="1:11" ht="9" customHeight="1">
      <c r="A40" s="462"/>
      <c r="B40" s="1"/>
      <c r="C40" s="30"/>
      <c r="D40" s="30"/>
      <c r="E40" s="1"/>
      <c r="F40" s="30"/>
      <c r="G40" s="1"/>
      <c r="H40" s="1"/>
      <c r="I40" s="30"/>
      <c r="J40" s="244"/>
      <c r="K40" s="7"/>
    </row>
    <row r="41" spans="1:11" ht="9" customHeight="1">
      <c r="A41" s="462"/>
      <c r="B41" s="1"/>
      <c r="C41" s="30"/>
      <c r="D41" s="30"/>
      <c r="E41" s="1"/>
      <c r="F41" s="30"/>
      <c r="G41" s="1"/>
      <c r="H41" s="1"/>
      <c r="I41" s="30"/>
      <c r="J41" s="244"/>
      <c r="K41" s="7"/>
    </row>
    <row r="42" spans="1:11" ht="9" customHeight="1">
      <c r="A42" s="462"/>
      <c r="C42" s="30"/>
      <c r="D42" s="30"/>
      <c r="F42" s="30"/>
      <c r="I42" s="30"/>
      <c r="J42" s="244"/>
      <c r="K42" s="7"/>
    </row>
    <row r="43" spans="1:11" ht="9" customHeight="1">
      <c r="A43" s="462"/>
      <c r="C43" s="30"/>
      <c r="D43" s="30"/>
      <c r="F43" s="30"/>
      <c r="I43" s="30"/>
      <c r="J43" s="244"/>
      <c r="K43" s="7"/>
    </row>
    <row r="44" spans="1:11" ht="9" customHeight="1">
      <c r="A44" s="315"/>
      <c r="C44" s="30"/>
      <c r="D44" s="30"/>
      <c r="F44" s="30"/>
      <c r="I44" s="30"/>
      <c r="J44" s="244"/>
      <c r="K44" s="7"/>
    </row>
    <row r="45" spans="1:11" ht="9" customHeight="1">
      <c r="A45" s="462"/>
      <c r="C45" s="30"/>
      <c r="D45" s="30"/>
      <c r="F45" s="30"/>
      <c r="I45" s="30"/>
      <c r="J45" s="244"/>
      <c r="K45" s="7"/>
    </row>
    <row r="46" spans="1:11" ht="9" customHeight="1">
      <c r="A46" s="462"/>
      <c r="C46" s="30"/>
      <c r="D46" s="30"/>
      <c r="F46" s="30"/>
      <c r="I46" s="30"/>
      <c r="J46" s="244"/>
      <c r="K46" s="7"/>
    </row>
    <row r="47" spans="1:11" ht="9" customHeight="1">
      <c r="A47" s="462"/>
      <c r="C47" s="30"/>
      <c r="D47" s="30"/>
      <c r="F47" s="30"/>
      <c r="I47" s="30"/>
      <c r="J47" s="244"/>
      <c r="K47" s="7"/>
    </row>
    <row r="48" spans="1:11" ht="9" customHeight="1">
      <c r="A48" s="462"/>
      <c r="C48" s="30"/>
      <c r="D48" s="30"/>
      <c r="F48" s="30"/>
      <c r="I48" s="30"/>
      <c r="J48" s="244"/>
      <c r="K48" s="7"/>
    </row>
    <row r="49" spans="1:11" ht="9" customHeight="1">
      <c r="A49" s="462"/>
      <c r="C49" s="30"/>
      <c r="D49" s="30"/>
      <c r="F49" s="30"/>
      <c r="I49" s="30"/>
      <c r="J49" s="244"/>
      <c r="K49" s="7"/>
    </row>
    <row r="50" spans="1:11" ht="9" customHeight="1">
      <c r="A50" s="315"/>
      <c r="C50" s="30"/>
      <c r="D50" s="30"/>
      <c r="F50" s="30"/>
      <c r="I50" s="30"/>
      <c r="J50" s="244"/>
      <c r="K50" s="7"/>
    </row>
    <row r="51" spans="1:11" ht="9" customHeight="1">
      <c r="A51" s="462"/>
      <c r="C51" s="30"/>
      <c r="D51" s="30"/>
      <c r="F51" s="30"/>
      <c r="I51" s="30"/>
      <c r="J51" s="244"/>
      <c r="K51" s="7"/>
    </row>
    <row r="52" spans="1:11" ht="9" customHeight="1">
      <c r="A52" s="462"/>
      <c r="C52" s="30"/>
      <c r="D52" s="30"/>
      <c r="F52" s="30"/>
      <c r="I52" s="30"/>
      <c r="J52" s="244"/>
      <c r="K52" s="7"/>
    </row>
    <row r="53" spans="1:11" ht="9" customHeight="1">
      <c r="A53" s="462"/>
      <c r="C53" s="30"/>
      <c r="D53" s="30"/>
      <c r="F53" s="30"/>
      <c r="I53" s="30"/>
      <c r="J53" s="244"/>
      <c r="K53" s="7"/>
    </row>
    <row r="54" spans="1:11" ht="9" customHeight="1">
      <c r="A54" s="462"/>
      <c r="C54" s="30"/>
      <c r="D54" s="30"/>
      <c r="F54" s="30"/>
      <c r="I54" s="30"/>
      <c r="J54" s="244"/>
      <c r="K54" s="7"/>
    </row>
    <row r="55" spans="1:11" ht="9" customHeight="1">
      <c r="A55" s="315"/>
      <c r="C55" s="30"/>
      <c r="D55" s="30"/>
      <c r="F55" s="30"/>
      <c r="I55" s="30"/>
      <c r="J55" s="244"/>
      <c r="K55" s="7"/>
    </row>
    <row r="56" spans="1:11" ht="9" customHeight="1">
      <c r="A56" s="464"/>
      <c r="C56" s="30"/>
      <c r="D56" s="30"/>
      <c r="F56" s="30"/>
      <c r="I56" s="30"/>
      <c r="J56" s="244"/>
      <c r="K56" s="7"/>
    </row>
    <row r="57" spans="1:11" ht="9" customHeight="1">
      <c r="A57" s="464"/>
      <c r="C57" s="30"/>
      <c r="D57" s="30"/>
      <c r="F57" s="30"/>
      <c r="I57" s="30"/>
      <c r="J57" s="244"/>
      <c r="K57" s="7"/>
    </row>
    <row r="58" spans="1:11" ht="9" customHeight="1">
      <c r="A58" s="464"/>
      <c r="C58" s="30"/>
      <c r="D58" s="30"/>
      <c r="F58" s="30"/>
      <c r="I58" s="30"/>
      <c r="J58" s="244"/>
      <c r="K58" s="7"/>
    </row>
    <row r="59" spans="1:11" ht="9" customHeight="1">
      <c r="A59" s="464"/>
      <c r="C59" s="30"/>
      <c r="D59" s="30"/>
      <c r="F59" s="30"/>
      <c r="I59" s="30"/>
      <c r="J59" s="244"/>
      <c r="K59" s="7"/>
    </row>
    <row r="60" spans="1:11" ht="9" customHeight="1">
      <c r="A60" s="465"/>
      <c r="C60" s="30"/>
      <c r="D60" s="30"/>
      <c r="F60" s="30"/>
      <c r="I60" s="30"/>
      <c r="J60" s="244"/>
      <c r="K60" s="7"/>
    </row>
    <row r="61" spans="1:11" ht="9" customHeight="1">
      <c r="A61" s="465"/>
      <c r="C61" s="30"/>
      <c r="D61" s="30"/>
      <c r="F61" s="30"/>
      <c r="I61" s="30"/>
      <c r="J61" s="244"/>
      <c r="K61" s="7"/>
    </row>
    <row r="62" spans="1:11" ht="9" customHeight="1">
      <c r="A62" s="463"/>
      <c r="C62" s="30"/>
      <c r="D62" s="30"/>
      <c r="F62" s="30"/>
      <c r="I62" s="30"/>
      <c r="J62" s="244"/>
      <c r="K62" s="7"/>
    </row>
    <row r="63" spans="1:11" ht="9" customHeight="1">
      <c r="A63" s="462"/>
      <c r="C63" s="30"/>
      <c r="D63" s="30"/>
      <c r="F63" s="30"/>
      <c r="I63" s="30"/>
      <c r="J63" s="244"/>
      <c r="K63" s="7"/>
    </row>
    <row r="64" spans="1:11" ht="9" customHeight="1">
      <c r="A64" s="462"/>
      <c r="C64" s="30"/>
      <c r="D64" s="30"/>
      <c r="F64" s="30"/>
      <c r="I64" s="30"/>
      <c r="J64" s="244"/>
      <c r="K64" s="7"/>
    </row>
    <row r="65" spans="1:11" ht="9" customHeight="1">
      <c r="A65" s="462"/>
      <c r="C65" s="30"/>
      <c r="D65" s="30"/>
      <c r="F65" s="30"/>
      <c r="I65" s="30"/>
      <c r="J65" s="244"/>
      <c r="K65" s="7"/>
    </row>
    <row r="66" spans="1:11" ht="9" customHeight="1">
      <c r="A66" s="462"/>
      <c r="C66" s="30"/>
      <c r="D66" s="30"/>
      <c r="F66" s="30"/>
      <c r="I66" s="30"/>
      <c r="J66" s="244"/>
      <c r="K66" s="7"/>
    </row>
    <row r="67" spans="1:11" ht="9" customHeight="1">
      <c r="A67" s="464"/>
      <c r="C67" s="30"/>
      <c r="D67" s="30"/>
      <c r="F67" s="30"/>
      <c r="I67" s="30"/>
      <c r="J67" s="244"/>
      <c r="K67" s="7"/>
    </row>
    <row r="68" spans="1:11" ht="9" customHeight="1">
      <c r="A68" s="463"/>
      <c r="C68" s="30"/>
      <c r="D68" s="30"/>
      <c r="F68" s="30"/>
      <c r="I68" s="30"/>
      <c r="J68" s="244"/>
      <c r="K68" s="7"/>
    </row>
    <row r="69" spans="1:11" ht="9" customHeight="1">
      <c r="A69" s="462"/>
      <c r="C69" s="30"/>
      <c r="D69" s="30"/>
      <c r="F69" s="30"/>
      <c r="I69" s="30"/>
      <c r="J69" s="244"/>
      <c r="K69" s="7"/>
    </row>
    <row r="70" spans="1:11" ht="9" customHeight="1">
      <c r="A70" s="462"/>
      <c r="C70" s="30"/>
      <c r="D70" s="30"/>
      <c r="F70" s="30"/>
      <c r="I70" s="30"/>
      <c r="J70" s="244"/>
      <c r="K70" s="7"/>
    </row>
    <row r="71" spans="1:11" ht="9" customHeight="1">
      <c r="A71" s="462"/>
      <c r="C71" s="30"/>
      <c r="D71" s="30"/>
      <c r="F71" s="30"/>
      <c r="I71" s="30"/>
      <c r="J71" s="244"/>
      <c r="K71" s="7"/>
    </row>
    <row r="72" spans="1:11" ht="9" customHeight="1">
      <c r="A72" s="462"/>
      <c r="C72" s="30"/>
      <c r="D72" s="30"/>
      <c r="F72" s="30"/>
      <c r="I72" s="30"/>
      <c r="J72" s="244"/>
      <c r="K72" s="7"/>
    </row>
    <row r="73" spans="1:11" ht="9" customHeight="1">
      <c r="A73" s="464"/>
      <c r="C73" s="30"/>
      <c r="D73" s="30"/>
      <c r="F73" s="30"/>
      <c r="I73" s="30"/>
      <c r="J73" s="244"/>
      <c r="K73" s="7"/>
    </row>
    <row r="74" spans="1:11" ht="9" customHeight="1">
      <c r="A74" s="463"/>
      <c r="C74" s="30"/>
      <c r="D74" s="30"/>
      <c r="F74" s="30"/>
      <c r="I74" s="30"/>
      <c r="J74" s="244"/>
      <c r="K74" s="7"/>
    </row>
    <row r="75" spans="1:11" ht="9" customHeight="1">
      <c r="A75" s="462"/>
      <c r="C75" s="30"/>
      <c r="D75" s="30"/>
      <c r="F75" s="30"/>
      <c r="I75" s="30"/>
      <c r="J75" s="244"/>
      <c r="K75" s="7"/>
    </row>
    <row r="76" spans="1:11" ht="9" customHeight="1">
      <c r="A76" s="462"/>
      <c r="C76" s="30"/>
      <c r="D76" s="30"/>
      <c r="F76" s="30"/>
      <c r="I76" s="30"/>
      <c r="J76" s="244"/>
      <c r="K76" s="7"/>
    </row>
    <row r="77" spans="1:11" ht="9" customHeight="1">
      <c r="A77" s="462"/>
      <c r="C77" s="32"/>
      <c r="D77" s="32"/>
      <c r="F77" s="32"/>
      <c r="I77" s="32"/>
      <c r="K77" s="5"/>
    </row>
    <row r="78" spans="1:11" ht="9" customHeight="1">
      <c r="A78" s="462"/>
      <c r="C78" s="32"/>
      <c r="D78" s="32"/>
      <c r="F78" s="32"/>
      <c r="I78" s="32"/>
      <c r="K78" s="5"/>
    </row>
    <row r="79" spans="1:11" ht="9" customHeight="1">
      <c r="A79" s="462"/>
      <c r="C79" s="32"/>
      <c r="D79" s="32"/>
      <c r="F79" s="32"/>
      <c r="I79" s="32"/>
      <c r="K79" s="5"/>
    </row>
    <row r="80" spans="1:11" ht="9" customHeight="1">
      <c r="A80" s="462"/>
      <c r="C80" s="32"/>
      <c r="D80" s="32"/>
      <c r="F80" s="32"/>
      <c r="I80" s="32"/>
      <c r="K80" s="5"/>
    </row>
    <row r="81" spans="1:11" ht="9" customHeight="1">
      <c r="A81" s="462"/>
      <c r="C81" s="32"/>
      <c r="D81" s="32"/>
      <c r="F81" s="32"/>
      <c r="I81" s="32"/>
      <c r="K81" s="5"/>
    </row>
    <row r="82" spans="1:11" ht="9" customHeight="1">
      <c r="A82" s="462"/>
      <c r="C82" s="32"/>
      <c r="D82" s="32"/>
      <c r="F82" s="32"/>
      <c r="I82" s="32"/>
      <c r="K82" s="5"/>
    </row>
    <row r="83" spans="1:11" ht="9" customHeight="1">
      <c r="A83" s="464"/>
      <c r="C83" s="32"/>
      <c r="D83" s="32"/>
      <c r="F83" s="32"/>
      <c r="I83" s="32"/>
      <c r="K83" s="5"/>
    </row>
    <row r="84" spans="1:11" ht="9" customHeight="1">
      <c r="A84" s="463"/>
      <c r="C84" s="32"/>
      <c r="D84" s="32"/>
      <c r="F84" s="32"/>
      <c r="I84" s="32"/>
      <c r="K84" s="5"/>
    </row>
    <row r="85" spans="1:11" ht="9" customHeight="1">
      <c r="A85" s="462"/>
      <c r="C85" s="32"/>
      <c r="D85" s="32"/>
      <c r="F85" s="32"/>
      <c r="I85" s="32"/>
      <c r="K85" s="5"/>
    </row>
    <row r="86" spans="1:11" ht="9" customHeight="1">
      <c r="A86" s="462"/>
      <c r="C86" s="32"/>
      <c r="D86" s="32"/>
      <c r="F86" s="32"/>
      <c r="I86" s="32"/>
      <c r="K86" s="5"/>
    </row>
    <row r="87" spans="1:11" ht="9" customHeight="1">
      <c r="A87" s="462"/>
      <c r="C87" s="32"/>
      <c r="D87" s="32"/>
      <c r="F87" s="32"/>
      <c r="I87" s="32"/>
      <c r="K87" s="5"/>
    </row>
    <row r="88" spans="1:11" ht="9" customHeight="1">
      <c r="A88" s="462"/>
      <c r="C88" s="32"/>
      <c r="D88" s="32"/>
      <c r="F88" s="32"/>
      <c r="I88" s="32"/>
      <c r="K88" s="5"/>
    </row>
    <row r="89" spans="1:11" ht="9" customHeight="1">
      <c r="A89" s="462"/>
      <c r="C89" s="32"/>
      <c r="D89" s="32"/>
      <c r="F89" s="32"/>
      <c r="I89" s="32"/>
      <c r="K89" s="5"/>
    </row>
    <row r="90" spans="1:11" ht="9" customHeight="1">
      <c r="A90" s="462"/>
      <c r="C90" s="32"/>
      <c r="D90" s="32"/>
      <c r="F90" s="32"/>
      <c r="I90" s="32"/>
      <c r="K90" s="5"/>
    </row>
    <row r="91" spans="1:11" ht="9" customHeight="1">
      <c r="A91" s="462"/>
      <c r="C91" s="32"/>
      <c r="D91" s="32"/>
      <c r="F91" s="32"/>
      <c r="I91" s="32"/>
      <c r="K91" s="5"/>
    </row>
    <row r="92" spans="1:11" ht="9" customHeight="1">
      <c r="A92" s="462"/>
      <c r="C92" s="32"/>
      <c r="D92" s="32"/>
      <c r="F92" s="32"/>
      <c r="I92" s="32"/>
      <c r="K92" s="5"/>
    </row>
    <row r="93" spans="1:11" ht="9" customHeight="1">
      <c r="A93" s="462"/>
      <c r="C93" s="32"/>
      <c r="D93" s="32"/>
      <c r="F93" s="32"/>
      <c r="I93" s="32"/>
      <c r="K93" s="5"/>
    </row>
    <row r="94" spans="1:11" ht="9" customHeight="1">
      <c r="A94" s="463"/>
      <c r="C94" s="32"/>
      <c r="D94" s="32"/>
      <c r="F94" s="32"/>
      <c r="I94" s="32"/>
      <c r="K94" s="5"/>
    </row>
    <row r="95" spans="1:11" ht="9" customHeight="1">
      <c r="A95" s="462"/>
      <c r="C95" s="32"/>
      <c r="D95" s="32"/>
      <c r="F95" s="32"/>
      <c r="I95" s="32"/>
      <c r="K95" s="5"/>
    </row>
    <row r="96" spans="1:11" ht="9" customHeight="1">
      <c r="A96" s="462"/>
      <c r="C96" s="32"/>
      <c r="D96" s="32"/>
      <c r="F96" s="32"/>
      <c r="I96" s="32"/>
      <c r="K96" s="5"/>
    </row>
    <row r="97" spans="1:11" ht="9" customHeight="1">
      <c r="A97" s="462"/>
      <c r="C97" s="32"/>
      <c r="D97" s="32"/>
      <c r="F97" s="32"/>
      <c r="I97" s="32"/>
      <c r="K97" s="5"/>
    </row>
    <row r="98" spans="1:11">
      <c r="A98" s="466"/>
      <c r="C98" s="32"/>
      <c r="D98" s="32"/>
      <c r="F98" s="32"/>
      <c r="I98" s="32"/>
      <c r="K98" s="5"/>
    </row>
    <row r="99" spans="1:11">
      <c r="A99" s="466"/>
      <c r="C99" s="32"/>
      <c r="D99" s="32"/>
      <c r="F99" s="32"/>
      <c r="I99" s="32"/>
      <c r="K99" s="5"/>
    </row>
    <row r="100" spans="1:11">
      <c r="A100" s="466"/>
      <c r="C100" s="32"/>
      <c r="D100" s="32"/>
      <c r="F100" s="32"/>
      <c r="I100" s="32"/>
      <c r="K100" s="5"/>
    </row>
    <row r="101" spans="1:11">
      <c r="A101" s="466"/>
      <c r="C101" s="32"/>
      <c r="D101" s="32"/>
      <c r="F101" s="32"/>
      <c r="I101" s="32"/>
      <c r="K101" s="5"/>
    </row>
    <row r="102" spans="1:11">
      <c r="A102" s="466"/>
      <c r="C102" s="32"/>
      <c r="D102" s="32"/>
      <c r="F102" s="32"/>
      <c r="I102" s="32"/>
      <c r="K102" s="5"/>
    </row>
    <row r="103" spans="1:11">
      <c r="A103" s="466"/>
      <c r="C103" s="32"/>
      <c r="D103" s="32"/>
      <c r="F103" s="32"/>
      <c r="I103" s="32"/>
      <c r="K103" s="5"/>
    </row>
    <row r="104" spans="1:11">
      <c r="A104" s="466"/>
      <c r="C104" s="32"/>
      <c r="D104" s="32"/>
      <c r="F104" s="32"/>
      <c r="I104" s="32"/>
      <c r="K104" s="5"/>
    </row>
    <row r="105" spans="1:11" ht="15.75">
      <c r="A105" s="38"/>
      <c r="C105" s="32"/>
      <c r="D105" s="32"/>
      <c r="F105" s="32"/>
      <c r="I105" s="32"/>
      <c r="K105" s="5"/>
    </row>
    <row r="106" spans="1:11" ht="15.75">
      <c r="A106" s="38"/>
      <c r="C106" s="32"/>
      <c r="D106" s="32"/>
      <c r="F106" s="32"/>
      <c r="I106" s="32"/>
      <c r="K106" s="5"/>
    </row>
    <row r="107" spans="1:11" ht="15.75">
      <c r="A107" s="38"/>
      <c r="C107" s="32"/>
      <c r="D107" s="32"/>
      <c r="F107" s="32"/>
      <c r="I107" s="32"/>
      <c r="K107" s="5"/>
    </row>
    <row r="108" spans="1:11" ht="15.75">
      <c r="A108" s="38"/>
      <c r="C108" s="32"/>
      <c r="D108" s="32"/>
      <c r="F108" s="32"/>
      <c r="I108" s="32"/>
      <c r="K108" s="5"/>
    </row>
    <row r="109" spans="1:11" ht="15.75">
      <c r="A109" s="38"/>
      <c r="C109" s="32"/>
      <c r="D109" s="32"/>
      <c r="F109" s="32"/>
      <c r="I109" s="32"/>
      <c r="K109" s="5"/>
    </row>
    <row r="110" spans="1:11" ht="15.75">
      <c r="A110" s="38"/>
      <c r="C110" s="32"/>
      <c r="D110" s="32"/>
      <c r="F110" s="32"/>
      <c r="I110" s="32"/>
      <c r="K110" s="5"/>
    </row>
    <row r="111" spans="1:11" ht="15.75">
      <c r="A111" s="38"/>
      <c r="C111" s="32"/>
      <c r="D111" s="32"/>
      <c r="F111" s="32"/>
      <c r="I111" s="32"/>
      <c r="K111" s="5"/>
    </row>
    <row r="112" spans="1:11" ht="15.75">
      <c r="A112" s="38"/>
      <c r="C112" s="32"/>
      <c r="D112" s="32"/>
      <c r="F112" s="32"/>
      <c r="I112" s="32"/>
      <c r="K112" s="5"/>
    </row>
    <row r="113" spans="1:11" ht="15.75">
      <c r="A113" s="38"/>
      <c r="C113" s="32"/>
      <c r="D113" s="32"/>
      <c r="F113" s="32"/>
      <c r="I113" s="32"/>
      <c r="K113" s="5"/>
    </row>
    <row r="114" spans="1:11" ht="15.75">
      <c r="A114" s="38"/>
      <c r="C114" s="32"/>
      <c r="D114" s="32"/>
      <c r="F114" s="32"/>
      <c r="I114" s="32"/>
      <c r="K114" s="5"/>
    </row>
    <row r="115" spans="1:11" ht="15.75">
      <c r="A115" s="38"/>
      <c r="C115" s="32"/>
      <c r="D115" s="32"/>
      <c r="F115" s="32"/>
      <c r="I115" s="32"/>
      <c r="K115" s="5"/>
    </row>
    <row r="116" spans="1:11" ht="15.75">
      <c r="A116" s="38"/>
      <c r="C116" s="32"/>
      <c r="D116" s="32"/>
      <c r="F116" s="32"/>
      <c r="I116" s="32"/>
      <c r="K116" s="5"/>
    </row>
    <row r="117" spans="1:11" ht="15.75">
      <c r="A117" s="38"/>
      <c r="C117" s="32"/>
      <c r="D117" s="32"/>
      <c r="F117" s="32"/>
      <c r="I117" s="32"/>
      <c r="K117" s="5"/>
    </row>
    <row r="118" spans="1:11" ht="15.75">
      <c r="A118" s="38"/>
      <c r="C118" s="32"/>
      <c r="D118" s="32"/>
      <c r="F118" s="32"/>
      <c r="I118" s="32"/>
      <c r="K118" s="5"/>
    </row>
    <row r="119" spans="1:11" ht="15.75">
      <c r="A119" s="38"/>
      <c r="C119" s="32"/>
      <c r="D119" s="32"/>
      <c r="F119" s="32"/>
      <c r="I119" s="32"/>
      <c r="K119" s="5"/>
    </row>
    <row r="120" spans="1:11" ht="15.75">
      <c r="A120" s="38"/>
      <c r="C120" s="32"/>
      <c r="D120" s="32"/>
      <c r="F120" s="32"/>
      <c r="I120" s="32"/>
      <c r="K120" s="5"/>
    </row>
    <row r="121" spans="1:11" ht="15.75">
      <c r="A121" s="38"/>
      <c r="C121" s="32"/>
      <c r="D121" s="32"/>
      <c r="F121" s="32"/>
      <c r="I121" s="32"/>
      <c r="K121" s="5"/>
    </row>
    <row r="122" spans="1:11" ht="15.75">
      <c r="A122" s="38"/>
      <c r="C122" s="32"/>
      <c r="D122" s="32"/>
      <c r="F122" s="32"/>
      <c r="I122" s="32"/>
      <c r="K122" s="5"/>
    </row>
    <row r="123" spans="1:11" ht="15.75">
      <c r="A123" s="38"/>
      <c r="C123" s="32"/>
      <c r="D123" s="32"/>
      <c r="F123" s="32"/>
      <c r="I123" s="32"/>
      <c r="K123" s="5"/>
    </row>
    <row r="124" spans="1:11" ht="15.75">
      <c r="A124" s="38"/>
      <c r="C124" s="32"/>
      <c r="D124" s="32"/>
      <c r="F124" s="32"/>
      <c r="I124" s="32"/>
      <c r="K124" s="5"/>
    </row>
    <row r="125" spans="1:11" ht="15.75">
      <c r="A125" s="38"/>
      <c r="C125" s="32"/>
      <c r="D125" s="32"/>
      <c r="F125" s="32"/>
      <c r="I125" s="32"/>
      <c r="K125" s="5"/>
    </row>
    <row r="126" spans="1:11" ht="15.75">
      <c r="A126" s="38"/>
      <c r="C126" s="32"/>
      <c r="D126" s="32"/>
      <c r="F126" s="32"/>
      <c r="I126" s="32"/>
      <c r="K126" s="5"/>
    </row>
    <row r="127" spans="1:11" ht="15.75">
      <c r="A127" s="38"/>
      <c r="C127" s="32"/>
      <c r="D127" s="32"/>
      <c r="F127" s="32"/>
      <c r="I127" s="32"/>
      <c r="K127" s="5"/>
    </row>
    <row r="128" spans="1:11" ht="15.75">
      <c r="A128" s="38"/>
      <c r="C128" s="32"/>
      <c r="D128" s="32"/>
      <c r="F128" s="32"/>
      <c r="I128" s="32"/>
      <c r="K128" s="5"/>
    </row>
    <row r="129" spans="1:11" ht="15.75">
      <c r="A129" s="38"/>
      <c r="C129" s="32"/>
      <c r="D129" s="32"/>
      <c r="F129" s="32"/>
      <c r="I129" s="32"/>
      <c r="K129" s="5"/>
    </row>
    <row r="130" spans="1:11" ht="15.75">
      <c r="A130" s="38"/>
      <c r="C130" s="32"/>
      <c r="D130" s="32"/>
      <c r="F130" s="32"/>
      <c r="I130" s="32"/>
      <c r="K130" s="5"/>
    </row>
    <row r="131" spans="1:11" ht="15.75">
      <c r="A131" s="38"/>
      <c r="C131" s="32"/>
      <c r="D131" s="32"/>
      <c r="F131" s="32"/>
      <c r="I131" s="32"/>
      <c r="K131" s="5"/>
    </row>
    <row r="132" spans="1:11" ht="15.75">
      <c r="A132" s="38"/>
      <c r="C132" s="32"/>
      <c r="D132" s="32"/>
      <c r="F132" s="32"/>
      <c r="I132" s="32"/>
      <c r="K132" s="5"/>
    </row>
    <row r="133" spans="1:11" ht="15.75">
      <c r="A133" s="38"/>
      <c r="C133" s="32"/>
      <c r="D133" s="32"/>
      <c r="F133" s="32"/>
      <c r="I133" s="32"/>
      <c r="K133" s="5"/>
    </row>
    <row r="134" spans="1:11" ht="15.75">
      <c r="A134" s="38"/>
      <c r="C134" s="32"/>
      <c r="D134" s="32"/>
      <c r="F134" s="32"/>
      <c r="I134" s="32"/>
      <c r="K134" s="5"/>
    </row>
    <row r="135" spans="1:11" ht="15.75">
      <c r="A135" s="38"/>
      <c r="C135" s="32"/>
      <c r="D135" s="32"/>
      <c r="F135" s="32"/>
      <c r="I135" s="32"/>
      <c r="K135" s="5"/>
    </row>
    <row r="136" spans="1:11" ht="15.75">
      <c r="A136" s="38"/>
      <c r="C136" s="32"/>
      <c r="D136" s="32"/>
      <c r="F136" s="32"/>
      <c r="I136" s="32"/>
      <c r="K136" s="5"/>
    </row>
    <row r="137" spans="1:11" ht="15.75">
      <c r="A137" s="38"/>
      <c r="C137" s="32"/>
      <c r="D137" s="32"/>
      <c r="F137" s="32"/>
      <c r="I137" s="32"/>
      <c r="K137" s="5"/>
    </row>
    <row r="138" spans="1:11" ht="15.75">
      <c r="A138" s="38"/>
      <c r="C138" s="32"/>
      <c r="D138" s="32"/>
      <c r="F138" s="32"/>
      <c r="I138" s="32"/>
      <c r="K138" s="5"/>
    </row>
    <row r="139" spans="1:11" ht="15.75">
      <c r="A139" s="38"/>
      <c r="C139" s="32"/>
      <c r="D139" s="32"/>
      <c r="F139" s="32"/>
      <c r="I139" s="32"/>
      <c r="K139" s="5"/>
    </row>
    <row r="140" spans="1:11" ht="15.75">
      <c r="A140" s="38"/>
      <c r="C140" s="32"/>
      <c r="D140" s="32"/>
      <c r="F140" s="32"/>
      <c r="I140" s="32"/>
      <c r="K140" s="5"/>
    </row>
    <row r="141" spans="1:11" ht="15.75">
      <c r="A141" s="38"/>
      <c r="C141" s="32"/>
      <c r="D141" s="32"/>
      <c r="F141" s="32"/>
      <c r="I141" s="32"/>
      <c r="K141" s="5"/>
    </row>
    <row r="142" spans="1:11" ht="15.75">
      <c r="A142" s="38"/>
      <c r="C142" s="32"/>
      <c r="D142" s="32"/>
      <c r="F142" s="32"/>
      <c r="I142" s="32"/>
      <c r="K142" s="5"/>
    </row>
    <row r="143" spans="1:11" ht="15.75">
      <c r="A143" s="38"/>
      <c r="C143" s="32"/>
      <c r="D143" s="32"/>
      <c r="F143" s="32"/>
      <c r="I143" s="32"/>
      <c r="K143" s="5"/>
    </row>
    <row r="144" spans="1:11" ht="15.75">
      <c r="A144" s="38"/>
      <c r="C144" s="32"/>
      <c r="D144" s="32"/>
      <c r="F144" s="32"/>
      <c r="I144" s="32"/>
      <c r="K144" s="5"/>
    </row>
    <row r="145" spans="1:11" ht="15.75">
      <c r="A145" s="38"/>
      <c r="C145" s="32"/>
      <c r="D145" s="32"/>
      <c r="F145" s="32"/>
      <c r="I145" s="32"/>
      <c r="K145" s="5"/>
    </row>
    <row r="146" spans="1:11" ht="15.75">
      <c r="A146" s="38"/>
      <c r="C146" s="32"/>
      <c r="D146" s="32"/>
      <c r="F146" s="32"/>
      <c r="I146" s="32"/>
      <c r="K146" s="5"/>
    </row>
    <row r="147" spans="1:11" ht="15.75">
      <c r="A147" s="38"/>
      <c r="C147" s="32"/>
      <c r="D147" s="32"/>
      <c r="F147" s="32"/>
      <c r="I147" s="32"/>
      <c r="K147" s="5"/>
    </row>
    <row r="148" spans="1:11" ht="15.75">
      <c r="A148" s="38"/>
      <c r="C148" s="32"/>
      <c r="D148" s="32"/>
      <c r="F148" s="32"/>
      <c r="I148" s="32"/>
      <c r="K148" s="5"/>
    </row>
    <row r="149" spans="1:11" ht="15.75">
      <c r="A149" s="38"/>
      <c r="C149" s="32"/>
      <c r="D149" s="32"/>
      <c r="F149" s="32"/>
      <c r="I149" s="32"/>
      <c r="K149" s="5"/>
    </row>
    <row r="150" spans="1:11" ht="15.75">
      <c r="A150" s="38"/>
      <c r="C150" s="32"/>
      <c r="D150" s="32"/>
      <c r="F150" s="32"/>
      <c r="I150" s="32"/>
      <c r="K150" s="5"/>
    </row>
    <row r="151" spans="1:11" ht="15.75">
      <c r="A151" s="38"/>
      <c r="C151" s="32"/>
      <c r="D151" s="32"/>
      <c r="F151" s="32"/>
      <c r="I151" s="32"/>
      <c r="K151" s="5"/>
    </row>
    <row r="152" spans="1:11" ht="15.75">
      <c r="A152" s="38"/>
      <c r="C152" s="32"/>
      <c r="D152" s="32"/>
      <c r="F152" s="32"/>
      <c r="I152" s="32"/>
      <c r="K152" s="5"/>
    </row>
    <row r="153" spans="1:11" ht="15.75">
      <c r="A153" s="38"/>
      <c r="C153" s="32"/>
      <c r="D153" s="32"/>
      <c r="F153" s="32"/>
      <c r="I153" s="32"/>
      <c r="K153" s="5"/>
    </row>
    <row r="154" spans="1:11" ht="15.75">
      <c r="A154" s="38"/>
      <c r="C154" s="32"/>
      <c r="D154" s="32"/>
      <c r="F154" s="32"/>
      <c r="I154" s="32"/>
      <c r="K154" s="5"/>
    </row>
    <row r="155" spans="1:11" ht="15.75">
      <c r="A155" s="38"/>
      <c r="C155" s="32"/>
      <c r="D155" s="32"/>
      <c r="F155" s="32"/>
      <c r="I155" s="32"/>
      <c r="K155" s="5"/>
    </row>
    <row r="156" spans="1:11" ht="15.75">
      <c r="A156" s="38"/>
      <c r="C156" s="32"/>
      <c r="D156" s="32"/>
      <c r="F156" s="32"/>
      <c r="I156" s="32"/>
      <c r="K156" s="5"/>
    </row>
    <row r="157" spans="1:11" ht="15.75">
      <c r="A157" s="38"/>
      <c r="C157" s="32"/>
      <c r="D157" s="32"/>
      <c r="F157" s="32"/>
      <c r="I157" s="32"/>
      <c r="K157" s="5"/>
    </row>
    <row r="158" spans="1:11" ht="15.75">
      <c r="A158" s="38"/>
      <c r="C158" s="32"/>
      <c r="D158" s="32"/>
      <c r="F158" s="32"/>
      <c r="I158" s="32"/>
      <c r="K158" s="5"/>
    </row>
    <row r="159" spans="1:11" ht="15.75">
      <c r="A159" s="38"/>
      <c r="C159" s="32"/>
      <c r="D159" s="32"/>
      <c r="F159" s="32"/>
      <c r="I159" s="32"/>
      <c r="K159" s="5"/>
    </row>
    <row r="160" spans="1:11" ht="15.75">
      <c r="A160" s="38"/>
      <c r="C160" s="32"/>
      <c r="D160" s="32"/>
      <c r="F160" s="32"/>
      <c r="I160" s="32"/>
      <c r="K160" s="5"/>
    </row>
    <row r="161" spans="1:11" ht="15.75">
      <c r="A161" s="38"/>
      <c r="C161" s="32"/>
      <c r="D161" s="32"/>
      <c r="F161" s="32"/>
      <c r="I161" s="32"/>
      <c r="K161" s="5"/>
    </row>
    <row r="162" spans="1:11" ht="15.75">
      <c r="A162" s="38"/>
      <c r="C162" s="32"/>
      <c r="D162" s="32"/>
      <c r="F162" s="32"/>
      <c r="I162" s="32"/>
      <c r="K162" s="5"/>
    </row>
    <row r="163" spans="1:11" ht="15.75">
      <c r="A163" s="38"/>
      <c r="C163" s="32"/>
      <c r="D163" s="32"/>
      <c r="F163" s="32"/>
      <c r="I163" s="32"/>
      <c r="K163" s="5"/>
    </row>
    <row r="164" spans="1:11" ht="15.75">
      <c r="A164" s="38"/>
      <c r="C164" s="32"/>
      <c r="D164" s="32"/>
      <c r="F164" s="32"/>
      <c r="I164" s="32"/>
      <c r="K164" s="5"/>
    </row>
    <row r="165" spans="1:11" ht="15.75">
      <c r="A165" s="38"/>
      <c r="C165" s="32"/>
      <c r="D165" s="32"/>
      <c r="F165" s="32"/>
      <c r="I165" s="32"/>
      <c r="K165" s="5"/>
    </row>
    <row r="166" spans="1:11" ht="15.75">
      <c r="A166" s="38"/>
      <c r="C166" s="32"/>
      <c r="D166" s="32"/>
      <c r="F166" s="32"/>
      <c r="I166" s="32"/>
      <c r="K166" s="5"/>
    </row>
    <row r="167" spans="1:11" ht="15.75">
      <c r="A167" s="38"/>
      <c r="C167" s="32"/>
      <c r="D167" s="32"/>
      <c r="F167" s="32"/>
      <c r="I167" s="32"/>
      <c r="K167" s="5"/>
    </row>
    <row r="168" spans="1:11" ht="15.75">
      <c r="A168" s="38"/>
      <c r="C168" s="32"/>
      <c r="D168" s="32"/>
      <c r="F168" s="32"/>
      <c r="I168" s="32"/>
      <c r="K168" s="5"/>
    </row>
    <row r="169" spans="1:11" ht="15.75">
      <c r="A169" s="38"/>
      <c r="C169" s="32"/>
      <c r="D169" s="32"/>
      <c r="F169" s="32"/>
      <c r="I169" s="32"/>
      <c r="K169" s="5"/>
    </row>
    <row r="170" spans="1:11" ht="15.75">
      <c r="A170" s="38"/>
      <c r="C170" s="32"/>
      <c r="D170" s="32"/>
      <c r="F170" s="32"/>
      <c r="I170" s="32"/>
      <c r="K170" s="5"/>
    </row>
    <row r="171" spans="1:11" ht="15.75">
      <c r="A171" s="38"/>
      <c r="C171" s="32"/>
      <c r="D171" s="32"/>
      <c r="F171" s="32"/>
      <c r="I171" s="32"/>
      <c r="K171" s="5"/>
    </row>
    <row r="172" spans="1:11" ht="15.75">
      <c r="A172" s="38"/>
      <c r="C172" s="32"/>
      <c r="D172" s="32"/>
      <c r="F172" s="32"/>
      <c r="I172" s="32"/>
      <c r="K172" s="5"/>
    </row>
    <row r="173" spans="1:11" ht="15.75">
      <c r="A173" s="38"/>
      <c r="C173" s="32"/>
      <c r="D173" s="32"/>
      <c r="F173" s="32"/>
      <c r="I173" s="32"/>
      <c r="K173" s="5"/>
    </row>
    <row r="174" spans="1:11" ht="15.75">
      <c r="A174" s="38"/>
      <c r="C174" s="32"/>
      <c r="D174" s="32"/>
      <c r="F174" s="32"/>
      <c r="I174" s="32"/>
      <c r="K174" s="5"/>
    </row>
    <row r="175" spans="1:11" ht="15.75">
      <c r="A175" s="38"/>
      <c r="C175" s="32"/>
      <c r="D175" s="32"/>
      <c r="F175" s="32"/>
      <c r="I175" s="32"/>
      <c r="K175" s="5"/>
    </row>
    <row r="176" spans="1:11" ht="15.75">
      <c r="A176" s="38"/>
      <c r="C176" s="32"/>
      <c r="D176" s="32"/>
      <c r="F176" s="32"/>
      <c r="I176" s="32"/>
      <c r="K176" s="5"/>
    </row>
    <row r="177" spans="1:11" ht="15.75">
      <c r="A177" s="38"/>
      <c r="C177" s="32"/>
      <c r="D177" s="32"/>
      <c r="F177" s="32"/>
      <c r="I177" s="32"/>
      <c r="K177" s="5"/>
    </row>
    <row r="178" spans="1:11" ht="15.75">
      <c r="A178" s="38"/>
      <c r="C178" s="32"/>
      <c r="D178" s="32"/>
      <c r="F178" s="32"/>
      <c r="I178" s="32"/>
      <c r="K178" s="5"/>
    </row>
    <row r="179" spans="1:11" ht="15.75">
      <c r="A179" s="38"/>
      <c r="C179" s="32"/>
      <c r="D179" s="32"/>
      <c r="F179" s="32"/>
      <c r="I179" s="32"/>
      <c r="K179" s="5"/>
    </row>
    <row r="180" spans="1:11" ht="15.75">
      <c r="A180" s="38"/>
      <c r="C180" s="32"/>
      <c r="D180" s="32"/>
      <c r="F180" s="32"/>
      <c r="I180" s="32"/>
      <c r="K180" s="5"/>
    </row>
    <row r="181" spans="1:11" ht="15.75">
      <c r="A181" s="38"/>
      <c r="C181" s="32"/>
      <c r="D181" s="32"/>
      <c r="F181" s="32"/>
      <c r="I181" s="32"/>
      <c r="K181" s="5"/>
    </row>
    <row r="182" spans="1:11" ht="15.75">
      <c r="A182" s="38"/>
      <c r="C182" s="32"/>
      <c r="D182" s="32"/>
      <c r="F182" s="32"/>
      <c r="I182" s="32"/>
      <c r="K182" s="5"/>
    </row>
    <row r="183" spans="1:11" ht="15.75">
      <c r="A183" s="38"/>
      <c r="C183" s="32"/>
      <c r="D183" s="32"/>
      <c r="F183" s="32"/>
      <c r="I183" s="32"/>
      <c r="K183" s="5"/>
    </row>
    <row r="184" spans="1:11" ht="15.75">
      <c r="A184" s="38"/>
      <c r="C184" s="32"/>
      <c r="D184" s="32"/>
      <c r="F184" s="32"/>
      <c r="I184" s="32"/>
      <c r="K184" s="5"/>
    </row>
    <row r="185" spans="1:11" ht="15.75">
      <c r="A185" s="38"/>
      <c r="C185" s="32"/>
      <c r="D185" s="32"/>
      <c r="F185" s="32"/>
      <c r="I185" s="32"/>
      <c r="K185" s="5"/>
    </row>
    <row r="186" spans="1:11" ht="15.75">
      <c r="A186" s="38"/>
      <c r="C186" s="32"/>
      <c r="D186" s="32"/>
      <c r="F186" s="32"/>
      <c r="I186" s="32"/>
      <c r="K186" s="5"/>
    </row>
    <row r="187" spans="1:11" ht="15.75">
      <c r="A187" s="38"/>
      <c r="C187" s="32"/>
      <c r="D187" s="32"/>
      <c r="F187" s="32"/>
      <c r="I187" s="32"/>
      <c r="K187" s="5"/>
    </row>
    <row r="188" spans="1:11" ht="15.75">
      <c r="A188" s="38"/>
      <c r="C188" s="32"/>
      <c r="D188" s="32"/>
      <c r="F188" s="32"/>
      <c r="I188" s="32"/>
      <c r="K188" s="5"/>
    </row>
    <row r="189" spans="1:11" ht="15.75">
      <c r="A189" s="38"/>
      <c r="C189" s="32"/>
      <c r="D189" s="32"/>
      <c r="F189" s="32"/>
      <c r="I189" s="32"/>
      <c r="K189" s="5"/>
    </row>
    <row r="190" spans="1:11" ht="15.75">
      <c r="A190" s="38"/>
      <c r="C190" s="32"/>
      <c r="D190" s="32"/>
      <c r="F190" s="32"/>
      <c r="I190" s="32"/>
      <c r="K190" s="5"/>
    </row>
    <row r="191" spans="1:11" ht="15.75">
      <c r="A191" s="38"/>
      <c r="C191" s="32"/>
      <c r="D191" s="32"/>
      <c r="F191" s="32"/>
      <c r="I191" s="32"/>
      <c r="K191" s="5"/>
    </row>
    <row r="192" spans="1:11" ht="15.75">
      <c r="A192" s="38"/>
      <c r="C192" s="32"/>
      <c r="D192" s="32"/>
      <c r="F192" s="32"/>
      <c r="I192" s="32"/>
      <c r="K192" s="5"/>
    </row>
    <row r="193" spans="1:11" ht="15.75">
      <c r="A193" s="38"/>
      <c r="C193" s="32"/>
      <c r="D193" s="32"/>
      <c r="F193" s="32"/>
      <c r="I193" s="32"/>
      <c r="K193" s="5"/>
    </row>
    <row r="194" spans="1:11" ht="15.75">
      <c r="A194" s="38"/>
      <c r="C194" s="32"/>
      <c r="D194" s="32"/>
      <c r="F194" s="32"/>
      <c r="I194" s="32"/>
      <c r="K194" s="5"/>
    </row>
    <row r="195" spans="1:11" ht="15.75">
      <c r="A195" s="38"/>
      <c r="C195" s="32"/>
      <c r="D195" s="32"/>
      <c r="F195" s="32"/>
      <c r="I195" s="32"/>
      <c r="K195" s="5"/>
    </row>
    <row r="196" spans="1:11" ht="15.75">
      <c r="A196" s="39"/>
      <c r="C196" s="32"/>
      <c r="D196" s="32"/>
      <c r="F196" s="32"/>
      <c r="I196" s="32"/>
      <c r="K196" s="5"/>
    </row>
    <row r="197" spans="1:11" ht="15.75">
      <c r="A197" s="39"/>
      <c r="C197" s="32"/>
      <c r="D197" s="32"/>
      <c r="F197" s="32"/>
      <c r="I197" s="32"/>
      <c r="K197" s="5"/>
    </row>
    <row r="198" spans="1:11" ht="15.75">
      <c r="A198" s="39"/>
      <c r="C198" s="32"/>
      <c r="D198" s="32"/>
      <c r="F198" s="32"/>
      <c r="I198" s="32"/>
      <c r="K198" s="5"/>
    </row>
    <row r="199" spans="1:11" ht="15.75">
      <c r="A199" s="39"/>
      <c r="C199" s="32"/>
      <c r="D199" s="32"/>
      <c r="F199" s="32"/>
      <c r="I199" s="32"/>
    </row>
    <row r="200" spans="1:11" ht="15.75">
      <c r="A200" s="39"/>
      <c r="C200" s="32"/>
      <c r="D200" s="32"/>
      <c r="F200" s="32"/>
      <c r="I200" s="32"/>
    </row>
    <row r="201" spans="1:11" ht="15.75">
      <c r="A201" s="39"/>
      <c r="C201" s="32"/>
      <c r="D201" s="32"/>
      <c r="F201" s="32"/>
      <c r="I201" s="32"/>
    </row>
    <row r="202" spans="1:11" ht="15.75">
      <c r="A202" s="39"/>
      <c r="C202" s="32"/>
      <c r="D202" s="32"/>
      <c r="F202" s="32"/>
      <c r="I202" s="32"/>
    </row>
    <row r="203" spans="1:11" ht="15.75">
      <c r="A203" s="39"/>
      <c r="C203" s="32"/>
      <c r="D203" s="32"/>
      <c r="F203" s="32"/>
      <c r="I203" s="32"/>
    </row>
    <row r="204" spans="1:11" ht="15.75">
      <c r="A204" s="39"/>
      <c r="C204" s="32"/>
      <c r="D204" s="32"/>
      <c r="F204" s="32"/>
      <c r="I204" s="32"/>
    </row>
    <row r="205" spans="1:11" ht="15.75">
      <c r="A205" s="39"/>
      <c r="C205" s="32"/>
      <c r="D205" s="32"/>
      <c r="F205" s="32"/>
      <c r="I205" s="32"/>
    </row>
    <row r="206" spans="1:11" ht="15.75">
      <c r="A206" s="39"/>
      <c r="C206" s="32"/>
      <c r="D206" s="32"/>
      <c r="F206" s="32"/>
      <c r="I206" s="32"/>
    </row>
    <row r="207" spans="1:11" ht="15.75">
      <c r="A207" s="39"/>
      <c r="C207" s="32"/>
      <c r="D207" s="32"/>
      <c r="F207" s="32"/>
      <c r="I207" s="32"/>
    </row>
    <row r="208" spans="1:11" ht="15.75">
      <c r="A208" s="39"/>
      <c r="C208" s="32"/>
      <c r="D208" s="32"/>
      <c r="F208" s="32"/>
      <c r="I208" s="32"/>
    </row>
    <row r="209" spans="1:9" ht="15.75">
      <c r="A209" s="39"/>
      <c r="C209" s="32"/>
      <c r="D209" s="32"/>
      <c r="F209" s="32"/>
      <c r="I209" s="32"/>
    </row>
    <row r="210" spans="1:9" ht="15.75">
      <c r="A210" s="39"/>
      <c r="C210" s="32"/>
      <c r="D210" s="32"/>
      <c r="F210" s="32"/>
      <c r="I210" s="32"/>
    </row>
    <row r="211" spans="1:9" ht="15.75">
      <c r="A211" s="39"/>
      <c r="C211" s="32"/>
      <c r="D211" s="32"/>
      <c r="F211" s="32"/>
      <c r="I211" s="32"/>
    </row>
    <row r="212" spans="1:9" ht="15.75">
      <c r="A212" s="39"/>
      <c r="C212" s="32"/>
      <c r="D212" s="32"/>
      <c r="F212" s="32"/>
      <c r="I212" s="32"/>
    </row>
    <row r="213" spans="1:9" ht="15.75">
      <c r="A213" s="39"/>
      <c r="C213" s="32"/>
      <c r="D213" s="32"/>
      <c r="F213" s="32"/>
      <c r="I213" s="32"/>
    </row>
    <row r="214" spans="1:9" ht="15.75">
      <c r="A214" s="39"/>
      <c r="C214" s="32"/>
      <c r="D214" s="32"/>
      <c r="F214" s="32"/>
      <c r="I214" s="32"/>
    </row>
    <row r="215" spans="1:9" ht="15.75">
      <c r="A215" s="39"/>
      <c r="C215" s="32"/>
      <c r="D215" s="32"/>
      <c r="F215" s="32"/>
      <c r="I215" s="32"/>
    </row>
    <row r="216" spans="1:9" ht="15.75">
      <c r="A216" s="39"/>
      <c r="C216" s="32"/>
      <c r="D216" s="32"/>
      <c r="F216" s="32"/>
      <c r="I216" s="32"/>
    </row>
    <row r="217" spans="1:9" ht="15.75">
      <c r="A217" s="39"/>
      <c r="C217" s="32"/>
      <c r="D217" s="32"/>
      <c r="F217" s="32"/>
      <c r="I217" s="32"/>
    </row>
    <row r="218" spans="1:9" ht="15.75">
      <c r="A218" s="39"/>
      <c r="C218" s="32"/>
      <c r="D218" s="32"/>
      <c r="F218" s="32"/>
      <c r="I218" s="32"/>
    </row>
    <row r="219" spans="1:9" ht="15.75">
      <c r="A219" s="39"/>
      <c r="C219" s="32"/>
      <c r="D219" s="32"/>
      <c r="F219" s="32"/>
      <c r="I219" s="32"/>
    </row>
    <row r="220" spans="1:9" ht="15.75">
      <c r="A220" s="39"/>
      <c r="C220" s="32"/>
      <c r="D220" s="32"/>
      <c r="F220" s="32"/>
      <c r="I220" s="32"/>
    </row>
    <row r="221" spans="1:9" ht="15.75">
      <c r="A221" s="39"/>
      <c r="C221" s="32"/>
      <c r="D221" s="32"/>
      <c r="F221" s="32"/>
      <c r="I221" s="32"/>
    </row>
    <row r="222" spans="1:9" ht="15.75">
      <c r="A222" s="39"/>
      <c r="C222" s="32"/>
      <c r="D222" s="32"/>
      <c r="F222" s="32"/>
      <c r="I222" s="32"/>
    </row>
    <row r="223" spans="1:9" ht="15.75">
      <c r="A223" s="39"/>
      <c r="C223" s="32"/>
      <c r="D223" s="32"/>
      <c r="F223" s="32"/>
      <c r="I223" s="32"/>
    </row>
    <row r="224" spans="1:9" ht="15.75">
      <c r="A224" s="39"/>
      <c r="C224" s="32"/>
      <c r="D224" s="32"/>
      <c r="F224" s="32"/>
      <c r="I224" s="32"/>
    </row>
    <row r="225" spans="1:9" ht="15.75">
      <c r="A225" s="39"/>
      <c r="C225" s="32"/>
      <c r="D225" s="32"/>
      <c r="F225" s="32"/>
      <c r="I225" s="32"/>
    </row>
    <row r="226" spans="1:9" ht="15.75">
      <c r="A226" s="39"/>
      <c r="C226" s="32"/>
      <c r="D226" s="32"/>
      <c r="F226" s="32"/>
      <c r="I226" s="32"/>
    </row>
    <row r="227" spans="1:9" ht="15.75">
      <c r="A227" s="39"/>
      <c r="C227" s="32"/>
      <c r="D227" s="32"/>
      <c r="F227" s="32"/>
      <c r="I227" s="32"/>
    </row>
    <row r="228" spans="1:9" ht="15.75">
      <c r="A228" s="39"/>
      <c r="C228" s="32"/>
      <c r="D228" s="32"/>
      <c r="F228" s="32"/>
      <c r="I228" s="32"/>
    </row>
    <row r="229" spans="1:9" ht="15.75">
      <c r="A229" s="39"/>
      <c r="C229" s="32"/>
      <c r="D229" s="32"/>
      <c r="F229" s="32"/>
      <c r="I229" s="32"/>
    </row>
    <row r="230" spans="1:9" ht="15.75">
      <c r="A230" s="39"/>
      <c r="C230" s="32"/>
      <c r="D230" s="32"/>
      <c r="F230" s="32"/>
      <c r="I230" s="32"/>
    </row>
    <row r="231" spans="1:9" ht="15.75">
      <c r="A231" s="39"/>
      <c r="C231" s="32"/>
      <c r="D231" s="32"/>
      <c r="F231" s="32"/>
      <c r="I231" s="32"/>
    </row>
    <row r="232" spans="1:9" ht="15.75">
      <c r="A232" s="39"/>
      <c r="C232" s="32"/>
      <c r="D232" s="32"/>
      <c r="F232" s="32"/>
      <c r="I232" s="32"/>
    </row>
    <row r="233" spans="1:9" ht="15.75">
      <c r="A233" s="39"/>
      <c r="C233" s="32"/>
      <c r="D233" s="32"/>
      <c r="F233" s="32"/>
      <c r="I233" s="32"/>
    </row>
    <row r="234" spans="1:9" ht="15.75">
      <c r="A234" s="39"/>
      <c r="C234" s="32"/>
      <c r="D234" s="32"/>
      <c r="F234" s="32"/>
      <c r="I234" s="32"/>
    </row>
    <row r="235" spans="1:9" ht="15.75">
      <c r="A235" s="39"/>
      <c r="C235" s="32"/>
      <c r="D235" s="32"/>
      <c r="F235" s="32"/>
      <c r="I235" s="32"/>
    </row>
    <row r="236" spans="1:9" ht="15.75">
      <c r="A236" s="39"/>
      <c r="C236" s="32"/>
      <c r="D236" s="32"/>
      <c r="F236" s="32"/>
      <c r="I236" s="32"/>
    </row>
    <row r="237" spans="1:9" ht="15.75">
      <c r="A237" s="39"/>
      <c r="C237" s="32"/>
      <c r="D237" s="32"/>
      <c r="F237" s="32"/>
      <c r="I237" s="32"/>
    </row>
    <row r="238" spans="1:9" ht="15.75">
      <c r="A238" s="39"/>
      <c r="C238" s="32"/>
      <c r="D238" s="32"/>
      <c r="F238" s="32"/>
      <c r="I238" s="32"/>
    </row>
    <row r="239" spans="1:9" ht="15.75">
      <c r="A239" s="39"/>
      <c r="C239" s="32"/>
      <c r="D239" s="32"/>
      <c r="F239" s="32"/>
      <c r="I239" s="32"/>
    </row>
    <row r="240" spans="1:9" ht="15.75">
      <c r="A240" s="39"/>
      <c r="C240" s="32"/>
      <c r="D240" s="32"/>
      <c r="F240" s="32"/>
      <c r="I240" s="32"/>
    </row>
    <row r="241" spans="1:9" ht="15.75">
      <c r="A241" s="39"/>
      <c r="C241" s="32"/>
      <c r="D241" s="32"/>
      <c r="F241" s="32"/>
      <c r="I241" s="32"/>
    </row>
    <row r="242" spans="1:9" ht="15.75">
      <c r="A242" s="39"/>
      <c r="C242" s="32"/>
      <c r="D242" s="32"/>
      <c r="F242" s="32"/>
      <c r="I242" s="32"/>
    </row>
    <row r="243" spans="1:9" ht="15.75">
      <c r="A243" s="39"/>
      <c r="C243" s="32"/>
      <c r="D243" s="32"/>
      <c r="F243" s="32"/>
      <c r="I243" s="32"/>
    </row>
    <row r="244" spans="1:9" ht="15.75">
      <c r="A244" s="39"/>
      <c r="C244" s="32"/>
      <c r="D244" s="32"/>
      <c r="F244" s="32"/>
      <c r="I244" s="32"/>
    </row>
    <row r="245" spans="1:9" ht="15.75">
      <c r="A245" s="39"/>
      <c r="C245" s="32"/>
      <c r="D245" s="32"/>
      <c r="F245" s="32"/>
      <c r="I245" s="32"/>
    </row>
    <row r="246" spans="1:9" ht="15.75">
      <c r="A246" s="39"/>
      <c r="C246" s="32"/>
      <c r="D246" s="32"/>
      <c r="F246" s="32"/>
      <c r="I246" s="32"/>
    </row>
    <row r="247" spans="1:9" ht="15.75">
      <c r="A247" s="39"/>
      <c r="C247" s="32"/>
      <c r="D247" s="32"/>
      <c r="F247" s="32"/>
      <c r="I247" s="32"/>
    </row>
    <row r="248" spans="1:9" ht="15.75">
      <c r="A248" s="39"/>
      <c r="C248" s="32"/>
      <c r="D248" s="32"/>
      <c r="F248" s="32"/>
      <c r="I248" s="32"/>
    </row>
    <row r="249" spans="1:9" ht="15.75">
      <c r="A249" s="39"/>
      <c r="C249" s="32"/>
      <c r="D249" s="32"/>
      <c r="F249" s="32"/>
      <c r="I249" s="32"/>
    </row>
    <row r="250" spans="1:9" ht="15.75">
      <c r="A250" s="39"/>
      <c r="C250" s="32"/>
      <c r="D250" s="32"/>
      <c r="F250" s="32"/>
      <c r="I250" s="32"/>
    </row>
    <row r="251" spans="1:9" ht="15.75">
      <c r="A251" s="39"/>
      <c r="C251" s="32"/>
      <c r="D251" s="32"/>
      <c r="F251" s="32"/>
      <c r="I251" s="32"/>
    </row>
    <row r="252" spans="1:9" ht="15.75">
      <c r="A252" s="39"/>
      <c r="C252" s="32"/>
      <c r="D252" s="32"/>
      <c r="F252" s="32"/>
      <c r="I252" s="32"/>
    </row>
    <row r="253" spans="1:9" ht="15.75">
      <c r="A253" s="39"/>
      <c r="C253" s="32"/>
      <c r="D253" s="32"/>
      <c r="F253" s="32"/>
      <c r="I253" s="32"/>
    </row>
    <row r="254" spans="1:9" ht="15.75">
      <c r="A254" s="39"/>
      <c r="C254" s="32"/>
      <c r="D254" s="32"/>
      <c r="F254" s="32"/>
      <c r="I254" s="32"/>
    </row>
    <row r="255" spans="1:9" ht="15.75">
      <c r="A255" s="39"/>
      <c r="C255" s="32"/>
      <c r="D255" s="32"/>
      <c r="F255" s="32"/>
      <c r="I255" s="32"/>
    </row>
    <row r="256" spans="1:9" ht="15.75">
      <c r="A256" s="39"/>
      <c r="C256" s="32"/>
      <c r="D256" s="32"/>
      <c r="F256" s="32"/>
      <c r="I256" s="32"/>
    </row>
    <row r="257" spans="1:9" ht="15.75">
      <c r="A257" s="39"/>
      <c r="C257" s="32"/>
      <c r="D257" s="32"/>
      <c r="F257" s="32"/>
      <c r="I257" s="32"/>
    </row>
    <row r="258" spans="1:9" ht="15.75">
      <c r="A258" s="39"/>
      <c r="C258" s="32"/>
      <c r="D258" s="32"/>
      <c r="F258" s="32"/>
      <c r="I258" s="32"/>
    </row>
    <row r="259" spans="1:9" ht="15.75">
      <c r="A259" s="39"/>
      <c r="C259" s="32"/>
      <c r="D259" s="32"/>
      <c r="F259" s="32"/>
      <c r="I259" s="32"/>
    </row>
    <row r="260" spans="1:9" ht="15.75">
      <c r="A260" s="39"/>
      <c r="C260" s="32"/>
      <c r="D260" s="32"/>
      <c r="F260" s="32"/>
      <c r="I260" s="32"/>
    </row>
    <row r="261" spans="1:9" ht="15.75">
      <c r="A261" s="39"/>
      <c r="C261" s="32"/>
      <c r="D261" s="32"/>
      <c r="F261" s="32"/>
      <c r="I261" s="32"/>
    </row>
    <row r="262" spans="1:9" ht="15.75">
      <c r="A262" s="39"/>
      <c r="C262" s="32"/>
      <c r="D262" s="32"/>
      <c r="F262" s="32"/>
      <c r="I262" s="32"/>
    </row>
    <row r="263" spans="1:9" ht="15.75">
      <c r="A263" s="39"/>
      <c r="C263" s="32"/>
      <c r="D263" s="32"/>
      <c r="F263" s="32"/>
      <c r="I263" s="32"/>
    </row>
    <row r="264" spans="1:9" ht="15.75">
      <c r="A264" s="39"/>
      <c r="C264" s="32"/>
      <c r="D264" s="32"/>
      <c r="F264" s="32"/>
      <c r="I264" s="32"/>
    </row>
    <row r="265" spans="1:9" ht="15.75">
      <c r="A265" s="39"/>
      <c r="C265" s="32"/>
      <c r="D265" s="32"/>
      <c r="F265" s="32"/>
      <c r="I265" s="32"/>
    </row>
    <row r="266" spans="1:9" ht="15.75">
      <c r="A266" s="39"/>
      <c r="C266" s="32"/>
      <c r="D266" s="32"/>
      <c r="F266" s="32"/>
      <c r="I266" s="32"/>
    </row>
    <row r="267" spans="1:9" ht="15.75">
      <c r="A267" s="39"/>
      <c r="C267" s="32"/>
      <c r="D267" s="32"/>
      <c r="F267" s="32"/>
      <c r="I267" s="32"/>
    </row>
    <row r="268" spans="1:9" ht="15.75">
      <c r="A268" s="39"/>
    </row>
    <row r="269" spans="1:9" ht="15.75">
      <c r="A269" s="39"/>
    </row>
    <row r="270" spans="1:9" ht="15.75">
      <c r="A270" s="39"/>
    </row>
    <row r="271" spans="1:9" ht="15.75">
      <c r="A271" s="39"/>
    </row>
    <row r="272" spans="1:9" ht="15.75">
      <c r="A272" s="39"/>
    </row>
    <row r="273" spans="1:1" ht="15.75">
      <c r="A273" s="39"/>
    </row>
    <row r="274" spans="1:1" ht="15.75">
      <c r="A274" s="39"/>
    </row>
    <row r="275" spans="1:1" ht="15.75">
      <c r="A275" s="39"/>
    </row>
    <row r="276" spans="1:1" ht="15.75">
      <c r="A276" s="39"/>
    </row>
    <row r="277" spans="1:1" ht="15.75">
      <c r="A277" s="39"/>
    </row>
    <row r="278" spans="1:1" ht="15.75">
      <c r="A278" s="39"/>
    </row>
    <row r="279" spans="1:1" ht="15.75">
      <c r="A279" s="39"/>
    </row>
    <row r="280" spans="1:1" ht="15.75">
      <c r="A280" s="39"/>
    </row>
    <row r="281" spans="1:1" ht="15.75">
      <c r="A281" s="39"/>
    </row>
    <row r="282" spans="1:1" ht="15.75">
      <c r="A282" s="39"/>
    </row>
    <row r="283" spans="1:1" ht="15.75">
      <c r="A283" s="39"/>
    </row>
    <row r="284" spans="1:1" ht="15.75">
      <c r="A284" s="39"/>
    </row>
    <row r="285" spans="1:1" ht="15.75">
      <c r="A285" s="39"/>
    </row>
    <row r="286" spans="1:1" ht="15.75">
      <c r="A286" s="39"/>
    </row>
    <row r="287" spans="1:1" ht="15.75">
      <c r="A287" s="39"/>
    </row>
    <row r="288" spans="1:1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</sheetData>
  <mergeCells count="4">
    <mergeCell ref="A2:K2"/>
    <mergeCell ref="A3:K3"/>
    <mergeCell ref="A4:K4"/>
    <mergeCell ref="A5:K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74"/>
  <sheetViews>
    <sheetView zoomScale="71" zoomScaleNormal="71" workbookViewId="0">
      <selection activeCell="F12" sqref="F12"/>
    </sheetView>
  </sheetViews>
  <sheetFormatPr defaultRowHeight="12.75"/>
  <cols>
    <col min="1" max="1" width="52.7109375" style="445" customWidth="1"/>
    <col min="2" max="9" width="11.7109375" style="367" customWidth="1"/>
    <col min="10" max="10" width="14" style="367" customWidth="1"/>
    <col min="11" max="11" width="11.5703125" style="367" bestFit="1" customWidth="1"/>
    <col min="12" max="12" width="2.42578125" style="239" customWidth="1"/>
    <col min="13" max="256" width="11.42578125" style="239" customWidth="1"/>
    <col min="257" max="16384" width="9.140625" style="239"/>
  </cols>
  <sheetData>
    <row r="1" spans="1:26" s="25" customFormat="1" ht="3.75" customHeight="1">
      <c r="A1" s="482"/>
      <c r="B1" s="542"/>
      <c r="C1" s="542"/>
      <c r="D1" s="542"/>
      <c r="E1" s="542"/>
      <c r="F1" s="542"/>
      <c r="G1" s="542"/>
      <c r="H1" s="542"/>
      <c r="I1" s="542"/>
      <c r="J1" s="542"/>
      <c r="K1" s="542"/>
    </row>
    <row r="2" spans="1:26" s="26" customFormat="1" ht="20.25">
      <c r="A2" s="1214" t="s">
        <v>373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</row>
    <row r="3" spans="1:26" s="26" customFormat="1" ht="27" customHeight="1">
      <c r="A3" s="1214" t="s">
        <v>347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</row>
    <row r="4" spans="1:26" s="26" customFormat="1" ht="27" customHeight="1">
      <c r="A4" s="1214" t="s">
        <v>922</v>
      </c>
      <c r="B4" s="1214"/>
      <c r="C4" s="1214"/>
      <c r="D4" s="1214"/>
      <c r="E4" s="1214"/>
      <c r="F4" s="1214"/>
      <c r="G4" s="1214"/>
      <c r="H4" s="1214"/>
      <c r="I4" s="1214"/>
      <c r="J4" s="1214"/>
      <c r="K4" s="1214"/>
    </row>
    <row r="5" spans="1:26" s="40" customFormat="1" ht="20.25">
      <c r="A5" s="1216" t="s">
        <v>75</v>
      </c>
      <c r="B5" s="1216"/>
      <c r="C5" s="1216"/>
      <c r="D5" s="1216"/>
      <c r="E5" s="1216"/>
      <c r="F5" s="1216"/>
      <c r="G5" s="1216"/>
      <c r="H5" s="1216"/>
      <c r="I5" s="1216"/>
      <c r="J5" s="1216"/>
      <c r="K5" s="1216"/>
    </row>
    <row r="6" spans="1:26" ht="6" customHeight="1">
      <c r="A6" s="543"/>
    </row>
    <row r="7" spans="1:26" ht="6" customHeight="1">
      <c r="A7" s="544"/>
      <c r="B7" s="545"/>
      <c r="C7" s="546"/>
      <c r="D7" s="546"/>
      <c r="E7" s="545"/>
      <c r="F7" s="546"/>
      <c r="G7" s="546"/>
      <c r="H7" s="546"/>
      <c r="I7" s="546"/>
      <c r="J7" s="545"/>
      <c r="K7" s="546"/>
      <c r="L7" s="246"/>
      <c r="M7" s="244"/>
      <c r="N7" s="244"/>
      <c r="O7" s="244"/>
      <c r="P7" s="244"/>
      <c r="Q7" s="244"/>
    </row>
    <row r="8" spans="1:26" ht="16.5">
      <c r="A8" s="961" t="s">
        <v>164</v>
      </c>
      <c r="B8" s="962" t="s">
        <v>374</v>
      </c>
      <c r="C8" s="962" t="s">
        <v>375</v>
      </c>
      <c r="D8" s="962" t="s">
        <v>376</v>
      </c>
      <c r="E8" s="962" t="s">
        <v>377</v>
      </c>
      <c r="F8" s="962" t="s">
        <v>378</v>
      </c>
      <c r="G8" s="962" t="s">
        <v>379</v>
      </c>
      <c r="H8" s="962" t="s">
        <v>380</v>
      </c>
      <c r="I8" s="962" t="s">
        <v>381</v>
      </c>
      <c r="J8" s="963" t="s">
        <v>136</v>
      </c>
      <c r="K8" s="964" t="s">
        <v>116</v>
      </c>
      <c r="L8" s="246"/>
      <c r="Y8" s="239">
        <v>1</v>
      </c>
      <c r="Z8" s="239">
        <v>1</v>
      </c>
    </row>
    <row r="9" spans="1:26" ht="33" customHeight="1">
      <c r="A9" s="877" t="s">
        <v>191</v>
      </c>
      <c r="B9" s="547">
        <v>0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47">
        <v>0</v>
      </c>
      <c r="I9" s="547">
        <v>0</v>
      </c>
      <c r="J9" s="547">
        <v>0</v>
      </c>
      <c r="K9" s="758">
        <v>0</v>
      </c>
      <c r="L9" s="246"/>
      <c r="M9" s="244"/>
      <c r="N9" s="244"/>
      <c r="O9" s="244"/>
      <c r="P9" s="244"/>
      <c r="Q9" s="244"/>
    </row>
    <row r="10" spans="1:26" ht="33" customHeight="1">
      <c r="A10" s="877" t="s">
        <v>192</v>
      </c>
      <c r="B10" s="547">
        <v>0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47">
        <v>0</v>
      </c>
      <c r="I10" s="547">
        <v>0</v>
      </c>
      <c r="J10" s="547">
        <v>0</v>
      </c>
      <c r="K10" s="758">
        <v>0</v>
      </c>
      <c r="L10" s="246"/>
      <c r="M10" s="244"/>
      <c r="N10" s="244"/>
      <c r="O10" s="244"/>
      <c r="P10" s="244"/>
      <c r="Q10" s="244"/>
    </row>
    <row r="11" spans="1:26" ht="33" customHeight="1">
      <c r="A11" s="877" t="s">
        <v>193</v>
      </c>
      <c r="B11" s="547">
        <v>0</v>
      </c>
      <c r="C11" s="547">
        <v>0</v>
      </c>
      <c r="D11" s="547">
        <v>0</v>
      </c>
      <c r="E11" s="547">
        <v>0</v>
      </c>
      <c r="F11" s="547">
        <v>0</v>
      </c>
      <c r="G11" s="547">
        <v>0</v>
      </c>
      <c r="H11" s="547">
        <v>0</v>
      </c>
      <c r="I11" s="547">
        <v>0</v>
      </c>
      <c r="J11" s="547">
        <v>0</v>
      </c>
      <c r="K11" s="758">
        <v>0</v>
      </c>
      <c r="L11" s="246"/>
      <c r="M11" s="244"/>
      <c r="N11" s="244"/>
      <c r="O11" s="244"/>
      <c r="P11" s="244"/>
      <c r="Q11" s="244"/>
    </row>
    <row r="12" spans="1:26" ht="33" customHeight="1">
      <c r="A12" s="877" t="s">
        <v>194</v>
      </c>
      <c r="B12" s="547">
        <v>0</v>
      </c>
      <c r="C12" s="547">
        <v>0</v>
      </c>
      <c r="D12" s="547">
        <v>0</v>
      </c>
      <c r="E12" s="547">
        <v>0</v>
      </c>
      <c r="F12" s="547">
        <v>0</v>
      </c>
      <c r="G12" s="547">
        <v>0</v>
      </c>
      <c r="H12" s="547">
        <v>0</v>
      </c>
      <c r="I12" s="547">
        <v>0</v>
      </c>
      <c r="J12" s="547">
        <v>0</v>
      </c>
      <c r="K12" s="758">
        <v>0</v>
      </c>
      <c r="L12" s="246"/>
      <c r="M12" s="244"/>
      <c r="N12" s="244"/>
      <c r="O12" s="244"/>
      <c r="P12" s="244"/>
      <c r="Q12" s="244"/>
    </row>
    <row r="13" spans="1:26" ht="33" customHeight="1">
      <c r="A13" s="877" t="s">
        <v>214</v>
      </c>
      <c r="B13" s="547">
        <v>0</v>
      </c>
      <c r="C13" s="547">
        <v>0</v>
      </c>
      <c r="D13" s="547">
        <v>0</v>
      </c>
      <c r="E13" s="547">
        <v>0</v>
      </c>
      <c r="F13" s="547">
        <v>0</v>
      </c>
      <c r="G13" s="547">
        <v>0</v>
      </c>
      <c r="H13" s="547">
        <v>0</v>
      </c>
      <c r="I13" s="547">
        <v>0</v>
      </c>
      <c r="J13" s="547">
        <v>0</v>
      </c>
      <c r="K13" s="758">
        <v>0</v>
      </c>
      <c r="L13" s="246"/>
      <c r="M13" s="244"/>
      <c r="N13" s="244"/>
      <c r="O13" s="244"/>
      <c r="P13" s="244"/>
      <c r="Q13" s="244"/>
    </row>
    <row r="14" spans="1:26" ht="33" customHeight="1">
      <c r="A14" s="877" t="s">
        <v>215</v>
      </c>
      <c r="B14" s="547">
        <v>9868.73747</v>
      </c>
      <c r="C14" s="547">
        <v>0</v>
      </c>
      <c r="D14" s="547">
        <v>157.61154999999999</v>
      </c>
      <c r="E14" s="547">
        <v>1710.6466399999999</v>
      </c>
      <c r="F14" s="547">
        <v>0</v>
      </c>
      <c r="G14" s="547">
        <v>3532.4164900000001</v>
      </c>
      <c r="H14" s="547">
        <v>0</v>
      </c>
      <c r="I14" s="547">
        <v>0</v>
      </c>
      <c r="J14" s="547">
        <v>15269.41215</v>
      </c>
      <c r="K14" s="758">
        <v>3.0338014073972592E-3</v>
      </c>
      <c r="L14" s="246"/>
      <c r="M14" s="244"/>
      <c r="N14" s="244"/>
      <c r="O14" s="244"/>
      <c r="P14" s="244"/>
      <c r="Q14" s="244"/>
    </row>
    <row r="15" spans="1:26" ht="33" customHeight="1">
      <c r="A15" s="877" t="s">
        <v>216</v>
      </c>
      <c r="B15" s="547">
        <v>38394.904979999999</v>
      </c>
      <c r="C15" s="547">
        <v>0</v>
      </c>
      <c r="D15" s="547">
        <v>0</v>
      </c>
      <c r="E15" s="547">
        <v>326.41095000000001</v>
      </c>
      <c r="F15" s="547">
        <v>0</v>
      </c>
      <c r="G15" s="547">
        <v>880.43720999999994</v>
      </c>
      <c r="H15" s="547">
        <v>0</v>
      </c>
      <c r="I15" s="547">
        <v>0</v>
      </c>
      <c r="J15" s="547">
        <v>39601.753139999993</v>
      </c>
      <c r="K15" s="758">
        <v>7.8682697952802867E-3</v>
      </c>
      <c r="L15" s="246"/>
      <c r="M15" s="244"/>
      <c r="N15" s="244"/>
      <c r="O15" s="244"/>
      <c r="P15" s="244"/>
      <c r="Q15" s="244"/>
    </row>
    <row r="16" spans="1:26" ht="33" customHeight="1">
      <c r="A16" s="877" t="s">
        <v>217</v>
      </c>
      <c r="B16" s="547">
        <v>16636.273840000002</v>
      </c>
      <c r="C16" s="547">
        <v>0</v>
      </c>
      <c r="D16" s="547">
        <v>0</v>
      </c>
      <c r="E16" s="547">
        <v>1454.16598</v>
      </c>
      <c r="F16" s="547">
        <v>0</v>
      </c>
      <c r="G16" s="547">
        <v>1386.7308899999998</v>
      </c>
      <c r="H16" s="547">
        <v>0</v>
      </c>
      <c r="I16" s="547">
        <v>0</v>
      </c>
      <c r="J16" s="547">
        <v>19477.170710000002</v>
      </c>
      <c r="K16" s="758">
        <v>3.8698194358526557E-3</v>
      </c>
      <c r="L16" s="246"/>
      <c r="M16" s="244"/>
      <c r="N16" s="244"/>
      <c r="O16" s="244"/>
      <c r="P16" s="244"/>
      <c r="Q16" s="244"/>
    </row>
    <row r="17" spans="1:17" ht="33" customHeight="1">
      <c r="A17" s="877" t="s">
        <v>218</v>
      </c>
      <c r="B17" s="547">
        <v>0</v>
      </c>
      <c r="C17" s="547">
        <v>0</v>
      </c>
      <c r="D17" s="547">
        <v>0</v>
      </c>
      <c r="E17" s="547">
        <v>0</v>
      </c>
      <c r="F17" s="547">
        <v>0</v>
      </c>
      <c r="G17" s="547">
        <v>0</v>
      </c>
      <c r="H17" s="547">
        <v>0</v>
      </c>
      <c r="I17" s="547">
        <v>0</v>
      </c>
      <c r="J17" s="547">
        <v>0</v>
      </c>
      <c r="K17" s="758">
        <v>0</v>
      </c>
      <c r="L17" s="246"/>
      <c r="M17" s="244"/>
      <c r="N17" s="244"/>
      <c r="O17" s="244"/>
      <c r="P17" s="244"/>
      <c r="Q17" s="244"/>
    </row>
    <row r="18" spans="1:17" ht="33" customHeight="1">
      <c r="A18" s="877" t="s">
        <v>219</v>
      </c>
      <c r="B18" s="547">
        <v>0</v>
      </c>
      <c r="C18" s="547">
        <v>0</v>
      </c>
      <c r="D18" s="547">
        <v>0</v>
      </c>
      <c r="E18" s="547">
        <v>0</v>
      </c>
      <c r="F18" s="547">
        <v>0</v>
      </c>
      <c r="G18" s="547">
        <v>0</v>
      </c>
      <c r="H18" s="547">
        <v>0</v>
      </c>
      <c r="I18" s="547">
        <v>0</v>
      </c>
      <c r="J18" s="547">
        <v>0</v>
      </c>
      <c r="K18" s="758">
        <v>0</v>
      </c>
      <c r="L18" s="246"/>
      <c r="M18" s="244"/>
      <c r="N18" s="244"/>
      <c r="O18" s="244"/>
      <c r="P18" s="244"/>
      <c r="Q18" s="244"/>
    </row>
    <row r="19" spans="1:17" ht="33" customHeight="1">
      <c r="A19" s="877" t="s">
        <v>220</v>
      </c>
      <c r="B19" s="547">
        <v>0</v>
      </c>
      <c r="C19" s="547">
        <v>0</v>
      </c>
      <c r="D19" s="547">
        <v>0</v>
      </c>
      <c r="E19" s="547">
        <v>0</v>
      </c>
      <c r="F19" s="547">
        <v>0</v>
      </c>
      <c r="G19" s="547">
        <v>0</v>
      </c>
      <c r="H19" s="547">
        <v>0</v>
      </c>
      <c r="I19" s="547">
        <v>0</v>
      </c>
      <c r="J19" s="547">
        <v>0</v>
      </c>
      <c r="K19" s="758">
        <v>0</v>
      </c>
      <c r="L19" s="246"/>
      <c r="M19" s="244"/>
      <c r="N19" s="244"/>
      <c r="O19" s="244"/>
      <c r="P19" s="244"/>
      <c r="Q19" s="244"/>
    </row>
    <row r="20" spans="1:17" ht="33" customHeight="1">
      <c r="A20" s="877" t="s">
        <v>200</v>
      </c>
      <c r="B20" s="547">
        <v>210332.40985</v>
      </c>
      <c r="C20" s="547">
        <v>354491.33863000001</v>
      </c>
      <c r="D20" s="547">
        <v>216205.42722000001</v>
      </c>
      <c r="E20" s="547">
        <v>7720.7350700000006</v>
      </c>
      <c r="F20" s="547">
        <v>27651.207300000002</v>
      </c>
      <c r="G20" s="547">
        <v>117354.85172000001</v>
      </c>
      <c r="H20" s="547">
        <v>19588.885620000001</v>
      </c>
      <c r="I20" s="547">
        <v>14284.919890000001</v>
      </c>
      <c r="J20" s="547">
        <v>967629.7753000001</v>
      </c>
      <c r="K20" s="758">
        <v>0.19225341128437837</v>
      </c>
      <c r="L20" s="246"/>
      <c r="M20" s="244"/>
      <c r="N20" s="244"/>
      <c r="O20" s="244"/>
      <c r="P20" s="244"/>
      <c r="Q20" s="244"/>
    </row>
    <row r="21" spans="1:17" ht="33" customHeight="1">
      <c r="A21" s="877" t="s">
        <v>202</v>
      </c>
      <c r="B21" s="547">
        <v>56841.595200000003</v>
      </c>
      <c r="C21" s="547">
        <v>251434.82715999999</v>
      </c>
      <c r="D21" s="547">
        <v>0</v>
      </c>
      <c r="E21" s="547">
        <v>478.58165000000002</v>
      </c>
      <c r="F21" s="547">
        <v>42603.469170000004</v>
      </c>
      <c r="G21" s="547">
        <v>17646.833460000002</v>
      </c>
      <c r="H21" s="547">
        <v>0</v>
      </c>
      <c r="I21" s="547">
        <v>22630.988269999998</v>
      </c>
      <c r="J21" s="547">
        <v>391636.29490999994</v>
      </c>
      <c r="K21" s="758">
        <v>7.7812212481657719E-2</v>
      </c>
      <c r="L21" s="246"/>
      <c r="M21" s="244"/>
      <c r="N21" s="244"/>
      <c r="O21" s="244"/>
      <c r="P21" s="244"/>
      <c r="Q21" s="244"/>
    </row>
    <row r="22" spans="1:17" ht="33" customHeight="1">
      <c r="A22" s="877" t="s">
        <v>203</v>
      </c>
      <c r="B22" s="547">
        <v>44046.415770000007</v>
      </c>
      <c r="C22" s="547">
        <v>109975.39863</v>
      </c>
      <c r="D22" s="547">
        <v>0</v>
      </c>
      <c r="E22" s="547">
        <v>5652.7148099999995</v>
      </c>
      <c r="F22" s="547">
        <v>684.0421</v>
      </c>
      <c r="G22" s="547">
        <v>55957.006280000001</v>
      </c>
      <c r="H22" s="547">
        <v>0</v>
      </c>
      <c r="I22" s="547">
        <v>3089.5333700000001</v>
      </c>
      <c r="J22" s="547">
        <v>219405.11095999999</v>
      </c>
      <c r="K22" s="758">
        <v>4.35924793883175E-2</v>
      </c>
      <c r="L22" s="246"/>
      <c r="M22" s="244"/>
      <c r="N22" s="244"/>
      <c r="O22" s="244"/>
      <c r="P22" s="244"/>
      <c r="Q22" s="244"/>
    </row>
    <row r="23" spans="1:17" ht="33" customHeight="1">
      <c r="A23" s="877" t="s">
        <v>204</v>
      </c>
      <c r="B23" s="547">
        <v>0</v>
      </c>
      <c r="C23" s="547">
        <v>0</v>
      </c>
      <c r="D23" s="547">
        <v>0</v>
      </c>
      <c r="E23" s="547">
        <v>0</v>
      </c>
      <c r="F23" s="547">
        <v>0</v>
      </c>
      <c r="G23" s="547">
        <v>0</v>
      </c>
      <c r="H23" s="547">
        <v>0</v>
      </c>
      <c r="I23" s="547">
        <v>0</v>
      </c>
      <c r="J23" s="547">
        <v>0</v>
      </c>
      <c r="K23" s="758">
        <v>0</v>
      </c>
      <c r="L23" s="246"/>
      <c r="M23" s="244"/>
      <c r="N23" s="244"/>
      <c r="O23" s="244"/>
      <c r="P23" s="244"/>
      <c r="Q23" s="244"/>
    </row>
    <row r="24" spans="1:17" ht="33" customHeight="1">
      <c r="A24" s="877" t="s">
        <v>205</v>
      </c>
      <c r="B24" s="547">
        <v>0</v>
      </c>
      <c r="C24" s="547">
        <v>0</v>
      </c>
      <c r="D24" s="547">
        <v>0</v>
      </c>
      <c r="E24" s="547">
        <v>0</v>
      </c>
      <c r="F24" s="547">
        <v>51.58032</v>
      </c>
      <c r="G24" s="547">
        <v>0</v>
      </c>
      <c r="H24" s="547">
        <v>0</v>
      </c>
      <c r="I24" s="547">
        <v>0</v>
      </c>
      <c r="J24" s="547">
        <v>51.58032</v>
      </c>
      <c r="K24" s="758">
        <v>1.0248229982448998E-5</v>
      </c>
      <c r="L24" s="246"/>
      <c r="M24" s="244"/>
      <c r="N24" s="244"/>
      <c r="O24" s="244"/>
      <c r="P24" s="244"/>
      <c r="Q24" s="244"/>
    </row>
    <row r="25" spans="1:17" ht="33" customHeight="1">
      <c r="A25" s="877" t="s">
        <v>206</v>
      </c>
      <c r="B25" s="547">
        <v>0</v>
      </c>
      <c r="C25" s="547">
        <v>203405.19236000002</v>
      </c>
      <c r="D25" s="547">
        <v>778.49490000000003</v>
      </c>
      <c r="E25" s="547">
        <v>712.45753000000002</v>
      </c>
      <c r="F25" s="547">
        <v>6125.4648699999998</v>
      </c>
      <c r="G25" s="547">
        <v>0</v>
      </c>
      <c r="H25" s="547">
        <v>0</v>
      </c>
      <c r="I25" s="547">
        <v>152462.34724</v>
      </c>
      <c r="J25" s="547">
        <v>363483.95689999999</v>
      </c>
      <c r="K25" s="758">
        <v>7.2218768422564639E-2</v>
      </c>
      <c r="L25" s="246"/>
      <c r="M25" s="244"/>
      <c r="N25" s="244"/>
      <c r="O25" s="244"/>
      <c r="P25" s="244"/>
      <c r="Q25" s="244"/>
    </row>
    <row r="26" spans="1:17" ht="33" customHeight="1">
      <c r="A26" s="877" t="s">
        <v>207</v>
      </c>
      <c r="B26" s="547">
        <v>0</v>
      </c>
      <c r="C26" s="547">
        <v>501991.98543</v>
      </c>
      <c r="D26" s="547">
        <v>71096.410980000001</v>
      </c>
      <c r="E26" s="547">
        <v>0</v>
      </c>
      <c r="F26" s="547">
        <v>107253.78154000001</v>
      </c>
      <c r="G26" s="547">
        <v>0</v>
      </c>
      <c r="H26" s="547">
        <v>0</v>
      </c>
      <c r="I26" s="547">
        <v>373831.31161999999</v>
      </c>
      <c r="J26" s="547">
        <v>1054173.48957</v>
      </c>
      <c r="K26" s="758">
        <v>0.20944833926028686</v>
      </c>
      <c r="L26" s="246"/>
      <c r="M26" s="244"/>
      <c r="N26" s="244"/>
      <c r="O26" s="244"/>
      <c r="P26" s="244"/>
      <c r="Q26" s="244"/>
    </row>
    <row r="27" spans="1:17" ht="33" customHeight="1">
      <c r="A27" s="877" t="s">
        <v>208</v>
      </c>
      <c r="B27" s="547">
        <v>200891.55796000001</v>
      </c>
      <c r="C27" s="547">
        <v>344480.9534</v>
      </c>
      <c r="D27" s="547">
        <v>144945.03355000002</v>
      </c>
      <c r="E27" s="547">
        <v>7009.5707199999997</v>
      </c>
      <c r="F27" s="547">
        <v>39641.662250000001</v>
      </c>
      <c r="G27" s="547">
        <v>66636.476979999992</v>
      </c>
      <c r="H27" s="547">
        <v>4372.6355199999998</v>
      </c>
      <c r="I27" s="547">
        <v>0</v>
      </c>
      <c r="J27" s="547">
        <v>807977.89038000011</v>
      </c>
      <c r="K27" s="758">
        <v>0.16053299478072658</v>
      </c>
      <c r="L27" s="246"/>
      <c r="M27" s="244"/>
      <c r="N27" s="244"/>
      <c r="O27" s="244"/>
      <c r="P27" s="244"/>
      <c r="Q27" s="244"/>
    </row>
    <row r="28" spans="1:17" ht="33" customHeight="1">
      <c r="A28" s="877" t="s">
        <v>209</v>
      </c>
      <c r="B28" s="547">
        <v>15495.81517</v>
      </c>
      <c r="C28" s="547">
        <v>7604.1241600000003</v>
      </c>
      <c r="D28" s="547">
        <v>0</v>
      </c>
      <c r="E28" s="547">
        <v>19583.623059999998</v>
      </c>
      <c r="F28" s="547">
        <v>405.28302000000002</v>
      </c>
      <c r="G28" s="547">
        <v>12654.296279999999</v>
      </c>
      <c r="H28" s="547">
        <v>0</v>
      </c>
      <c r="I28" s="547">
        <v>0</v>
      </c>
      <c r="J28" s="547">
        <v>55743.141690000004</v>
      </c>
      <c r="K28" s="758">
        <v>1.1075319734025703E-2</v>
      </c>
      <c r="L28" s="246"/>
      <c r="M28" s="244"/>
      <c r="N28" s="244"/>
      <c r="O28" s="244"/>
      <c r="P28" s="244"/>
      <c r="Q28" s="244"/>
    </row>
    <row r="29" spans="1:17" ht="33" customHeight="1">
      <c r="A29" s="877" t="s">
        <v>210</v>
      </c>
      <c r="B29" s="547">
        <v>4794.2525400000004</v>
      </c>
      <c r="C29" s="547">
        <v>599.48256000000003</v>
      </c>
      <c r="D29" s="547">
        <v>0</v>
      </c>
      <c r="E29" s="547">
        <v>0</v>
      </c>
      <c r="F29" s="547">
        <v>47178.513909999994</v>
      </c>
      <c r="G29" s="547">
        <v>0</v>
      </c>
      <c r="H29" s="547">
        <v>0</v>
      </c>
      <c r="I29" s="547">
        <v>0</v>
      </c>
      <c r="J29" s="547">
        <v>52572.249009999992</v>
      </c>
      <c r="K29" s="758">
        <v>1.0445311284401813E-2</v>
      </c>
      <c r="L29" s="246"/>
      <c r="M29" s="244"/>
      <c r="N29" s="244"/>
      <c r="O29" s="244"/>
      <c r="P29" s="244"/>
      <c r="Q29" s="244"/>
    </row>
    <row r="30" spans="1:17" ht="33" customHeight="1">
      <c r="A30" s="877" t="s">
        <v>195</v>
      </c>
      <c r="B30" s="547">
        <v>33816.106770000006</v>
      </c>
      <c r="C30" s="547">
        <v>33702.55672</v>
      </c>
      <c r="D30" s="547">
        <v>140716.76413</v>
      </c>
      <c r="E30" s="547">
        <v>2370.5106700000001</v>
      </c>
      <c r="F30" s="547">
        <v>463.84064000000001</v>
      </c>
      <c r="G30" s="547">
        <v>1212.4382700000001</v>
      </c>
      <c r="H30" s="547">
        <v>376.41721000000001</v>
      </c>
      <c r="I30" s="547">
        <v>3674.2354399999999</v>
      </c>
      <c r="J30" s="547">
        <v>216332.86985000002</v>
      </c>
      <c r="K30" s="758">
        <v>4.2982071514601053E-2</v>
      </c>
      <c r="L30" s="246"/>
      <c r="M30" s="244"/>
      <c r="N30" s="244"/>
      <c r="O30" s="244"/>
      <c r="P30" s="244"/>
      <c r="Q30" s="244"/>
    </row>
    <row r="31" spans="1:17" ht="33" customHeight="1">
      <c r="A31" s="877" t="s">
        <v>196</v>
      </c>
      <c r="B31" s="547">
        <v>44458.45998</v>
      </c>
      <c r="C31" s="547">
        <v>60598.351049999997</v>
      </c>
      <c r="D31" s="547">
        <v>244638.33197</v>
      </c>
      <c r="E31" s="547">
        <v>1700.61571</v>
      </c>
      <c r="F31" s="547">
        <v>4072.96396</v>
      </c>
      <c r="G31" s="547">
        <v>3833.7817300000002</v>
      </c>
      <c r="H31" s="547">
        <v>4122.2048199999999</v>
      </c>
      <c r="I31" s="547">
        <v>6.3725699999999996</v>
      </c>
      <c r="J31" s="547">
        <v>363431.08178999997</v>
      </c>
      <c r="K31" s="758">
        <v>7.2208262937379045E-2</v>
      </c>
      <c r="L31" s="246"/>
      <c r="M31" s="244"/>
      <c r="N31" s="244"/>
      <c r="O31" s="244"/>
      <c r="P31" s="244"/>
      <c r="Q31" s="244"/>
    </row>
    <row r="32" spans="1:17" ht="60" customHeight="1">
      <c r="A32" s="878" t="s">
        <v>197</v>
      </c>
      <c r="B32" s="547">
        <v>5341.9067800000003</v>
      </c>
      <c r="C32" s="547">
        <v>36948.447049999995</v>
      </c>
      <c r="D32" s="547">
        <v>0</v>
      </c>
      <c r="E32" s="547">
        <v>0</v>
      </c>
      <c r="F32" s="547">
        <v>0</v>
      </c>
      <c r="G32" s="547">
        <v>0</v>
      </c>
      <c r="H32" s="547">
        <v>0</v>
      </c>
      <c r="I32" s="547">
        <v>255.38509999999999</v>
      </c>
      <c r="J32" s="547">
        <v>42545.738929999992</v>
      </c>
      <c r="K32" s="758">
        <v>8.4531952754049108E-3</v>
      </c>
      <c r="L32" s="246"/>
      <c r="M32" s="244"/>
      <c r="N32" s="244"/>
      <c r="O32" s="244"/>
      <c r="P32" s="244"/>
      <c r="Q32" s="244"/>
    </row>
    <row r="33" spans="1:17" ht="33" customHeight="1">
      <c r="A33" s="877" t="s">
        <v>198</v>
      </c>
      <c r="B33" s="547">
        <v>0</v>
      </c>
      <c r="C33" s="547">
        <v>0</v>
      </c>
      <c r="D33" s="547">
        <v>0</v>
      </c>
      <c r="E33" s="547">
        <v>0</v>
      </c>
      <c r="F33" s="547">
        <v>0</v>
      </c>
      <c r="G33" s="547">
        <v>0</v>
      </c>
      <c r="H33" s="547">
        <v>0</v>
      </c>
      <c r="I33" s="547">
        <v>0</v>
      </c>
      <c r="J33" s="547">
        <v>0</v>
      </c>
      <c r="K33" s="758">
        <v>0</v>
      </c>
      <c r="L33" s="246"/>
      <c r="M33" s="244"/>
      <c r="N33" s="244"/>
      <c r="O33" s="244"/>
      <c r="P33" s="244"/>
      <c r="Q33" s="244"/>
    </row>
    <row r="34" spans="1:17" ht="60" customHeight="1">
      <c r="A34" s="878" t="s">
        <v>199</v>
      </c>
      <c r="B34" s="547">
        <v>0</v>
      </c>
      <c r="C34" s="547">
        <v>0</v>
      </c>
      <c r="D34" s="547">
        <v>0</v>
      </c>
      <c r="E34" s="547">
        <v>0</v>
      </c>
      <c r="F34" s="547">
        <v>0</v>
      </c>
      <c r="G34" s="547">
        <v>0</v>
      </c>
      <c r="H34" s="547">
        <v>0</v>
      </c>
      <c r="I34" s="547">
        <v>0</v>
      </c>
      <c r="J34" s="547">
        <v>0</v>
      </c>
      <c r="K34" s="758">
        <v>0</v>
      </c>
      <c r="L34" s="246"/>
      <c r="M34" s="244"/>
      <c r="N34" s="244"/>
      <c r="O34" s="244"/>
      <c r="P34" s="244"/>
      <c r="Q34" s="244"/>
    </row>
    <row r="35" spans="1:17" ht="33" customHeight="1">
      <c r="A35" s="877" t="s">
        <v>211</v>
      </c>
      <c r="B35" s="547">
        <v>27773.68029</v>
      </c>
      <c r="C35" s="547">
        <v>27614.226190000001</v>
      </c>
      <c r="D35" s="547">
        <v>326500.65756999998</v>
      </c>
      <c r="E35" s="547">
        <v>5754.5735199999999</v>
      </c>
      <c r="F35" s="547">
        <v>46.310449999999996</v>
      </c>
      <c r="G35" s="547">
        <v>1064.8086799999999</v>
      </c>
      <c r="H35" s="547">
        <v>2886.0580199999999</v>
      </c>
      <c r="I35" s="547">
        <v>30.233060000000002</v>
      </c>
      <c r="J35" s="547">
        <v>391670.54777999996</v>
      </c>
      <c r="K35" s="758">
        <v>7.7819018009217825E-2</v>
      </c>
      <c r="L35" s="246"/>
      <c r="M35" s="244"/>
      <c r="N35" s="244"/>
      <c r="O35" s="244"/>
      <c r="P35" s="244"/>
      <c r="Q35" s="244"/>
    </row>
    <row r="36" spans="1:17" ht="33" customHeight="1">
      <c r="A36" s="877" t="s">
        <v>212</v>
      </c>
      <c r="B36" s="547">
        <v>90.103839999999991</v>
      </c>
      <c r="C36" s="547">
        <v>28734.142649999998</v>
      </c>
      <c r="D36" s="547">
        <v>0</v>
      </c>
      <c r="E36" s="547">
        <v>0</v>
      </c>
      <c r="F36" s="547">
        <v>450.47121000000004</v>
      </c>
      <c r="G36" s="547">
        <v>61.907879999999999</v>
      </c>
      <c r="H36" s="547">
        <v>0</v>
      </c>
      <c r="I36" s="547">
        <v>0</v>
      </c>
      <c r="J36" s="547">
        <v>29336.625579999996</v>
      </c>
      <c r="K36" s="758">
        <v>5.8287440995487454E-3</v>
      </c>
      <c r="L36" s="246"/>
      <c r="M36" s="244"/>
      <c r="N36" s="244"/>
      <c r="O36" s="244"/>
      <c r="P36" s="244"/>
      <c r="Q36" s="244"/>
    </row>
    <row r="37" spans="1:17" s="323" customFormat="1" ht="54" customHeight="1">
      <c r="A37" s="879" t="s">
        <v>213</v>
      </c>
      <c r="B37" s="698">
        <v>0</v>
      </c>
      <c r="C37" s="698">
        <v>1771.6314600000001</v>
      </c>
      <c r="D37" s="698">
        <v>0</v>
      </c>
      <c r="E37" s="698">
        <v>938.1028</v>
      </c>
      <c r="F37" s="698">
        <v>0</v>
      </c>
      <c r="G37" s="698">
        <v>47.056510000000003</v>
      </c>
      <c r="H37" s="698">
        <v>0</v>
      </c>
      <c r="I37" s="698">
        <v>0</v>
      </c>
      <c r="J37" s="547">
        <v>2756.7907700000001</v>
      </c>
      <c r="K37" s="830">
        <v>5.4773265897638203E-4</v>
      </c>
      <c r="L37" s="548"/>
      <c r="M37" s="549"/>
      <c r="N37" s="549"/>
      <c r="O37" s="549"/>
      <c r="P37" s="549"/>
      <c r="Q37" s="549"/>
    </row>
    <row r="38" spans="1:17" s="323" customFormat="1" ht="35.25" customHeight="1">
      <c r="A38" s="965" t="s">
        <v>150</v>
      </c>
      <c r="B38" s="966">
        <v>708782.22044000006</v>
      </c>
      <c r="C38" s="966">
        <v>1963352.6574499998</v>
      </c>
      <c r="D38" s="966">
        <v>1145038.73187</v>
      </c>
      <c r="E38" s="966">
        <v>55412.709109999996</v>
      </c>
      <c r="F38" s="966">
        <v>276628.59074000001</v>
      </c>
      <c r="G38" s="966">
        <v>282269.04238000006</v>
      </c>
      <c r="H38" s="966">
        <v>31346.20119</v>
      </c>
      <c r="I38" s="966">
        <v>570265.32655999996</v>
      </c>
      <c r="J38" s="966">
        <v>5033095.4797400013</v>
      </c>
      <c r="K38" s="967">
        <v>1</v>
      </c>
      <c r="L38" s="548"/>
      <c r="M38" s="549"/>
      <c r="N38" s="549"/>
      <c r="O38" s="549"/>
      <c r="P38" s="549"/>
      <c r="Q38" s="549"/>
    </row>
    <row r="39" spans="1:17" ht="30" customHeight="1">
      <c r="A39" s="882" t="s">
        <v>348</v>
      </c>
      <c r="B39" s="758">
        <v>0.14082431443891746</v>
      </c>
      <c r="C39" s="758">
        <v>0.39008849829159653</v>
      </c>
      <c r="D39" s="758">
        <v>0.22750188953879139</v>
      </c>
      <c r="E39" s="758">
        <v>1.1009667774644023E-2</v>
      </c>
      <c r="F39" s="758">
        <v>5.496191992652006E-2</v>
      </c>
      <c r="G39" s="758">
        <v>5.6082592415787322E-2</v>
      </c>
      <c r="H39" s="758">
        <v>6.2280163998834522E-3</v>
      </c>
      <c r="I39" s="758">
        <v>0.11330310121385948</v>
      </c>
      <c r="J39" s="758">
        <v>1</v>
      </c>
      <c r="K39" s="758"/>
      <c r="M39" s="244"/>
      <c r="N39" s="244"/>
      <c r="O39" s="244"/>
      <c r="P39" s="244"/>
      <c r="Q39" s="244"/>
    </row>
    <row r="40" spans="1:17" ht="9" customHeight="1" thickBot="1">
      <c r="A40" s="550"/>
      <c r="B40" s="371"/>
      <c r="C40" s="326"/>
      <c r="D40" s="326"/>
      <c r="E40" s="371"/>
      <c r="F40" s="326"/>
      <c r="G40" s="326"/>
      <c r="H40" s="326"/>
      <c r="I40" s="326"/>
      <c r="J40" s="372"/>
      <c r="K40" s="373"/>
      <c r="L40" s="244"/>
      <c r="M40" s="244"/>
      <c r="N40" s="244"/>
      <c r="O40" s="244"/>
      <c r="P40" s="244"/>
      <c r="Q40" s="244"/>
    </row>
    <row r="41" spans="1:17" ht="26.25" customHeight="1" thickTop="1">
      <c r="A41" s="551" t="s">
        <v>152</v>
      </c>
      <c r="B41" s="374"/>
      <c r="C41" s="6"/>
      <c r="D41" s="6"/>
      <c r="E41" s="374"/>
      <c r="F41" s="6"/>
      <c r="G41" s="6"/>
      <c r="H41" s="6"/>
      <c r="I41" s="6"/>
      <c r="J41" s="6"/>
      <c r="K41" s="6"/>
      <c r="L41" s="244"/>
      <c r="M41" s="244"/>
      <c r="N41" s="244"/>
      <c r="O41" s="244"/>
      <c r="P41" s="244"/>
      <c r="Q41" s="244"/>
    </row>
    <row r="42" spans="1:17" ht="13.5" customHeight="1">
      <c r="A42" s="552"/>
      <c r="B42" s="379"/>
      <c r="C42" s="30"/>
      <c r="D42" s="30"/>
      <c r="E42" s="379"/>
      <c r="F42" s="30"/>
      <c r="G42" s="30"/>
      <c r="H42" s="30"/>
      <c r="I42" s="30"/>
      <c r="J42" s="30"/>
      <c r="K42" s="6"/>
      <c r="L42" s="244"/>
      <c r="M42" s="244"/>
      <c r="N42" s="244"/>
      <c r="O42" s="244"/>
      <c r="P42" s="244"/>
      <c r="Q42" s="244"/>
    </row>
    <row r="43" spans="1:17" ht="13.5" customHeight="1">
      <c r="A43" s="552"/>
      <c r="B43" s="379"/>
      <c r="C43" s="30"/>
      <c r="D43" s="30"/>
      <c r="E43" s="379"/>
      <c r="F43" s="30"/>
      <c r="G43" s="30"/>
      <c r="H43" s="30"/>
      <c r="I43" s="30"/>
      <c r="J43" s="30"/>
      <c r="K43" s="6"/>
      <c r="L43" s="244"/>
      <c r="M43" s="244"/>
      <c r="N43" s="244"/>
      <c r="O43" s="244"/>
      <c r="P43" s="244"/>
      <c r="Q43" s="244"/>
    </row>
    <row r="44" spans="1:17" ht="9" customHeight="1">
      <c r="A44" s="552"/>
      <c r="B44" s="379"/>
      <c r="C44" s="30"/>
      <c r="D44" s="30"/>
      <c r="E44" s="379"/>
      <c r="F44" s="30"/>
      <c r="G44" s="30"/>
      <c r="H44" s="30"/>
      <c r="I44" s="30"/>
      <c r="J44" s="30"/>
      <c r="K44" s="6"/>
      <c r="L44" s="244"/>
      <c r="M44" s="244"/>
      <c r="N44" s="244"/>
      <c r="O44" s="244"/>
      <c r="P44" s="244"/>
      <c r="Q44" s="244"/>
    </row>
    <row r="45" spans="1:17" ht="9" customHeight="1">
      <c r="A45" s="553"/>
      <c r="B45" s="379"/>
      <c r="C45" s="30"/>
      <c r="D45" s="30"/>
      <c r="E45" s="379"/>
      <c r="F45" s="30"/>
      <c r="G45" s="30"/>
      <c r="H45" s="30"/>
      <c r="I45" s="30"/>
      <c r="J45" s="30"/>
      <c r="K45" s="6"/>
      <c r="L45" s="244"/>
      <c r="M45" s="244"/>
      <c r="N45" s="244"/>
      <c r="O45" s="244"/>
      <c r="P45" s="244"/>
      <c r="Q45" s="244"/>
    </row>
    <row r="46" spans="1:17" ht="9" customHeight="1">
      <c r="A46" s="553"/>
      <c r="B46" s="379"/>
      <c r="C46" s="30"/>
      <c r="D46" s="30"/>
      <c r="E46" s="379"/>
      <c r="F46" s="30"/>
      <c r="G46" s="30"/>
      <c r="H46" s="30"/>
      <c r="I46" s="30"/>
      <c r="J46" s="30"/>
      <c r="K46" s="6"/>
      <c r="L46" s="244"/>
      <c r="M46" s="244"/>
      <c r="N46" s="244"/>
      <c r="O46" s="244"/>
      <c r="P46" s="244"/>
      <c r="Q46" s="244"/>
    </row>
    <row r="47" spans="1:17" ht="9" customHeight="1">
      <c r="A47" s="553"/>
      <c r="B47" s="379"/>
      <c r="C47" s="30"/>
      <c r="D47" s="30"/>
      <c r="E47" s="379"/>
      <c r="F47" s="30"/>
      <c r="G47" s="30"/>
      <c r="H47" s="30"/>
      <c r="I47" s="30"/>
      <c r="J47" s="30"/>
      <c r="K47" s="6"/>
      <c r="L47" s="244"/>
      <c r="M47" s="244"/>
      <c r="N47" s="244"/>
      <c r="O47" s="244"/>
      <c r="P47" s="244"/>
      <c r="Q47" s="244"/>
    </row>
    <row r="48" spans="1:17" ht="9" customHeight="1">
      <c r="A48" s="553"/>
      <c r="B48" s="379"/>
      <c r="C48" s="30"/>
      <c r="D48" s="30"/>
      <c r="E48" s="379"/>
      <c r="F48" s="30"/>
      <c r="G48" s="30"/>
      <c r="H48" s="30"/>
      <c r="I48" s="30"/>
      <c r="J48" s="30"/>
      <c r="K48" s="6"/>
      <c r="L48" s="244"/>
      <c r="M48" s="244"/>
      <c r="N48" s="244"/>
      <c r="O48" s="244"/>
      <c r="P48" s="244"/>
      <c r="Q48" s="244"/>
    </row>
    <row r="49" spans="1:17" ht="9" customHeight="1">
      <c r="A49" s="553"/>
      <c r="B49" s="379"/>
      <c r="C49" s="30"/>
      <c r="D49" s="30"/>
      <c r="E49" s="379"/>
      <c r="F49" s="30"/>
      <c r="G49" s="30"/>
      <c r="H49" s="30"/>
      <c r="I49" s="30"/>
      <c r="J49" s="30"/>
      <c r="K49" s="6"/>
      <c r="L49" s="244"/>
      <c r="M49" s="244"/>
      <c r="N49" s="244"/>
      <c r="O49" s="244"/>
      <c r="P49" s="244"/>
      <c r="Q49" s="244"/>
    </row>
    <row r="50" spans="1:17" ht="9" customHeight="1">
      <c r="A50" s="554"/>
      <c r="B50" s="379"/>
      <c r="C50" s="30"/>
      <c r="D50" s="30"/>
      <c r="E50" s="379"/>
      <c r="F50" s="30"/>
      <c r="G50" s="30"/>
      <c r="H50" s="30"/>
      <c r="I50" s="30"/>
      <c r="J50" s="30"/>
      <c r="K50" s="6"/>
      <c r="L50" s="244"/>
      <c r="M50" s="244"/>
      <c r="N50" s="244"/>
      <c r="O50" s="244"/>
      <c r="P50" s="244"/>
      <c r="Q50" s="244"/>
    </row>
    <row r="51" spans="1:17" ht="9" customHeight="1">
      <c r="A51" s="462"/>
      <c r="B51" s="379"/>
      <c r="C51" s="30"/>
      <c r="D51" s="30"/>
      <c r="E51" s="379"/>
      <c r="F51" s="30"/>
      <c r="G51" s="30"/>
      <c r="H51" s="30"/>
      <c r="I51" s="30"/>
      <c r="J51" s="30"/>
      <c r="K51" s="6"/>
      <c r="L51" s="244"/>
      <c r="M51" s="244"/>
      <c r="N51" s="244"/>
      <c r="O51" s="244"/>
      <c r="P51" s="244"/>
      <c r="Q51" s="244"/>
    </row>
    <row r="52" spans="1:17" ht="9" customHeight="1">
      <c r="B52" s="379"/>
      <c r="C52" s="30"/>
      <c r="D52" s="30"/>
      <c r="E52" s="379"/>
      <c r="F52" s="30"/>
      <c r="G52" s="30"/>
      <c r="H52" s="30"/>
      <c r="I52" s="30"/>
      <c r="J52" s="30"/>
      <c r="K52" s="6"/>
      <c r="L52" s="7"/>
      <c r="M52" s="7"/>
      <c r="N52" s="244"/>
      <c r="O52" s="244"/>
      <c r="P52" s="244"/>
      <c r="Q52" s="244"/>
    </row>
    <row r="53" spans="1:17" ht="9" customHeight="1">
      <c r="B53" s="379"/>
      <c r="C53" s="30"/>
      <c r="D53" s="30"/>
      <c r="E53" s="379"/>
      <c r="F53" s="30"/>
      <c r="G53" s="30"/>
      <c r="H53" s="30"/>
      <c r="I53" s="30"/>
      <c r="J53" s="30"/>
      <c r="K53" s="6"/>
      <c r="L53" s="244"/>
      <c r="M53" s="244"/>
      <c r="N53" s="244"/>
      <c r="O53" s="244"/>
      <c r="P53" s="244"/>
      <c r="Q53" s="244"/>
    </row>
    <row r="54" spans="1:17" ht="9" customHeight="1">
      <c r="A54" s="462"/>
      <c r="B54" s="379"/>
      <c r="C54" s="30"/>
      <c r="D54" s="30"/>
      <c r="E54" s="379"/>
      <c r="F54" s="30"/>
      <c r="G54" s="30"/>
      <c r="H54" s="30"/>
      <c r="I54" s="30"/>
      <c r="J54" s="30"/>
      <c r="K54" s="6"/>
      <c r="L54" s="244"/>
      <c r="M54" s="244"/>
      <c r="N54" s="244"/>
      <c r="O54" s="244"/>
      <c r="P54" s="244"/>
      <c r="Q54" s="244"/>
    </row>
    <row r="55" spans="1:17" ht="9" customHeight="1">
      <c r="A55" s="463"/>
      <c r="C55" s="30"/>
      <c r="D55" s="30"/>
      <c r="F55" s="30"/>
      <c r="G55" s="30"/>
      <c r="H55" s="30"/>
      <c r="I55" s="30"/>
      <c r="J55" s="377"/>
      <c r="K55" s="6"/>
      <c r="L55" s="244"/>
      <c r="M55" s="244"/>
      <c r="N55" s="244"/>
      <c r="O55" s="244"/>
      <c r="P55" s="244"/>
      <c r="Q55" s="244"/>
    </row>
    <row r="56" spans="1:17" ht="9" customHeight="1">
      <c r="A56" s="462"/>
      <c r="C56" s="30"/>
      <c r="D56" s="30"/>
      <c r="F56" s="30"/>
      <c r="G56" s="30"/>
      <c r="H56" s="30"/>
      <c r="I56" s="30"/>
      <c r="J56" s="377"/>
      <c r="K56" s="6"/>
      <c r="L56" s="244"/>
      <c r="M56" s="244"/>
      <c r="N56" s="244"/>
      <c r="O56" s="244"/>
      <c r="P56" s="244"/>
      <c r="Q56" s="244"/>
    </row>
    <row r="57" spans="1:17" ht="9" customHeight="1">
      <c r="A57" s="462"/>
      <c r="C57" s="30"/>
      <c r="D57" s="30"/>
      <c r="F57" s="30"/>
      <c r="G57" s="30"/>
      <c r="H57" s="30"/>
      <c r="I57" s="30"/>
      <c r="J57" s="377"/>
      <c r="K57" s="6"/>
      <c r="L57" s="244"/>
      <c r="M57" s="244"/>
      <c r="N57" s="244"/>
      <c r="O57" s="244"/>
      <c r="P57" s="244"/>
      <c r="Q57" s="244"/>
    </row>
    <row r="58" spans="1:17" ht="9" customHeight="1">
      <c r="A58" s="462"/>
      <c r="B58" s="378"/>
      <c r="C58" s="30"/>
      <c r="D58" s="30"/>
      <c r="E58" s="378"/>
      <c r="F58" s="30"/>
      <c r="G58" s="30"/>
      <c r="H58" s="30"/>
      <c r="I58" s="30"/>
      <c r="J58" s="377"/>
      <c r="K58" s="6"/>
      <c r="L58" s="244"/>
      <c r="M58" s="244"/>
      <c r="N58" s="244"/>
      <c r="O58" s="244"/>
      <c r="P58" s="244"/>
      <c r="Q58" s="244"/>
    </row>
    <row r="59" spans="1:17" ht="9" customHeight="1">
      <c r="A59" s="462"/>
      <c r="B59" s="378"/>
      <c r="C59" s="30"/>
      <c r="D59" s="30"/>
      <c r="E59" s="378"/>
      <c r="F59" s="30"/>
      <c r="G59" s="30"/>
      <c r="H59" s="30"/>
      <c r="I59" s="30"/>
      <c r="J59" s="377"/>
      <c r="K59" s="6"/>
      <c r="L59" s="244"/>
      <c r="M59" s="244"/>
      <c r="N59" s="244"/>
      <c r="O59" s="244"/>
      <c r="P59" s="244"/>
      <c r="Q59" s="244"/>
    </row>
    <row r="60" spans="1:17" ht="9" customHeight="1">
      <c r="A60" s="462"/>
      <c r="B60" s="378"/>
      <c r="C60" s="30"/>
      <c r="D60" s="30"/>
      <c r="E60" s="378"/>
      <c r="F60" s="30"/>
      <c r="G60" s="30"/>
      <c r="H60" s="30"/>
      <c r="I60" s="30"/>
      <c r="J60" s="377"/>
      <c r="K60" s="6"/>
      <c r="L60" s="244"/>
      <c r="M60" s="244"/>
      <c r="N60" s="244"/>
      <c r="O60" s="244"/>
      <c r="P60" s="244"/>
      <c r="Q60" s="244"/>
    </row>
    <row r="61" spans="1:17" ht="9" customHeight="1">
      <c r="A61" s="315"/>
      <c r="B61" s="378"/>
      <c r="C61" s="30"/>
      <c r="D61" s="30"/>
      <c r="E61" s="378"/>
      <c r="F61" s="30"/>
      <c r="G61" s="30"/>
      <c r="H61" s="30"/>
      <c r="I61" s="30"/>
      <c r="J61" s="377"/>
      <c r="K61" s="6"/>
      <c r="L61" s="244"/>
      <c r="M61" s="244"/>
      <c r="N61" s="244"/>
      <c r="O61" s="244"/>
      <c r="P61" s="244"/>
      <c r="Q61" s="244"/>
    </row>
    <row r="62" spans="1:17" ht="9" customHeight="1">
      <c r="A62" s="462"/>
      <c r="B62" s="378"/>
      <c r="C62" s="30"/>
      <c r="D62" s="30"/>
      <c r="E62" s="378"/>
      <c r="F62" s="30"/>
      <c r="G62" s="30"/>
      <c r="H62" s="30"/>
      <c r="I62" s="30"/>
      <c r="J62" s="377"/>
      <c r="K62" s="6"/>
      <c r="L62" s="244"/>
      <c r="M62" s="244"/>
      <c r="N62" s="244"/>
      <c r="O62" s="244"/>
      <c r="P62" s="244"/>
      <c r="Q62" s="244"/>
    </row>
    <row r="63" spans="1:17" ht="9" customHeight="1">
      <c r="A63" s="462"/>
      <c r="B63" s="378"/>
      <c r="C63" s="30"/>
      <c r="D63" s="30"/>
      <c r="E63" s="378"/>
      <c r="F63" s="30"/>
      <c r="G63" s="30"/>
      <c r="H63" s="30"/>
      <c r="I63" s="30"/>
      <c r="J63" s="377"/>
      <c r="K63" s="6"/>
      <c r="L63" s="244"/>
      <c r="M63" s="244"/>
      <c r="N63" s="244"/>
      <c r="O63" s="244"/>
      <c r="P63" s="244"/>
      <c r="Q63" s="244"/>
    </row>
    <row r="64" spans="1:17" ht="9" customHeight="1">
      <c r="A64" s="462"/>
      <c r="B64" s="378"/>
      <c r="C64" s="30"/>
      <c r="D64" s="30"/>
      <c r="E64" s="378"/>
      <c r="F64" s="30"/>
      <c r="G64" s="30"/>
      <c r="H64" s="30"/>
      <c r="I64" s="30"/>
      <c r="J64" s="377"/>
      <c r="K64" s="6"/>
      <c r="L64" s="244"/>
      <c r="M64" s="244"/>
      <c r="N64" s="244"/>
      <c r="O64" s="244"/>
      <c r="P64" s="244"/>
      <c r="Q64" s="244"/>
    </row>
    <row r="65" spans="1:17" ht="9" customHeight="1">
      <c r="A65" s="462"/>
      <c r="C65" s="30"/>
      <c r="D65" s="30"/>
      <c r="F65" s="30"/>
      <c r="G65" s="30"/>
      <c r="H65" s="30"/>
      <c r="I65" s="30"/>
      <c r="J65" s="377"/>
      <c r="K65" s="6"/>
      <c r="L65" s="244"/>
      <c r="M65" s="244"/>
      <c r="N65" s="244"/>
      <c r="O65" s="244"/>
      <c r="P65" s="244"/>
      <c r="Q65" s="244"/>
    </row>
    <row r="66" spans="1:17" ht="9" customHeight="1">
      <c r="A66" s="462"/>
      <c r="C66" s="30"/>
      <c r="D66" s="30"/>
      <c r="F66" s="30"/>
      <c r="G66" s="30"/>
      <c r="H66" s="30"/>
      <c r="I66" s="30"/>
      <c r="J66" s="377"/>
      <c r="K66" s="6"/>
      <c r="L66" s="244"/>
      <c r="M66" s="244"/>
      <c r="N66" s="244"/>
      <c r="O66" s="244"/>
      <c r="P66" s="244"/>
      <c r="Q66" s="244"/>
    </row>
    <row r="67" spans="1:17" ht="9" customHeight="1">
      <c r="A67" s="315"/>
      <c r="C67" s="30"/>
      <c r="D67" s="30"/>
      <c r="F67" s="30"/>
      <c r="G67" s="30"/>
      <c r="H67" s="30"/>
      <c r="I67" s="30"/>
      <c r="J67" s="377"/>
      <c r="K67" s="6"/>
      <c r="L67" s="244"/>
      <c r="M67" s="244"/>
      <c r="N67" s="244"/>
      <c r="O67" s="244"/>
      <c r="P67" s="244"/>
      <c r="Q67" s="244"/>
    </row>
    <row r="68" spans="1:17" ht="9" customHeight="1">
      <c r="A68" s="462"/>
      <c r="C68" s="30"/>
      <c r="D68" s="30"/>
      <c r="F68" s="30"/>
      <c r="G68" s="30"/>
      <c r="H68" s="30"/>
      <c r="I68" s="30"/>
      <c r="J68" s="377"/>
      <c r="K68" s="6"/>
      <c r="L68" s="244"/>
      <c r="M68" s="244"/>
      <c r="N68" s="244"/>
      <c r="O68" s="244"/>
      <c r="P68" s="244"/>
      <c r="Q68" s="244"/>
    </row>
    <row r="69" spans="1:17" ht="9" customHeight="1">
      <c r="A69" s="462"/>
      <c r="C69" s="30"/>
      <c r="D69" s="30"/>
      <c r="F69" s="30"/>
      <c r="G69" s="30"/>
      <c r="H69" s="30"/>
      <c r="I69" s="30"/>
      <c r="J69" s="377"/>
      <c r="K69" s="6"/>
      <c r="L69" s="244"/>
      <c r="M69" s="244"/>
      <c r="N69" s="244"/>
      <c r="O69" s="244"/>
      <c r="P69" s="244"/>
      <c r="Q69" s="244"/>
    </row>
    <row r="70" spans="1:17" ht="9" customHeight="1">
      <c r="A70" s="462"/>
      <c r="C70" s="30"/>
      <c r="D70" s="30"/>
      <c r="F70" s="30"/>
      <c r="G70" s="30"/>
      <c r="H70" s="30"/>
      <c r="I70" s="30"/>
      <c r="J70" s="377"/>
      <c r="K70" s="6"/>
      <c r="L70" s="244"/>
      <c r="M70" s="244"/>
      <c r="N70" s="244"/>
      <c r="O70" s="244"/>
      <c r="P70" s="244"/>
      <c r="Q70" s="244"/>
    </row>
    <row r="71" spans="1:17" ht="9" customHeight="1">
      <c r="A71" s="462"/>
      <c r="C71" s="30"/>
      <c r="D71" s="30"/>
      <c r="F71" s="30"/>
      <c r="G71" s="30"/>
      <c r="H71" s="30"/>
      <c r="I71" s="30"/>
      <c r="J71" s="377"/>
      <c r="K71" s="6"/>
      <c r="L71" s="244"/>
      <c r="M71" s="244"/>
      <c r="N71" s="244"/>
      <c r="O71" s="244"/>
      <c r="P71" s="244"/>
      <c r="Q71" s="244"/>
    </row>
    <row r="72" spans="1:17" ht="9" customHeight="1">
      <c r="A72" s="462"/>
      <c r="C72" s="30"/>
      <c r="D72" s="30"/>
      <c r="F72" s="30"/>
      <c r="G72" s="30"/>
      <c r="H72" s="30"/>
      <c r="I72" s="30"/>
      <c r="J72" s="377"/>
      <c r="K72" s="6"/>
      <c r="L72" s="244"/>
      <c r="M72" s="244"/>
      <c r="N72" s="244"/>
      <c r="O72" s="244"/>
      <c r="P72" s="244"/>
      <c r="Q72" s="244"/>
    </row>
    <row r="73" spans="1:17" ht="9" customHeight="1">
      <c r="A73" s="315"/>
      <c r="C73" s="30"/>
      <c r="D73" s="30"/>
      <c r="F73" s="30"/>
      <c r="G73" s="30"/>
      <c r="H73" s="30"/>
      <c r="I73" s="30"/>
      <c r="J73" s="377"/>
      <c r="K73" s="6"/>
      <c r="L73" s="244"/>
      <c r="M73" s="244"/>
      <c r="N73" s="244"/>
      <c r="O73" s="244"/>
      <c r="P73" s="244"/>
      <c r="Q73" s="244"/>
    </row>
    <row r="74" spans="1:17" ht="9" customHeight="1">
      <c r="A74" s="462"/>
      <c r="C74" s="30"/>
      <c r="D74" s="30"/>
      <c r="F74" s="30"/>
      <c r="G74" s="30"/>
      <c r="H74" s="30"/>
      <c r="I74" s="30"/>
      <c r="J74" s="377"/>
      <c r="K74" s="6"/>
      <c r="L74" s="244"/>
      <c r="M74" s="244"/>
      <c r="N74" s="244"/>
      <c r="O74" s="244"/>
      <c r="P74" s="244"/>
      <c r="Q74" s="244"/>
    </row>
    <row r="75" spans="1:17" ht="9" customHeight="1">
      <c r="A75" s="462"/>
      <c r="C75" s="30"/>
      <c r="D75" s="30"/>
      <c r="F75" s="30"/>
      <c r="G75" s="30"/>
      <c r="H75" s="30"/>
      <c r="I75" s="30"/>
      <c r="J75" s="377"/>
      <c r="K75" s="6"/>
      <c r="L75" s="244"/>
      <c r="M75" s="244"/>
      <c r="N75" s="244"/>
      <c r="O75" s="244"/>
      <c r="P75" s="244"/>
      <c r="Q75" s="244"/>
    </row>
    <row r="76" spans="1:17" ht="9" customHeight="1">
      <c r="A76" s="462"/>
      <c r="C76" s="30"/>
      <c r="D76" s="30"/>
      <c r="F76" s="30"/>
      <c r="G76" s="30"/>
      <c r="H76" s="30"/>
      <c r="I76" s="30"/>
      <c r="J76" s="377"/>
      <c r="K76" s="6"/>
      <c r="L76" s="244"/>
      <c r="M76" s="244"/>
      <c r="N76" s="244"/>
      <c r="O76" s="244"/>
      <c r="P76" s="244"/>
      <c r="Q76" s="244"/>
    </row>
    <row r="77" spans="1:17" ht="9" customHeight="1">
      <c r="A77" s="462"/>
      <c r="C77" s="30"/>
      <c r="D77" s="30"/>
      <c r="F77" s="30"/>
      <c r="G77" s="30"/>
      <c r="H77" s="30"/>
      <c r="I77" s="30"/>
      <c r="J77" s="377"/>
      <c r="K77" s="6"/>
      <c r="L77" s="244"/>
      <c r="M77" s="244"/>
      <c r="N77" s="244"/>
      <c r="O77" s="244"/>
      <c r="P77" s="244"/>
      <c r="Q77" s="244"/>
    </row>
    <row r="78" spans="1:17" ht="9" customHeight="1">
      <c r="A78" s="315"/>
      <c r="C78" s="30"/>
      <c r="D78" s="30"/>
      <c r="F78" s="30"/>
      <c r="G78" s="30"/>
      <c r="H78" s="30"/>
      <c r="I78" s="30"/>
      <c r="J78" s="377"/>
      <c r="K78" s="6"/>
      <c r="L78" s="244"/>
      <c r="M78" s="244"/>
      <c r="N78" s="244"/>
      <c r="O78" s="244"/>
      <c r="P78" s="244"/>
      <c r="Q78" s="244"/>
    </row>
    <row r="79" spans="1:17" ht="9" customHeight="1">
      <c r="A79" s="464"/>
      <c r="C79" s="30"/>
      <c r="D79" s="30"/>
      <c r="F79" s="30"/>
      <c r="G79" s="30"/>
      <c r="H79" s="30"/>
      <c r="I79" s="30"/>
      <c r="J79" s="377"/>
      <c r="K79" s="6"/>
      <c r="L79" s="244"/>
      <c r="M79" s="244"/>
      <c r="N79" s="244"/>
      <c r="O79" s="244"/>
      <c r="P79" s="244"/>
      <c r="Q79" s="244"/>
    </row>
    <row r="80" spans="1:17" ht="9" customHeight="1">
      <c r="A80" s="464"/>
      <c r="C80" s="30"/>
      <c r="D80" s="30"/>
      <c r="F80" s="30"/>
      <c r="G80" s="30"/>
      <c r="H80" s="30"/>
      <c r="I80" s="30"/>
      <c r="J80" s="377"/>
      <c r="K80" s="6"/>
      <c r="L80" s="244"/>
      <c r="M80" s="244"/>
      <c r="N80" s="244"/>
      <c r="O80" s="244"/>
      <c r="P80" s="244"/>
      <c r="Q80" s="244"/>
    </row>
    <row r="81" spans="1:17" ht="9" customHeight="1">
      <c r="A81" s="464"/>
      <c r="C81" s="30"/>
      <c r="D81" s="30"/>
      <c r="F81" s="30"/>
      <c r="G81" s="30"/>
      <c r="H81" s="30"/>
      <c r="I81" s="30"/>
      <c r="J81" s="377"/>
      <c r="K81" s="6"/>
      <c r="L81" s="244"/>
      <c r="M81" s="244"/>
      <c r="N81" s="244"/>
      <c r="O81" s="244"/>
      <c r="P81" s="244"/>
      <c r="Q81" s="244"/>
    </row>
    <row r="82" spans="1:17" ht="9" customHeight="1">
      <c r="A82" s="464"/>
      <c r="C82" s="30"/>
      <c r="D82" s="30"/>
      <c r="F82" s="30"/>
      <c r="G82" s="30"/>
      <c r="H82" s="30"/>
      <c r="I82" s="30"/>
      <c r="J82" s="377"/>
      <c r="K82" s="6"/>
      <c r="L82" s="244"/>
      <c r="M82" s="244"/>
      <c r="N82" s="244"/>
      <c r="O82" s="244"/>
      <c r="P82" s="244"/>
      <c r="Q82" s="244"/>
    </row>
    <row r="83" spans="1:17" ht="9" customHeight="1">
      <c r="A83" s="465"/>
      <c r="C83" s="30"/>
      <c r="D83" s="30"/>
      <c r="F83" s="30"/>
      <c r="G83" s="30"/>
      <c r="H83" s="30"/>
      <c r="I83" s="30"/>
      <c r="J83" s="377"/>
      <c r="K83" s="6"/>
      <c r="L83" s="244"/>
      <c r="M83" s="244"/>
      <c r="N83" s="244"/>
      <c r="O83" s="244"/>
      <c r="P83" s="244"/>
      <c r="Q83" s="244"/>
    </row>
    <row r="84" spans="1:17" ht="9" customHeight="1">
      <c r="A84" s="465"/>
      <c r="C84" s="30"/>
      <c r="D84" s="30"/>
      <c r="F84" s="30"/>
      <c r="G84" s="30"/>
      <c r="H84" s="30"/>
      <c r="I84" s="30"/>
      <c r="J84" s="377"/>
      <c r="K84" s="6"/>
      <c r="L84" s="244"/>
      <c r="M84" s="244"/>
      <c r="N84" s="244"/>
      <c r="O84" s="244"/>
      <c r="P84" s="244"/>
      <c r="Q84" s="244"/>
    </row>
    <row r="85" spans="1:17" ht="9" customHeight="1">
      <c r="A85" s="463"/>
      <c r="C85" s="30"/>
      <c r="D85" s="30"/>
      <c r="F85" s="30"/>
      <c r="G85" s="30"/>
      <c r="H85" s="30"/>
      <c r="I85" s="30"/>
      <c r="J85" s="377"/>
      <c r="K85" s="6"/>
      <c r="L85" s="244"/>
      <c r="M85" s="244"/>
      <c r="N85" s="244"/>
      <c r="O85" s="244"/>
      <c r="P85" s="244"/>
      <c r="Q85" s="244"/>
    </row>
    <row r="86" spans="1:17" ht="9" customHeight="1">
      <c r="A86" s="462"/>
      <c r="C86" s="30"/>
      <c r="D86" s="30"/>
      <c r="F86" s="30"/>
      <c r="G86" s="30"/>
      <c r="H86" s="30"/>
      <c r="I86" s="30"/>
      <c r="J86" s="377"/>
      <c r="K86" s="6"/>
      <c r="L86" s="244"/>
      <c r="M86" s="244"/>
      <c r="N86" s="244"/>
      <c r="O86" s="244"/>
      <c r="P86" s="244"/>
      <c r="Q86" s="244"/>
    </row>
    <row r="87" spans="1:17" ht="9" customHeight="1">
      <c r="A87" s="462"/>
      <c r="C87" s="30"/>
      <c r="D87" s="30"/>
      <c r="F87" s="30"/>
      <c r="G87" s="30"/>
      <c r="H87" s="30"/>
      <c r="I87" s="30"/>
      <c r="J87" s="377"/>
      <c r="K87" s="6"/>
      <c r="L87" s="244"/>
      <c r="M87" s="244"/>
      <c r="N87" s="244"/>
      <c r="O87" s="244"/>
      <c r="P87" s="244"/>
      <c r="Q87" s="244"/>
    </row>
    <row r="88" spans="1:17" ht="9" customHeight="1">
      <c r="A88" s="462"/>
      <c r="C88" s="30"/>
      <c r="D88" s="30"/>
      <c r="F88" s="30"/>
      <c r="G88" s="30"/>
      <c r="H88" s="30"/>
      <c r="I88" s="30"/>
      <c r="J88" s="377"/>
      <c r="K88" s="6"/>
      <c r="L88" s="244"/>
      <c r="M88" s="244"/>
      <c r="N88" s="244"/>
      <c r="O88" s="244"/>
      <c r="P88" s="244"/>
      <c r="Q88" s="244"/>
    </row>
    <row r="89" spans="1:17" ht="9" customHeight="1">
      <c r="A89" s="462"/>
      <c r="C89" s="30"/>
      <c r="D89" s="30"/>
      <c r="F89" s="30"/>
      <c r="G89" s="30"/>
      <c r="H89" s="30"/>
      <c r="I89" s="30"/>
      <c r="J89" s="377"/>
      <c r="K89" s="6"/>
      <c r="L89" s="244"/>
      <c r="M89" s="244"/>
      <c r="N89" s="244"/>
      <c r="O89" s="244"/>
      <c r="P89" s="244"/>
      <c r="Q89" s="244"/>
    </row>
    <row r="90" spans="1:17" ht="9" customHeight="1">
      <c r="A90" s="464"/>
      <c r="C90" s="30"/>
      <c r="D90" s="30"/>
      <c r="F90" s="30"/>
      <c r="G90" s="30"/>
      <c r="H90" s="30"/>
      <c r="I90" s="30"/>
      <c r="J90" s="377"/>
      <c r="K90" s="6"/>
      <c r="L90" s="244"/>
      <c r="M90" s="244"/>
      <c r="N90" s="244"/>
      <c r="O90" s="244"/>
      <c r="P90" s="244"/>
      <c r="Q90" s="244"/>
    </row>
    <row r="91" spans="1:17" ht="9" customHeight="1">
      <c r="A91" s="463"/>
      <c r="C91" s="30"/>
      <c r="D91" s="30"/>
      <c r="F91" s="30"/>
      <c r="G91" s="30"/>
      <c r="H91" s="30"/>
      <c r="I91" s="30"/>
      <c r="J91" s="377"/>
      <c r="K91" s="6"/>
      <c r="L91" s="244"/>
      <c r="M91" s="244"/>
      <c r="N91" s="244"/>
      <c r="O91" s="244"/>
      <c r="P91" s="244"/>
      <c r="Q91" s="244"/>
    </row>
    <row r="92" spans="1:17" ht="9" customHeight="1">
      <c r="A92" s="462"/>
      <c r="C92" s="30"/>
      <c r="D92" s="30"/>
      <c r="F92" s="30"/>
      <c r="G92" s="30"/>
      <c r="H92" s="30"/>
      <c r="I92" s="30"/>
      <c r="J92" s="377"/>
      <c r="K92" s="6"/>
      <c r="L92" s="244"/>
      <c r="M92" s="244"/>
      <c r="N92" s="244"/>
      <c r="O92" s="244"/>
      <c r="P92" s="244"/>
      <c r="Q92" s="244"/>
    </row>
    <row r="93" spans="1:17" ht="9" customHeight="1">
      <c r="A93" s="462"/>
      <c r="C93" s="30"/>
      <c r="D93" s="30"/>
      <c r="F93" s="30"/>
      <c r="G93" s="30"/>
      <c r="H93" s="30"/>
      <c r="I93" s="30"/>
      <c r="J93" s="377"/>
      <c r="K93" s="6"/>
      <c r="L93" s="244"/>
      <c r="M93" s="244"/>
      <c r="N93" s="244"/>
      <c r="O93" s="244"/>
      <c r="P93" s="244"/>
      <c r="Q93" s="244"/>
    </row>
    <row r="94" spans="1:17" ht="9" customHeight="1">
      <c r="A94" s="462"/>
      <c r="C94" s="30"/>
      <c r="D94" s="30"/>
      <c r="F94" s="30"/>
      <c r="G94" s="30"/>
      <c r="H94" s="30"/>
      <c r="I94" s="30"/>
      <c r="J94" s="377"/>
      <c r="K94" s="6"/>
      <c r="L94" s="244"/>
      <c r="M94" s="244"/>
      <c r="N94" s="244"/>
      <c r="O94" s="244"/>
      <c r="P94" s="244"/>
      <c r="Q94" s="244"/>
    </row>
    <row r="95" spans="1:17" ht="9" customHeight="1">
      <c r="A95" s="462"/>
      <c r="C95" s="30"/>
      <c r="D95" s="30"/>
      <c r="F95" s="30"/>
      <c r="G95" s="30"/>
      <c r="H95" s="30"/>
      <c r="I95" s="30"/>
      <c r="J95" s="377"/>
      <c r="K95" s="6"/>
      <c r="L95" s="244"/>
      <c r="M95" s="244"/>
      <c r="N95" s="244"/>
      <c r="O95" s="244"/>
      <c r="P95" s="244"/>
      <c r="Q95" s="244"/>
    </row>
    <row r="96" spans="1:17" ht="9" customHeight="1">
      <c r="A96" s="464"/>
      <c r="C96" s="30"/>
      <c r="D96" s="30"/>
      <c r="F96" s="30"/>
      <c r="G96" s="30"/>
      <c r="H96" s="30"/>
      <c r="I96" s="30"/>
      <c r="J96" s="377"/>
      <c r="K96" s="6"/>
      <c r="L96" s="244"/>
      <c r="M96" s="244"/>
      <c r="N96" s="244"/>
      <c r="O96" s="244"/>
      <c r="P96" s="244"/>
      <c r="Q96" s="244"/>
    </row>
    <row r="97" spans="1:17" ht="9" customHeight="1">
      <c r="A97" s="463"/>
      <c r="C97" s="30"/>
      <c r="D97" s="30"/>
      <c r="F97" s="30"/>
      <c r="G97" s="30"/>
      <c r="H97" s="30"/>
      <c r="I97" s="30"/>
      <c r="J97" s="377"/>
      <c r="K97" s="6"/>
      <c r="L97" s="244"/>
      <c r="M97" s="244"/>
      <c r="N97" s="244"/>
      <c r="O97" s="244"/>
      <c r="P97" s="244"/>
      <c r="Q97" s="244"/>
    </row>
    <row r="98" spans="1:17" ht="9" customHeight="1">
      <c r="A98" s="462"/>
      <c r="C98" s="30"/>
      <c r="D98" s="30"/>
      <c r="F98" s="30"/>
      <c r="G98" s="30"/>
      <c r="H98" s="30"/>
      <c r="I98" s="30"/>
      <c r="J98" s="377"/>
      <c r="K98" s="6"/>
      <c r="L98" s="244"/>
      <c r="M98" s="244"/>
      <c r="N98" s="244"/>
      <c r="O98" s="244"/>
      <c r="P98" s="244"/>
      <c r="Q98" s="244"/>
    </row>
    <row r="99" spans="1:17" ht="9" customHeight="1">
      <c r="A99" s="462"/>
      <c r="C99" s="30"/>
      <c r="D99" s="30"/>
      <c r="F99" s="30"/>
      <c r="G99" s="30"/>
      <c r="H99" s="30"/>
      <c r="I99" s="30"/>
      <c r="J99" s="377"/>
      <c r="K99" s="6"/>
      <c r="L99" s="244"/>
      <c r="M99" s="244"/>
      <c r="N99" s="244"/>
      <c r="O99" s="244"/>
      <c r="P99" s="244"/>
      <c r="Q99" s="244"/>
    </row>
    <row r="100" spans="1:17" ht="9" customHeight="1">
      <c r="A100" s="462"/>
      <c r="C100" s="379"/>
      <c r="D100" s="379"/>
      <c r="F100" s="379"/>
      <c r="G100" s="379"/>
      <c r="H100" s="379"/>
      <c r="I100" s="379"/>
      <c r="K100" s="374"/>
    </row>
    <row r="101" spans="1:17" ht="9" customHeight="1">
      <c r="A101" s="462"/>
      <c r="C101" s="379"/>
      <c r="D101" s="379"/>
      <c r="F101" s="379"/>
      <c r="G101" s="379"/>
      <c r="H101" s="379"/>
      <c r="I101" s="379"/>
      <c r="K101" s="374"/>
    </row>
    <row r="102" spans="1:17" ht="9" customHeight="1">
      <c r="A102" s="462"/>
      <c r="C102" s="379"/>
      <c r="D102" s="379"/>
      <c r="F102" s="379"/>
      <c r="G102" s="379"/>
      <c r="H102" s="379"/>
      <c r="I102" s="379"/>
      <c r="K102" s="374"/>
    </row>
    <row r="103" spans="1:17" ht="9" customHeight="1">
      <c r="A103" s="462"/>
      <c r="C103" s="379"/>
      <c r="D103" s="379"/>
      <c r="F103" s="379"/>
      <c r="G103" s="379"/>
      <c r="H103" s="379"/>
      <c r="I103" s="379"/>
      <c r="K103" s="374"/>
    </row>
    <row r="104" spans="1:17" ht="9" customHeight="1">
      <c r="A104" s="462"/>
      <c r="C104" s="379"/>
      <c r="D104" s="379"/>
      <c r="F104" s="379"/>
      <c r="G104" s="379"/>
      <c r="H104" s="379"/>
      <c r="I104" s="379"/>
      <c r="K104" s="374"/>
    </row>
    <row r="105" spans="1:17" ht="9" customHeight="1">
      <c r="A105" s="462"/>
      <c r="C105" s="379"/>
      <c r="D105" s="379"/>
      <c r="F105" s="379"/>
      <c r="G105" s="379"/>
      <c r="H105" s="379"/>
      <c r="I105" s="379"/>
      <c r="K105" s="374"/>
    </row>
    <row r="106" spans="1:17" ht="9" customHeight="1">
      <c r="A106" s="464"/>
      <c r="C106" s="379"/>
      <c r="D106" s="379"/>
      <c r="F106" s="379"/>
      <c r="G106" s="379"/>
      <c r="H106" s="379"/>
      <c r="I106" s="379"/>
      <c r="K106" s="374"/>
    </row>
    <row r="107" spans="1:17" ht="9" customHeight="1">
      <c r="A107" s="463"/>
      <c r="C107" s="379"/>
      <c r="D107" s="379"/>
      <c r="F107" s="379"/>
      <c r="G107" s="379"/>
      <c r="H107" s="379"/>
      <c r="I107" s="379"/>
      <c r="K107" s="374"/>
    </row>
    <row r="108" spans="1:17" ht="9" customHeight="1">
      <c r="A108" s="462"/>
      <c r="C108" s="379"/>
      <c r="D108" s="379"/>
      <c r="F108" s="379"/>
      <c r="G108" s="379"/>
      <c r="H108" s="379"/>
      <c r="I108" s="379"/>
      <c r="K108" s="374"/>
    </row>
    <row r="109" spans="1:17" ht="9" customHeight="1">
      <c r="A109" s="462"/>
      <c r="C109" s="379"/>
      <c r="D109" s="379"/>
      <c r="F109" s="379"/>
      <c r="G109" s="379"/>
      <c r="H109" s="379"/>
      <c r="I109" s="379"/>
      <c r="K109" s="374"/>
    </row>
    <row r="110" spans="1:17" ht="9" customHeight="1">
      <c r="A110" s="462"/>
      <c r="C110" s="379"/>
      <c r="D110" s="379"/>
      <c r="F110" s="379"/>
      <c r="G110" s="379"/>
      <c r="H110" s="379"/>
      <c r="I110" s="379"/>
      <c r="K110" s="374"/>
    </row>
    <row r="111" spans="1:17" ht="9" customHeight="1">
      <c r="A111" s="462"/>
      <c r="C111" s="379"/>
      <c r="D111" s="379"/>
      <c r="F111" s="379"/>
      <c r="G111" s="379"/>
      <c r="H111" s="379"/>
      <c r="I111" s="379"/>
      <c r="K111" s="374"/>
    </row>
    <row r="112" spans="1:17" ht="9" customHeight="1">
      <c r="A112" s="462"/>
      <c r="C112" s="379"/>
      <c r="D112" s="379"/>
      <c r="F112" s="379"/>
      <c r="G112" s="379"/>
      <c r="H112" s="379"/>
      <c r="I112" s="379"/>
      <c r="K112" s="374"/>
    </row>
    <row r="113" spans="1:11" ht="9" customHeight="1">
      <c r="A113" s="462"/>
      <c r="C113" s="379"/>
      <c r="D113" s="379"/>
      <c r="F113" s="379"/>
      <c r="G113" s="379"/>
      <c r="H113" s="379"/>
      <c r="I113" s="379"/>
      <c r="K113" s="374"/>
    </row>
    <row r="114" spans="1:11" ht="9" customHeight="1">
      <c r="A114" s="462"/>
      <c r="C114" s="379"/>
      <c r="D114" s="379"/>
      <c r="F114" s="379"/>
      <c r="G114" s="379"/>
      <c r="H114" s="379"/>
      <c r="I114" s="379"/>
      <c r="K114" s="374"/>
    </row>
    <row r="115" spans="1:11" ht="9" customHeight="1">
      <c r="A115" s="462"/>
      <c r="C115" s="379"/>
      <c r="D115" s="379"/>
      <c r="F115" s="379"/>
      <c r="G115" s="379"/>
      <c r="H115" s="379"/>
      <c r="I115" s="379"/>
      <c r="K115" s="374"/>
    </row>
    <row r="116" spans="1:11" ht="9" customHeight="1">
      <c r="A116" s="462"/>
      <c r="C116" s="379"/>
      <c r="D116" s="379"/>
      <c r="F116" s="379"/>
      <c r="G116" s="379"/>
      <c r="H116" s="379"/>
      <c r="I116" s="379"/>
      <c r="K116" s="374"/>
    </row>
    <row r="117" spans="1:11" ht="9" customHeight="1">
      <c r="A117" s="463"/>
      <c r="C117" s="379"/>
      <c r="D117" s="379"/>
      <c r="F117" s="379"/>
      <c r="G117" s="379"/>
      <c r="H117" s="379"/>
      <c r="I117" s="379"/>
      <c r="K117" s="374"/>
    </row>
    <row r="118" spans="1:11" ht="9" customHeight="1">
      <c r="A118" s="462"/>
      <c r="C118" s="379"/>
      <c r="D118" s="379"/>
      <c r="F118" s="379"/>
      <c r="G118" s="379"/>
      <c r="H118" s="379"/>
      <c r="I118" s="379"/>
      <c r="K118" s="374"/>
    </row>
    <row r="119" spans="1:11" ht="9" customHeight="1">
      <c r="A119" s="462"/>
      <c r="C119" s="379"/>
      <c r="D119" s="379"/>
      <c r="F119" s="379"/>
      <c r="G119" s="379"/>
      <c r="H119" s="379"/>
      <c r="I119" s="379"/>
      <c r="K119" s="374"/>
    </row>
    <row r="120" spans="1:11" ht="9" customHeight="1">
      <c r="A120" s="462"/>
      <c r="C120" s="379"/>
      <c r="D120" s="379"/>
      <c r="F120" s="379"/>
      <c r="G120" s="379"/>
      <c r="H120" s="379"/>
      <c r="I120" s="379"/>
      <c r="K120" s="374"/>
    </row>
    <row r="121" spans="1:11">
      <c r="A121" s="466"/>
      <c r="C121" s="379"/>
      <c r="D121" s="379"/>
      <c r="F121" s="379"/>
      <c r="G121" s="379"/>
      <c r="H121" s="379"/>
      <c r="I121" s="379"/>
      <c r="K121" s="374"/>
    </row>
    <row r="122" spans="1:11">
      <c r="A122" s="466"/>
      <c r="C122" s="379"/>
      <c r="D122" s="379"/>
      <c r="F122" s="379"/>
      <c r="G122" s="379"/>
      <c r="H122" s="379"/>
      <c r="I122" s="379"/>
      <c r="K122" s="374"/>
    </row>
    <row r="123" spans="1:11">
      <c r="A123" s="466"/>
      <c r="C123" s="379"/>
      <c r="D123" s="379"/>
      <c r="F123" s="379"/>
      <c r="G123" s="379"/>
      <c r="H123" s="379"/>
      <c r="I123" s="379"/>
      <c r="K123" s="374"/>
    </row>
    <row r="124" spans="1:11">
      <c r="A124" s="466"/>
      <c r="C124" s="379"/>
      <c r="D124" s="379"/>
      <c r="F124" s="379"/>
      <c r="G124" s="379"/>
      <c r="H124" s="379"/>
      <c r="I124" s="379"/>
      <c r="K124" s="374"/>
    </row>
    <row r="125" spans="1:11">
      <c r="A125" s="466"/>
      <c r="C125" s="379"/>
      <c r="D125" s="379"/>
      <c r="F125" s="379"/>
      <c r="G125" s="379"/>
      <c r="H125" s="379"/>
      <c r="I125" s="379"/>
      <c r="K125" s="374"/>
    </row>
    <row r="126" spans="1:11">
      <c r="A126" s="466"/>
      <c r="C126" s="379"/>
      <c r="D126" s="379"/>
      <c r="F126" s="379"/>
      <c r="G126" s="379"/>
      <c r="H126" s="379"/>
      <c r="I126" s="379"/>
      <c r="K126" s="374"/>
    </row>
    <row r="127" spans="1:11">
      <c r="A127" s="466"/>
      <c r="C127" s="379"/>
      <c r="D127" s="379"/>
      <c r="F127" s="379"/>
      <c r="G127" s="379"/>
      <c r="H127" s="379"/>
      <c r="I127" s="379"/>
      <c r="K127" s="374"/>
    </row>
    <row r="128" spans="1:11" ht="15.75">
      <c r="A128" s="38"/>
      <c r="C128" s="379"/>
      <c r="D128" s="379"/>
      <c r="F128" s="379"/>
      <c r="G128" s="379"/>
      <c r="H128" s="379"/>
      <c r="I128" s="379"/>
      <c r="K128" s="374"/>
    </row>
    <row r="129" spans="1:11" ht="15.75">
      <c r="A129" s="38"/>
      <c r="C129" s="379"/>
      <c r="D129" s="379"/>
      <c r="F129" s="379"/>
      <c r="G129" s="379"/>
      <c r="H129" s="379"/>
      <c r="I129" s="379"/>
      <c r="K129" s="374"/>
    </row>
    <row r="130" spans="1:11" ht="15.75">
      <c r="A130" s="38"/>
      <c r="C130" s="379"/>
      <c r="D130" s="379"/>
      <c r="F130" s="379"/>
      <c r="G130" s="379"/>
      <c r="H130" s="379"/>
      <c r="I130" s="379"/>
      <c r="K130" s="374"/>
    </row>
    <row r="131" spans="1:11" ht="15.75">
      <c r="A131" s="38"/>
      <c r="C131" s="379"/>
      <c r="D131" s="379"/>
      <c r="F131" s="379"/>
      <c r="G131" s="379"/>
      <c r="H131" s="379"/>
      <c r="I131" s="379"/>
      <c r="K131" s="374"/>
    </row>
    <row r="132" spans="1:11" ht="15.75">
      <c r="A132" s="38"/>
      <c r="C132" s="379"/>
      <c r="D132" s="379"/>
      <c r="F132" s="379"/>
      <c r="G132" s="379"/>
      <c r="H132" s="379"/>
      <c r="I132" s="379"/>
      <c r="K132" s="374"/>
    </row>
    <row r="133" spans="1:11" ht="15.75">
      <c r="A133" s="38"/>
      <c r="C133" s="379"/>
      <c r="D133" s="379"/>
      <c r="F133" s="379"/>
      <c r="G133" s="379"/>
      <c r="H133" s="379"/>
      <c r="I133" s="379"/>
      <c r="K133" s="374"/>
    </row>
    <row r="134" spans="1:11" ht="15.75">
      <c r="A134" s="38"/>
      <c r="C134" s="379"/>
      <c r="D134" s="379"/>
      <c r="F134" s="379"/>
      <c r="G134" s="379"/>
      <c r="H134" s="379"/>
      <c r="I134" s="379"/>
      <c r="K134" s="374"/>
    </row>
    <row r="135" spans="1:11" ht="15.75">
      <c r="A135" s="38"/>
      <c r="C135" s="379"/>
      <c r="D135" s="379"/>
      <c r="F135" s="379"/>
      <c r="G135" s="379"/>
      <c r="H135" s="379"/>
      <c r="I135" s="379"/>
      <c r="K135" s="374"/>
    </row>
    <row r="136" spans="1:11" ht="15.75">
      <c r="A136" s="38"/>
      <c r="C136" s="379"/>
      <c r="D136" s="379"/>
      <c r="F136" s="379"/>
      <c r="G136" s="379"/>
      <c r="H136" s="379"/>
      <c r="I136" s="379"/>
      <c r="K136" s="374"/>
    </row>
    <row r="137" spans="1:11" ht="15.75">
      <c r="A137" s="38"/>
      <c r="C137" s="379"/>
      <c r="D137" s="379"/>
      <c r="F137" s="379"/>
      <c r="G137" s="379"/>
      <c r="H137" s="379"/>
      <c r="I137" s="379"/>
      <c r="K137" s="374"/>
    </row>
    <row r="138" spans="1:11" ht="15.75">
      <c r="A138" s="38"/>
      <c r="C138" s="379"/>
      <c r="D138" s="379"/>
      <c r="F138" s="379"/>
      <c r="G138" s="379"/>
      <c r="H138" s="379"/>
      <c r="I138" s="379"/>
      <c r="K138" s="374"/>
    </row>
    <row r="139" spans="1:11" ht="15.75">
      <c r="A139" s="38"/>
      <c r="C139" s="379"/>
      <c r="D139" s="379"/>
      <c r="F139" s="379"/>
      <c r="G139" s="379"/>
      <c r="H139" s="379"/>
      <c r="I139" s="379"/>
      <c r="K139" s="374"/>
    </row>
    <row r="140" spans="1:11" ht="15.75">
      <c r="A140" s="38"/>
      <c r="C140" s="379"/>
      <c r="D140" s="379"/>
      <c r="F140" s="379"/>
      <c r="G140" s="379"/>
      <c r="H140" s="379"/>
      <c r="I140" s="379"/>
      <c r="K140" s="374"/>
    </row>
    <row r="141" spans="1:11" ht="15.75">
      <c r="A141" s="38"/>
      <c r="C141" s="379"/>
      <c r="D141" s="379"/>
      <c r="F141" s="379"/>
      <c r="G141" s="379"/>
      <c r="H141" s="379"/>
      <c r="I141" s="379"/>
      <c r="K141" s="374"/>
    </row>
    <row r="142" spans="1:11" ht="15.75">
      <c r="A142" s="38"/>
      <c r="C142" s="379"/>
      <c r="D142" s="379"/>
      <c r="F142" s="379"/>
      <c r="G142" s="379"/>
      <c r="H142" s="379"/>
      <c r="I142" s="379"/>
      <c r="K142" s="374"/>
    </row>
    <row r="143" spans="1:11" ht="15.75">
      <c r="A143" s="38"/>
      <c r="C143" s="379"/>
      <c r="D143" s="379"/>
      <c r="F143" s="379"/>
      <c r="G143" s="379"/>
      <c r="H143" s="379"/>
      <c r="I143" s="379"/>
      <c r="K143" s="374"/>
    </row>
    <row r="144" spans="1:11" ht="15.75">
      <c r="A144" s="38"/>
      <c r="C144" s="379"/>
      <c r="D144" s="379"/>
      <c r="F144" s="379"/>
      <c r="G144" s="379"/>
      <c r="H144" s="379"/>
      <c r="I144" s="379"/>
      <c r="K144" s="374"/>
    </row>
    <row r="145" spans="1:11" ht="15.75">
      <c r="A145" s="38"/>
      <c r="C145" s="379"/>
      <c r="D145" s="379"/>
      <c r="F145" s="379"/>
      <c r="G145" s="379"/>
      <c r="H145" s="379"/>
      <c r="I145" s="379"/>
      <c r="K145" s="374"/>
    </row>
    <row r="146" spans="1:11" ht="15.75">
      <c r="A146" s="38"/>
      <c r="C146" s="379"/>
      <c r="D146" s="379"/>
      <c r="F146" s="379"/>
      <c r="G146" s="379"/>
      <c r="H146" s="379"/>
      <c r="I146" s="379"/>
      <c r="K146" s="374"/>
    </row>
    <row r="147" spans="1:11" ht="15.75">
      <c r="A147" s="38"/>
      <c r="C147" s="379"/>
      <c r="D147" s="379"/>
      <c r="F147" s="379"/>
      <c r="G147" s="379"/>
      <c r="H147" s="379"/>
      <c r="I147" s="379"/>
      <c r="K147" s="374"/>
    </row>
    <row r="148" spans="1:11" ht="15.75">
      <c r="A148" s="38"/>
      <c r="C148" s="379"/>
      <c r="D148" s="379"/>
      <c r="F148" s="379"/>
      <c r="G148" s="379"/>
      <c r="H148" s="379"/>
      <c r="I148" s="379"/>
      <c r="K148" s="374"/>
    </row>
    <row r="149" spans="1:11" ht="15.75">
      <c r="A149" s="38"/>
      <c r="C149" s="379"/>
      <c r="D149" s="379"/>
      <c r="F149" s="379"/>
      <c r="G149" s="379"/>
      <c r="H149" s="379"/>
      <c r="I149" s="379"/>
      <c r="K149" s="374"/>
    </row>
    <row r="150" spans="1:11" ht="15.75">
      <c r="A150" s="38"/>
      <c r="C150" s="379"/>
      <c r="D150" s="379"/>
      <c r="F150" s="379"/>
      <c r="G150" s="379"/>
      <c r="H150" s="379"/>
      <c r="I150" s="379"/>
      <c r="K150" s="374"/>
    </row>
    <row r="151" spans="1:11" ht="15.75">
      <c r="A151" s="38"/>
      <c r="C151" s="379"/>
      <c r="D151" s="379"/>
      <c r="F151" s="379"/>
      <c r="G151" s="379"/>
      <c r="H151" s="379"/>
      <c r="I151" s="379"/>
      <c r="K151" s="374"/>
    </row>
    <row r="152" spans="1:11" ht="15.75">
      <c r="A152" s="38"/>
      <c r="C152" s="379"/>
      <c r="D152" s="379"/>
      <c r="F152" s="379"/>
      <c r="G152" s="379"/>
      <c r="H152" s="379"/>
      <c r="I152" s="379"/>
      <c r="K152" s="374"/>
    </row>
    <row r="153" spans="1:11" ht="15.75">
      <c r="A153" s="38"/>
      <c r="C153" s="379"/>
      <c r="D153" s="379"/>
      <c r="F153" s="379"/>
      <c r="G153" s="379"/>
      <c r="H153" s="379"/>
      <c r="I153" s="379"/>
      <c r="K153" s="374"/>
    </row>
    <row r="154" spans="1:11" ht="15.75">
      <c r="A154" s="38"/>
      <c r="C154" s="379"/>
      <c r="D154" s="379"/>
      <c r="F154" s="379"/>
      <c r="G154" s="379"/>
      <c r="H154" s="379"/>
      <c r="I154" s="379"/>
      <c r="K154" s="374"/>
    </row>
    <row r="155" spans="1:11" ht="15.75">
      <c r="A155" s="38"/>
      <c r="C155" s="379"/>
      <c r="D155" s="379"/>
      <c r="F155" s="379"/>
      <c r="G155" s="379"/>
      <c r="H155" s="379"/>
      <c r="I155" s="379"/>
      <c r="K155" s="374"/>
    </row>
    <row r="156" spans="1:11" ht="15.75">
      <c r="A156" s="38"/>
      <c r="C156" s="379"/>
      <c r="D156" s="379"/>
      <c r="F156" s="379"/>
      <c r="G156" s="379"/>
      <c r="H156" s="379"/>
      <c r="I156" s="379"/>
      <c r="K156" s="374"/>
    </row>
    <row r="157" spans="1:11" ht="15.75">
      <c r="A157" s="38"/>
      <c r="C157" s="379"/>
      <c r="D157" s="379"/>
      <c r="F157" s="379"/>
      <c r="G157" s="379"/>
      <c r="H157" s="379"/>
      <c r="I157" s="379"/>
      <c r="K157" s="374"/>
    </row>
    <row r="158" spans="1:11" ht="15.75">
      <c r="A158" s="38"/>
      <c r="C158" s="379"/>
      <c r="D158" s="379"/>
      <c r="F158" s="379"/>
      <c r="G158" s="379"/>
      <c r="H158" s="379"/>
      <c r="I158" s="379"/>
      <c r="K158" s="374"/>
    </row>
    <row r="159" spans="1:11" ht="15.75">
      <c r="A159" s="38"/>
      <c r="C159" s="379"/>
      <c r="D159" s="379"/>
      <c r="F159" s="379"/>
      <c r="G159" s="379"/>
      <c r="H159" s="379"/>
      <c r="I159" s="379"/>
      <c r="K159" s="374"/>
    </row>
    <row r="160" spans="1:11" ht="15.75">
      <c r="A160" s="38"/>
      <c r="C160" s="379"/>
      <c r="D160" s="379"/>
      <c r="F160" s="379"/>
      <c r="G160" s="379"/>
      <c r="H160" s="379"/>
      <c r="I160" s="379"/>
      <c r="K160" s="374"/>
    </row>
    <row r="161" spans="1:11" ht="15.75">
      <c r="A161" s="38"/>
      <c r="C161" s="379"/>
      <c r="D161" s="379"/>
      <c r="F161" s="379"/>
      <c r="G161" s="379"/>
      <c r="H161" s="379"/>
      <c r="I161" s="379"/>
      <c r="K161" s="374"/>
    </row>
    <row r="162" spans="1:11" ht="15.75">
      <c r="A162" s="38"/>
      <c r="C162" s="379"/>
      <c r="D162" s="379"/>
      <c r="F162" s="379"/>
      <c r="G162" s="379"/>
      <c r="H162" s="379"/>
      <c r="I162" s="379"/>
      <c r="K162" s="374"/>
    </row>
    <row r="163" spans="1:11" ht="15.75">
      <c r="A163" s="38"/>
      <c r="C163" s="379"/>
      <c r="D163" s="379"/>
      <c r="F163" s="379"/>
      <c r="G163" s="379"/>
      <c r="H163" s="379"/>
      <c r="I163" s="379"/>
      <c r="K163" s="374"/>
    </row>
    <row r="164" spans="1:11" ht="15.75">
      <c r="A164" s="38"/>
      <c r="C164" s="379"/>
      <c r="D164" s="379"/>
      <c r="F164" s="379"/>
      <c r="G164" s="379"/>
      <c r="H164" s="379"/>
      <c r="I164" s="379"/>
      <c r="K164" s="374"/>
    </row>
    <row r="165" spans="1:11" ht="15.75">
      <c r="A165" s="38"/>
      <c r="C165" s="379"/>
      <c r="D165" s="379"/>
      <c r="F165" s="379"/>
      <c r="G165" s="379"/>
      <c r="H165" s="379"/>
      <c r="I165" s="379"/>
      <c r="K165" s="374"/>
    </row>
    <row r="166" spans="1:11" ht="15.75">
      <c r="A166" s="38"/>
      <c r="C166" s="379"/>
      <c r="D166" s="379"/>
      <c r="F166" s="379"/>
      <c r="G166" s="379"/>
      <c r="H166" s="379"/>
      <c r="I166" s="379"/>
      <c r="K166" s="374"/>
    </row>
    <row r="167" spans="1:11" ht="15.75">
      <c r="A167" s="38"/>
      <c r="C167" s="379"/>
      <c r="D167" s="379"/>
      <c r="F167" s="379"/>
      <c r="G167" s="379"/>
      <c r="H167" s="379"/>
      <c r="I167" s="379"/>
      <c r="K167" s="374"/>
    </row>
    <row r="168" spans="1:11" ht="15.75">
      <c r="A168" s="38"/>
      <c r="C168" s="379"/>
      <c r="D168" s="379"/>
      <c r="F168" s="379"/>
      <c r="G168" s="379"/>
      <c r="H168" s="379"/>
      <c r="I168" s="379"/>
      <c r="K168" s="374"/>
    </row>
    <row r="169" spans="1:11" ht="15.75">
      <c r="A169" s="38"/>
      <c r="C169" s="379"/>
      <c r="D169" s="379"/>
      <c r="F169" s="379"/>
      <c r="G169" s="379"/>
      <c r="H169" s="379"/>
      <c r="I169" s="379"/>
      <c r="K169" s="374"/>
    </row>
    <row r="170" spans="1:11" ht="15.75">
      <c r="A170" s="38"/>
      <c r="C170" s="379"/>
      <c r="D170" s="379"/>
      <c r="F170" s="379"/>
      <c r="G170" s="379"/>
      <c r="H170" s="379"/>
      <c r="I170" s="379"/>
      <c r="K170" s="374"/>
    </row>
    <row r="171" spans="1:11" ht="15.75">
      <c r="A171" s="38"/>
      <c r="C171" s="379"/>
      <c r="D171" s="379"/>
      <c r="F171" s="379"/>
      <c r="G171" s="379"/>
      <c r="H171" s="379"/>
      <c r="I171" s="379"/>
      <c r="K171" s="374"/>
    </row>
    <row r="172" spans="1:11" ht="15.75">
      <c r="A172" s="38"/>
      <c r="C172" s="379"/>
      <c r="D172" s="379"/>
      <c r="F172" s="379"/>
      <c r="G172" s="379"/>
      <c r="H172" s="379"/>
      <c r="I172" s="379"/>
      <c r="K172" s="374"/>
    </row>
    <row r="173" spans="1:11" ht="15.75">
      <c r="A173" s="38"/>
      <c r="C173" s="379"/>
      <c r="D173" s="379"/>
      <c r="F173" s="379"/>
      <c r="G173" s="379"/>
      <c r="H173" s="379"/>
      <c r="I173" s="379"/>
      <c r="K173" s="374"/>
    </row>
    <row r="174" spans="1:11" ht="15.75">
      <c r="A174" s="38"/>
      <c r="C174" s="379"/>
      <c r="D174" s="379"/>
      <c r="F174" s="379"/>
      <c r="G174" s="379"/>
      <c r="H174" s="379"/>
      <c r="I174" s="379"/>
      <c r="K174" s="374"/>
    </row>
    <row r="175" spans="1:11" ht="15.75">
      <c r="A175" s="38"/>
      <c r="C175" s="379"/>
      <c r="D175" s="379"/>
      <c r="F175" s="379"/>
      <c r="G175" s="379"/>
      <c r="H175" s="379"/>
      <c r="I175" s="379"/>
      <c r="K175" s="374"/>
    </row>
    <row r="176" spans="1:11" ht="15.75">
      <c r="A176" s="38"/>
      <c r="C176" s="379"/>
      <c r="D176" s="379"/>
      <c r="F176" s="379"/>
      <c r="G176" s="379"/>
      <c r="H176" s="379"/>
      <c r="I176" s="379"/>
      <c r="K176" s="374"/>
    </row>
    <row r="177" spans="1:11" ht="15.75">
      <c r="A177" s="38"/>
      <c r="C177" s="379"/>
      <c r="D177" s="379"/>
      <c r="F177" s="379"/>
      <c r="G177" s="379"/>
      <c r="H177" s="379"/>
      <c r="I177" s="379"/>
      <c r="K177" s="374"/>
    </row>
    <row r="178" spans="1:11" ht="15.75">
      <c r="A178" s="38"/>
      <c r="C178" s="379"/>
      <c r="D178" s="379"/>
      <c r="F178" s="379"/>
      <c r="G178" s="379"/>
      <c r="H178" s="379"/>
      <c r="I178" s="379"/>
      <c r="K178" s="374"/>
    </row>
    <row r="179" spans="1:11" ht="15.75">
      <c r="A179" s="38"/>
      <c r="C179" s="379"/>
      <c r="D179" s="379"/>
      <c r="F179" s="379"/>
      <c r="G179" s="379"/>
      <c r="H179" s="379"/>
      <c r="I179" s="379"/>
      <c r="K179" s="374"/>
    </row>
    <row r="180" spans="1:11" ht="15.75">
      <c r="A180" s="38"/>
      <c r="C180" s="379"/>
      <c r="D180" s="379"/>
      <c r="F180" s="379"/>
      <c r="G180" s="379"/>
      <c r="H180" s="379"/>
      <c r="I180" s="379"/>
      <c r="K180" s="374"/>
    </row>
    <row r="181" spans="1:11" ht="15.75">
      <c r="A181" s="38"/>
      <c r="C181" s="379"/>
      <c r="D181" s="379"/>
      <c r="F181" s="379"/>
      <c r="G181" s="379"/>
      <c r="H181" s="379"/>
      <c r="I181" s="379"/>
      <c r="K181" s="374"/>
    </row>
    <row r="182" spans="1:11" ht="15.75">
      <c r="A182" s="38"/>
      <c r="C182" s="379"/>
      <c r="D182" s="379"/>
      <c r="F182" s="379"/>
      <c r="G182" s="379"/>
      <c r="H182" s="379"/>
      <c r="I182" s="379"/>
      <c r="K182" s="374"/>
    </row>
    <row r="183" spans="1:11" ht="15.75">
      <c r="A183" s="38"/>
      <c r="C183" s="379"/>
      <c r="D183" s="379"/>
      <c r="F183" s="379"/>
      <c r="G183" s="379"/>
      <c r="H183" s="379"/>
      <c r="I183" s="379"/>
      <c r="K183" s="374"/>
    </row>
    <row r="184" spans="1:11" ht="15.75">
      <c r="A184" s="38"/>
      <c r="C184" s="379"/>
      <c r="D184" s="379"/>
      <c r="F184" s="379"/>
      <c r="G184" s="379"/>
      <c r="H184" s="379"/>
      <c r="I184" s="379"/>
      <c r="K184" s="374"/>
    </row>
    <row r="185" spans="1:11" ht="15.75">
      <c r="A185" s="38"/>
      <c r="C185" s="379"/>
      <c r="D185" s="379"/>
      <c r="F185" s="379"/>
      <c r="G185" s="379"/>
      <c r="H185" s="379"/>
      <c r="I185" s="379"/>
      <c r="K185" s="374"/>
    </row>
    <row r="186" spans="1:11" ht="15.75">
      <c r="A186" s="38"/>
      <c r="C186" s="379"/>
      <c r="D186" s="379"/>
      <c r="F186" s="379"/>
      <c r="G186" s="379"/>
      <c r="H186" s="379"/>
      <c r="I186" s="379"/>
      <c r="K186" s="374"/>
    </row>
    <row r="187" spans="1:11" ht="15.75">
      <c r="A187" s="38"/>
      <c r="C187" s="379"/>
      <c r="D187" s="379"/>
      <c r="F187" s="379"/>
      <c r="G187" s="379"/>
      <c r="H187" s="379"/>
      <c r="I187" s="379"/>
      <c r="K187" s="374"/>
    </row>
    <row r="188" spans="1:11" ht="15.75">
      <c r="A188" s="38"/>
      <c r="C188" s="379"/>
      <c r="D188" s="379"/>
      <c r="F188" s="379"/>
      <c r="G188" s="379"/>
      <c r="H188" s="379"/>
      <c r="I188" s="379"/>
      <c r="K188" s="374"/>
    </row>
    <row r="189" spans="1:11" ht="15.75">
      <c r="A189" s="38"/>
      <c r="C189" s="379"/>
      <c r="D189" s="379"/>
      <c r="F189" s="379"/>
      <c r="G189" s="379"/>
      <c r="H189" s="379"/>
      <c r="I189" s="379"/>
      <c r="K189" s="374"/>
    </row>
    <row r="190" spans="1:11" ht="15.75">
      <c r="A190" s="38"/>
      <c r="C190" s="379"/>
      <c r="D190" s="379"/>
      <c r="F190" s="379"/>
      <c r="G190" s="379"/>
      <c r="H190" s="379"/>
      <c r="I190" s="379"/>
      <c r="K190" s="374"/>
    </row>
    <row r="191" spans="1:11" ht="15.75">
      <c r="A191" s="38"/>
      <c r="C191" s="379"/>
      <c r="D191" s="379"/>
      <c r="F191" s="379"/>
      <c r="G191" s="379"/>
      <c r="H191" s="379"/>
      <c r="I191" s="379"/>
      <c r="K191" s="374"/>
    </row>
    <row r="192" spans="1:11" ht="15.75">
      <c r="A192" s="38"/>
      <c r="C192" s="379"/>
      <c r="D192" s="379"/>
      <c r="F192" s="379"/>
      <c r="G192" s="379"/>
      <c r="H192" s="379"/>
      <c r="I192" s="379"/>
      <c r="K192" s="374"/>
    </row>
    <row r="193" spans="1:11" ht="15.75">
      <c r="A193" s="38"/>
      <c r="C193" s="379"/>
      <c r="D193" s="379"/>
      <c r="F193" s="379"/>
      <c r="G193" s="379"/>
      <c r="H193" s="379"/>
      <c r="I193" s="379"/>
      <c r="K193" s="374"/>
    </row>
    <row r="194" spans="1:11" ht="15.75">
      <c r="A194" s="38"/>
      <c r="C194" s="379"/>
      <c r="D194" s="379"/>
      <c r="F194" s="379"/>
      <c r="G194" s="379"/>
      <c r="H194" s="379"/>
      <c r="I194" s="379"/>
      <c r="K194" s="374"/>
    </row>
    <row r="195" spans="1:11" ht="15.75">
      <c r="A195" s="38"/>
      <c r="C195" s="379"/>
      <c r="D195" s="379"/>
      <c r="F195" s="379"/>
      <c r="G195" s="379"/>
      <c r="H195" s="379"/>
      <c r="I195" s="379"/>
      <c r="K195" s="374"/>
    </row>
    <row r="196" spans="1:11" ht="15.75">
      <c r="A196" s="38"/>
      <c r="C196" s="379"/>
      <c r="D196" s="379"/>
      <c r="F196" s="379"/>
      <c r="G196" s="379"/>
      <c r="H196" s="379"/>
      <c r="I196" s="379"/>
      <c r="K196" s="374"/>
    </row>
    <row r="197" spans="1:11" ht="15.75">
      <c r="A197" s="38"/>
      <c r="C197" s="379"/>
      <c r="D197" s="379"/>
      <c r="F197" s="379"/>
      <c r="G197" s="379"/>
      <c r="H197" s="379"/>
      <c r="I197" s="379"/>
      <c r="K197" s="374"/>
    </row>
    <row r="198" spans="1:11" ht="15.75">
      <c r="A198" s="38"/>
      <c r="C198" s="379"/>
      <c r="D198" s="379"/>
      <c r="F198" s="379"/>
      <c r="G198" s="379"/>
      <c r="H198" s="379"/>
      <c r="I198" s="379"/>
      <c r="K198" s="374"/>
    </row>
    <row r="199" spans="1:11" ht="15.75">
      <c r="A199" s="38"/>
      <c r="C199" s="379"/>
      <c r="D199" s="379"/>
      <c r="F199" s="379"/>
      <c r="G199" s="379"/>
      <c r="H199" s="379"/>
      <c r="I199" s="379"/>
      <c r="K199" s="374"/>
    </row>
    <row r="200" spans="1:11" ht="15.75">
      <c r="A200" s="38"/>
      <c r="C200" s="379"/>
      <c r="D200" s="379"/>
      <c r="F200" s="379"/>
      <c r="G200" s="379"/>
      <c r="H200" s="379"/>
      <c r="I200" s="379"/>
      <c r="K200" s="374"/>
    </row>
    <row r="201" spans="1:11" ht="15.75">
      <c r="A201" s="38"/>
      <c r="C201" s="379"/>
      <c r="D201" s="379"/>
      <c r="F201" s="379"/>
      <c r="G201" s="379"/>
      <c r="H201" s="379"/>
      <c r="I201" s="379"/>
      <c r="K201" s="374"/>
    </row>
    <row r="202" spans="1:11" ht="15.75">
      <c r="A202" s="38"/>
      <c r="C202" s="379"/>
      <c r="D202" s="379"/>
      <c r="F202" s="379"/>
      <c r="G202" s="379"/>
      <c r="H202" s="379"/>
      <c r="I202" s="379"/>
      <c r="K202" s="374"/>
    </row>
    <row r="203" spans="1:11" ht="15.75">
      <c r="A203" s="38"/>
      <c r="C203" s="379"/>
      <c r="D203" s="379"/>
      <c r="F203" s="379"/>
      <c r="G203" s="379"/>
      <c r="H203" s="379"/>
      <c r="I203" s="379"/>
      <c r="K203" s="374"/>
    </row>
    <row r="204" spans="1:11" ht="15.75">
      <c r="A204" s="38"/>
      <c r="C204" s="379"/>
      <c r="D204" s="379"/>
      <c r="F204" s="379"/>
      <c r="G204" s="379"/>
      <c r="H204" s="379"/>
      <c r="I204" s="379"/>
      <c r="K204" s="374"/>
    </row>
    <row r="205" spans="1:11" ht="15.75">
      <c r="A205" s="38"/>
      <c r="C205" s="379"/>
      <c r="D205" s="379"/>
      <c r="F205" s="379"/>
      <c r="G205" s="379"/>
      <c r="H205" s="379"/>
      <c r="I205" s="379"/>
      <c r="K205" s="374"/>
    </row>
    <row r="206" spans="1:11" ht="15.75">
      <c r="A206" s="38"/>
      <c r="C206" s="379"/>
      <c r="D206" s="379"/>
      <c r="F206" s="379"/>
      <c r="G206" s="379"/>
      <c r="H206" s="379"/>
      <c r="I206" s="379"/>
      <c r="K206" s="374"/>
    </row>
    <row r="207" spans="1:11" ht="15.75">
      <c r="A207" s="38"/>
      <c r="C207" s="379"/>
      <c r="D207" s="379"/>
      <c r="F207" s="379"/>
      <c r="G207" s="379"/>
      <c r="H207" s="379"/>
      <c r="I207" s="379"/>
      <c r="K207" s="374"/>
    </row>
    <row r="208" spans="1:11" ht="15.75">
      <c r="A208" s="38"/>
      <c r="C208" s="379"/>
      <c r="D208" s="379"/>
      <c r="F208" s="379"/>
      <c r="G208" s="379"/>
      <c r="H208" s="379"/>
      <c r="I208" s="379"/>
      <c r="K208" s="374"/>
    </row>
    <row r="209" spans="1:11" ht="15.75">
      <c r="A209" s="38"/>
      <c r="C209" s="379"/>
      <c r="D209" s="379"/>
      <c r="F209" s="379"/>
      <c r="G209" s="379"/>
      <c r="H209" s="379"/>
      <c r="I209" s="379"/>
      <c r="K209" s="374"/>
    </row>
    <row r="210" spans="1:11" ht="15.75">
      <c r="A210" s="38"/>
      <c r="C210" s="379"/>
      <c r="D210" s="379"/>
      <c r="F210" s="379"/>
      <c r="G210" s="379"/>
      <c r="H210" s="379"/>
      <c r="I210" s="379"/>
      <c r="K210" s="374"/>
    </row>
    <row r="211" spans="1:11" ht="15.75">
      <c r="A211" s="38"/>
      <c r="C211" s="379"/>
      <c r="D211" s="379"/>
      <c r="F211" s="379"/>
      <c r="G211" s="379"/>
      <c r="H211" s="379"/>
      <c r="I211" s="379"/>
      <c r="K211" s="374"/>
    </row>
    <row r="212" spans="1:11" ht="15.75">
      <c r="A212" s="38"/>
      <c r="C212" s="379"/>
      <c r="D212" s="379"/>
      <c r="F212" s="379"/>
      <c r="G212" s="379"/>
      <c r="H212" s="379"/>
      <c r="I212" s="379"/>
      <c r="K212" s="374"/>
    </row>
    <row r="213" spans="1:11" ht="15.75">
      <c r="A213" s="38"/>
      <c r="C213" s="379"/>
      <c r="D213" s="379"/>
      <c r="F213" s="379"/>
      <c r="G213" s="379"/>
      <c r="H213" s="379"/>
      <c r="I213" s="379"/>
      <c r="K213" s="374"/>
    </row>
    <row r="214" spans="1:11" ht="15.75">
      <c r="A214" s="38"/>
      <c r="C214" s="379"/>
      <c r="D214" s="379"/>
      <c r="F214" s="379"/>
      <c r="G214" s="379"/>
      <c r="H214" s="379"/>
      <c r="I214" s="379"/>
      <c r="K214" s="374"/>
    </row>
    <row r="215" spans="1:11" ht="15.75">
      <c r="A215" s="38"/>
      <c r="C215" s="379"/>
      <c r="D215" s="379"/>
      <c r="F215" s="379"/>
      <c r="G215" s="379"/>
      <c r="H215" s="379"/>
      <c r="I215" s="379"/>
      <c r="K215" s="374"/>
    </row>
    <row r="216" spans="1:11" ht="15.75">
      <c r="A216" s="38"/>
      <c r="C216" s="379"/>
      <c r="D216" s="379"/>
      <c r="F216" s="379"/>
      <c r="G216" s="379"/>
      <c r="H216" s="379"/>
      <c r="I216" s="379"/>
      <c r="K216" s="374"/>
    </row>
    <row r="217" spans="1:11" ht="15.75">
      <c r="A217" s="38"/>
      <c r="C217" s="379"/>
      <c r="D217" s="379"/>
      <c r="F217" s="379"/>
      <c r="G217" s="379"/>
      <c r="H217" s="379"/>
      <c r="I217" s="379"/>
      <c r="K217" s="374"/>
    </row>
    <row r="218" spans="1:11" ht="15.75">
      <c r="A218" s="38"/>
      <c r="C218" s="379"/>
      <c r="D218" s="379"/>
      <c r="F218" s="379"/>
      <c r="G218" s="379"/>
      <c r="H218" s="379"/>
      <c r="I218" s="379"/>
      <c r="K218" s="374"/>
    </row>
    <row r="219" spans="1:11" ht="15.75">
      <c r="A219" s="39"/>
      <c r="C219" s="379"/>
      <c r="D219" s="379"/>
      <c r="F219" s="379"/>
      <c r="G219" s="379"/>
      <c r="H219" s="379"/>
      <c r="I219" s="379"/>
      <c r="K219" s="374"/>
    </row>
    <row r="220" spans="1:11" ht="15.75">
      <c r="A220" s="39"/>
      <c r="C220" s="379"/>
      <c r="D220" s="379"/>
      <c r="F220" s="379"/>
      <c r="G220" s="379"/>
      <c r="H220" s="379"/>
      <c r="I220" s="379"/>
      <c r="K220" s="374"/>
    </row>
    <row r="221" spans="1:11" ht="15.75">
      <c r="A221" s="39"/>
      <c r="C221" s="379"/>
      <c r="D221" s="379"/>
      <c r="F221" s="379"/>
      <c r="G221" s="379"/>
      <c r="H221" s="379"/>
      <c r="I221" s="379"/>
      <c r="K221" s="374"/>
    </row>
    <row r="222" spans="1:11" ht="15.75">
      <c r="A222" s="39"/>
      <c r="C222" s="379"/>
      <c r="D222" s="379"/>
      <c r="F222" s="379"/>
      <c r="G222" s="379"/>
      <c r="H222" s="379"/>
      <c r="I222" s="379"/>
    </row>
    <row r="223" spans="1:11" ht="15.75">
      <c r="A223" s="39"/>
      <c r="C223" s="379"/>
      <c r="D223" s="379"/>
      <c r="F223" s="379"/>
      <c r="G223" s="379"/>
      <c r="H223" s="379"/>
      <c r="I223" s="379"/>
    </row>
    <row r="224" spans="1:11" ht="15.75">
      <c r="A224" s="39"/>
      <c r="C224" s="379"/>
      <c r="D224" s="379"/>
      <c r="F224" s="379"/>
      <c r="G224" s="379"/>
      <c r="H224" s="379"/>
      <c r="I224" s="379"/>
    </row>
    <row r="225" spans="1:9" ht="15.75">
      <c r="A225" s="39"/>
      <c r="C225" s="379"/>
      <c r="D225" s="379"/>
      <c r="F225" s="379"/>
      <c r="G225" s="379"/>
      <c r="H225" s="379"/>
      <c r="I225" s="379"/>
    </row>
    <row r="226" spans="1:9" ht="15.75">
      <c r="A226" s="39"/>
      <c r="C226" s="379"/>
      <c r="D226" s="379"/>
      <c r="F226" s="379"/>
      <c r="G226" s="379"/>
      <c r="H226" s="379"/>
      <c r="I226" s="379"/>
    </row>
    <row r="227" spans="1:9" ht="15.75">
      <c r="A227" s="39"/>
      <c r="C227" s="379"/>
      <c r="D227" s="379"/>
      <c r="F227" s="379"/>
      <c r="G227" s="379"/>
      <c r="H227" s="379"/>
      <c r="I227" s="379"/>
    </row>
    <row r="228" spans="1:9" ht="15.75">
      <c r="A228" s="39"/>
      <c r="C228" s="379"/>
      <c r="D228" s="379"/>
      <c r="F228" s="379"/>
      <c r="G228" s="379"/>
      <c r="H228" s="379"/>
      <c r="I228" s="379"/>
    </row>
    <row r="229" spans="1:9" ht="15.75">
      <c r="A229" s="39"/>
      <c r="C229" s="379"/>
      <c r="D229" s="379"/>
      <c r="F229" s="379"/>
      <c r="G229" s="379"/>
      <c r="H229" s="379"/>
      <c r="I229" s="379"/>
    </row>
    <row r="230" spans="1:9" ht="15.75">
      <c r="A230" s="39"/>
      <c r="C230" s="379"/>
      <c r="D230" s="379"/>
      <c r="F230" s="379"/>
      <c r="G230" s="379"/>
      <c r="H230" s="379"/>
      <c r="I230" s="379"/>
    </row>
    <row r="231" spans="1:9" ht="15.75">
      <c r="A231" s="39"/>
      <c r="C231" s="379"/>
      <c r="D231" s="379"/>
      <c r="F231" s="379"/>
      <c r="G231" s="379"/>
      <c r="H231" s="379"/>
      <c r="I231" s="379"/>
    </row>
    <row r="232" spans="1:9" ht="15.75">
      <c r="A232" s="39"/>
      <c r="C232" s="379"/>
      <c r="D232" s="379"/>
      <c r="F232" s="379"/>
      <c r="G232" s="379"/>
      <c r="H232" s="379"/>
      <c r="I232" s="379"/>
    </row>
    <row r="233" spans="1:9" ht="15.75">
      <c r="A233" s="39"/>
      <c r="C233" s="379"/>
      <c r="D233" s="379"/>
      <c r="F233" s="379"/>
      <c r="G233" s="379"/>
      <c r="H233" s="379"/>
      <c r="I233" s="379"/>
    </row>
    <row r="234" spans="1:9" ht="15.75">
      <c r="A234" s="39"/>
      <c r="C234" s="379"/>
      <c r="D234" s="379"/>
      <c r="F234" s="379"/>
      <c r="G234" s="379"/>
      <c r="H234" s="379"/>
      <c r="I234" s="379"/>
    </row>
    <row r="235" spans="1:9" ht="15.75">
      <c r="A235" s="39"/>
      <c r="C235" s="379"/>
      <c r="D235" s="379"/>
      <c r="F235" s="379"/>
      <c r="G235" s="379"/>
      <c r="H235" s="379"/>
      <c r="I235" s="379"/>
    </row>
    <row r="236" spans="1:9" ht="15.75">
      <c r="A236" s="39"/>
      <c r="C236" s="379"/>
      <c r="D236" s="379"/>
      <c r="F236" s="379"/>
      <c r="G236" s="379"/>
      <c r="H236" s="379"/>
      <c r="I236" s="379"/>
    </row>
    <row r="237" spans="1:9" ht="15.75">
      <c r="A237" s="39"/>
      <c r="C237" s="379"/>
      <c r="D237" s="379"/>
      <c r="F237" s="379"/>
      <c r="G237" s="379"/>
      <c r="H237" s="379"/>
      <c r="I237" s="379"/>
    </row>
    <row r="238" spans="1:9" ht="15.75">
      <c r="A238" s="39"/>
      <c r="C238" s="379"/>
      <c r="D238" s="379"/>
      <c r="F238" s="379"/>
      <c r="G238" s="379"/>
      <c r="H238" s="379"/>
      <c r="I238" s="379"/>
    </row>
    <row r="239" spans="1:9" ht="15.75">
      <c r="A239" s="39"/>
      <c r="C239" s="379"/>
      <c r="D239" s="379"/>
      <c r="F239" s="379"/>
      <c r="G239" s="379"/>
      <c r="H239" s="379"/>
      <c r="I239" s="379"/>
    </row>
    <row r="240" spans="1:9" ht="15.75">
      <c r="A240" s="39"/>
      <c r="C240" s="379"/>
      <c r="D240" s="379"/>
      <c r="F240" s="379"/>
      <c r="G240" s="379"/>
      <c r="H240" s="379"/>
      <c r="I240" s="379"/>
    </row>
    <row r="241" spans="1:9" ht="15.75">
      <c r="A241" s="39"/>
      <c r="C241" s="379"/>
      <c r="D241" s="379"/>
      <c r="F241" s="379"/>
      <c r="G241" s="379"/>
      <c r="H241" s="379"/>
      <c r="I241" s="379"/>
    </row>
    <row r="242" spans="1:9" ht="15.75">
      <c r="A242" s="39"/>
      <c r="C242" s="379"/>
      <c r="D242" s="379"/>
      <c r="F242" s="379"/>
      <c r="G242" s="379"/>
      <c r="H242" s="379"/>
      <c r="I242" s="379"/>
    </row>
    <row r="243" spans="1:9" ht="15.75">
      <c r="A243" s="39"/>
      <c r="C243" s="379"/>
      <c r="D243" s="379"/>
      <c r="F243" s="379"/>
      <c r="G243" s="379"/>
      <c r="H243" s="379"/>
      <c r="I243" s="379"/>
    </row>
    <row r="244" spans="1:9" ht="15.75">
      <c r="A244" s="39"/>
      <c r="C244" s="379"/>
      <c r="D244" s="379"/>
      <c r="F244" s="379"/>
      <c r="G244" s="379"/>
      <c r="H244" s="379"/>
      <c r="I244" s="379"/>
    </row>
    <row r="245" spans="1:9" ht="15.75">
      <c r="A245" s="39"/>
      <c r="C245" s="379"/>
      <c r="D245" s="379"/>
      <c r="F245" s="379"/>
      <c r="G245" s="379"/>
      <c r="H245" s="379"/>
      <c r="I245" s="379"/>
    </row>
    <row r="246" spans="1:9" ht="15.75">
      <c r="A246" s="39"/>
      <c r="C246" s="379"/>
      <c r="D246" s="379"/>
      <c r="F246" s="379"/>
      <c r="G246" s="379"/>
      <c r="H246" s="379"/>
      <c r="I246" s="379"/>
    </row>
    <row r="247" spans="1:9" ht="15.75">
      <c r="A247" s="39"/>
      <c r="C247" s="379"/>
      <c r="D247" s="379"/>
      <c r="F247" s="379"/>
      <c r="G247" s="379"/>
      <c r="H247" s="379"/>
      <c r="I247" s="379"/>
    </row>
    <row r="248" spans="1:9" ht="15.75">
      <c r="A248" s="39"/>
      <c r="C248" s="379"/>
      <c r="D248" s="379"/>
      <c r="F248" s="379"/>
      <c r="G248" s="379"/>
      <c r="H248" s="379"/>
      <c r="I248" s="379"/>
    </row>
    <row r="249" spans="1:9" ht="15.75">
      <c r="A249" s="39"/>
      <c r="C249" s="379"/>
      <c r="D249" s="379"/>
      <c r="F249" s="379"/>
      <c r="G249" s="379"/>
      <c r="H249" s="379"/>
      <c r="I249" s="379"/>
    </row>
    <row r="250" spans="1:9" ht="15.75">
      <c r="A250" s="39"/>
      <c r="C250" s="379"/>
      <c r="D250" s="379"/>
      <c r="F250" s="379"/>
      <c r="G250" s="379"/>
      <c r="H250" s="379"/>
      <c r="I250" s="379"/>
    </row>
    <row r="251" spans="1:9" ht="15.75">
      <c r="A251" s="39"/>
      <c r="C251" s="379"/>
      <c r="D251" s="379"/>
      <c r="F251" s="379"/>
      <c r="G251" s="379"/>
      <c r="H251" s="379"/>
      <c r="I251" s="379"/>
    </row>
    <row r="252" spans="1:9" ht="15.75">
      <c r="A252" s="39"/>
      <c r="C252" s="379"/>
      <c r="D252" s="379"/>
      <c r="F252" s="379"/>
      <c r="G252" s="379"/>
      <c r="H252" s="379"/>
      <c r="I252" s="379"/>
    </row>
    <row r="253" spans="1:9" ht="15.75">
      <c r="A253" s="39"/>
      <c r="C253" s="379"/>
      <c r="D253" s="379"/>
      <c r="F253" s="379"/>
      <c r="G253" s="379"/>
      <c r="H253" s="379"/>
      <c r="I253" s="379"/>
    </row>
    <row r="254" spans="1:9" ht="15.75">
      <c r="A254" s="39"/>
      <c r="C254" s="379"/>
      <c r="D254" s="379"/>
      <c r="F254" s="379"/>
      <c r="G254" s="379"/>
      <c r="H254" s="379"/>
      <c r="I254" s="379"/>
    </row>
    <row r="255" spans="1:9" ht="15.75">
      <c r="A255" s="39"/>
      <c r="C255" s="379"/>
      <c r="D255" s="379"/>
      <c r="F255" s="379"/>
      <c r="G255" s="379"/>
      <c r="H255" s="379"/>
      <c r="I255" s="379"/>
    </row>
    <row r="256" spans="1:9" ht="15.75">
      <c r="A256" s="39"/>
      <c r="C256" s="379"/>
      <c r="D256" s="379"/>
      <c r="F256" s="379"/>
      <c r="G256" s="379"/>
      <c r="H256" s="379"/>
      <c r="I256" s="379"/>
    </row>
    <row r="257" spans="1:9" ht="15.75">
      <c r="A257" s="39"/>
      <c r="C257" s="379"/>
      <c r="D257" s="379"/>
      <c r="F257" s="379"/>
      <c r="G257" s="379"/>
      <c r="H257" s="379"/>
      <c r="I257" s="379"/>
    </row>
    <row r="258" spans="1:9" ht="15.75">
      <c r="A258" s="39"/>
      <c r="C258" s="379"/>
      <c r="D258" s="379"/>
      <c r="F258" s="379"/>
      <c r="G258" s="379"/>
      <c r="H258" s="379"/>
      <c r="I258" s="379"/>
    </row>
    <row r="259" spans="1:9" ht="15.75">
      <c r="A259" s="39"/>
      <c r="C259" s="379"/>
      <c r="D259" s="379"/>
      <c r="F259" s="379"/>
      <c r="G259" s="379"/>
      <c r="H259" s="379"/>
      <c r="I259" s="379"/>
    </row>
    <row r="260" spans="1:9" ht="15.75">
      <c r="A260" s="39"/>
      <c r="C260" s="379"/>
      <c r="D260" s="379"/>
      <c r="F260" s="379"/>
      <c r="G260" s="379"/>
      <c r="H260" s="379"/>
      <c r="I260" s="379"/>
    </row>
    <row r="261" spans="1:9" ht="15.75">
      <c r="A261" s="39"/>
      <c r="C261" s="379"/>
      <c r="D261" s="379"/>
      <c r="F261" s="379"/>
      <c r="G261" s="379"/>
      <c r="H261" s="379"/>
      <c r="I261" s="379"/>
    </row>
    <row r="262" spans="1:9" ht="15.75">
      <c r="A262" s="39"/>
      <c r="C262" s="379"/>
      <c r="D262" s="379"/>
      <c r="F262" s="379"/>
      <c r="G262" s="379"/>
      <c r="H262" s="379"/>
      <c r="I262" s="379"/>
    </row>
    <row r="263" spans="1:9" ht="15.75">
      <c r="A263" s="39"/>
      <c r="C263" s="379"/>
      <c r="D263" s="379"/>
      <c r="F263" s="379"/>
      <c r="G263" s="379"/>
      <c r="H263" s="379"/>
      <c r="I263" s="379"/>
    </row>
    <row r="264" spans="1:9" ht="15.75">
      <c r="A264" s="39"/>
      <c r="C264" s="379"/>
      <c r="D264" s="379"/>
      <c r="F264" s="379"/>
      <c r="G264" s="379"/>
      <c r="H264" s="379"/>
      <c r="I264" s="379"/>
    </row>
    <row r="265" spans="1:9" ht="15.75">
      <c r="A265" s="39"/>
      <c r="C265" s="379"/>
      <c r="D265" s="379"/>
      <c r="F265" s="379"/>
      <c r="G265" s="379"/>
      <c r="H265" s="379"/>
      <c r="I265" s="379"/>
    </row>
    <row r="266" spans="1:9" ht="15.75">
      <c r="A266" s="39"/>
      <c r="C266" s="379"/>
      <c r="D266" s="379"/>
      <c r="F266" s="379"/>
      <c r="G266" s="379"/>
      <c r="H266" s="379"/>
      <c r="I266" s="379"/>
    </row>
    <row r="267" spans="1:9" ht="15.75">
      <c r="A267" s="39"/>
      <c r="C267" s="379"/>
      <c r="D267" s="379"/>
      <c r="F267" s="379"/>
      <c r="G267" s="379"/>
      <c r="H267" s="379"/>
      <c r="I267" s="379"/>
    </row>
    <row r="268" spans="1:9" ht="15.75">
      <c r="A268" s="39"/>
      <c r="C268" s="379"/>
      <c r="D268" s="379"/>
      <c r="F268" s="379"/>
      <c r="G268" s="379"/>
      <c r="H268" s="379"/>
      <c r="I268" s="379"/>
    </row>
    <row r="269" spans="1:9" ht="15.75">
      <c r="A269" s="39"/>
      <c r="C269" s="379"/>
      <c r="D269" s="379"/>
      <c r="F269" s="379"/>
      <c r="G269" s="379"/>
      <c r="H269" s="379"/>
      <c r="I269" s="379"/>
    </row>
    <row r="270" spans="1:9" ht="15.75">
      <c r="A270" s="39"/>
      <c r="C270" s="379"/>
      <c r="D270" s="379"/>
      <c r="F270" s="379"/>
      <c r="G270" s="379"/>
      <c r="H270" s="379"/>
      <c r="I270" s="379"/>
    </row>
    <row r="271" spans="1:9" ht="15.75">
      <c r="A271" s="39"/>
      <c r="C271" s="379"/>
      <c r="D271" s="379"/>
      <c r="F271" s="379"/>
      <c r="G271" s="379"/>
      <c r="H271" s="379"/>
      <c r="I271" s="379"/>
    </row>
    <row r="272" spans="1:9" ht="15.75">
      <c r="A272" s="39"/>
      <c r="C272" s="379"/>
      <c r="D272" s="379"/>
      <c r="F272" s="379"/>
      <c r="G272" s="379"/>
      <c r="H272" s="379"/>
      <c r="I272" s="379"/>
    </row>
    <row r="273" spans="1:9" ht="15.75">
      <c r="A273" s="39"/>
      <c r="C273" s="379"/>
      <c r="D273" s="379"/>
      <c r="F273" s="379"/>
      <c r="G273" s="379"/>
      <c r="H273" s="379"/>
      <c r="I273" s="379"/>
    </row>
    <row r="274" spans="1:9" ht="15.75">
      <c r="A274" s="39"/>
      <c r="C274" s="379"/>
      <c r="D274" s="379"/>
      <c r="F274" s="379"/>
      <c r="G274" s="379"/>
      <c r="H274" s="379"/>
      <c r="I274" s="379"/>
    </row>
    <row r="275" spans="1:9" ht="15.75">
      <c r="A275" s="39"/>
      <c r="C275" s="379"/>
      <c r="D275" s="379"/>
      <c r="F275" s="379"/>
      <c r="G275" s="379"/>
      <c r="H275" s="379"/>
      <c r="I275" s="379"/>
    </row>
    <row r="276" spans="1:9" ht="15.75">
      <c r="A276" s="39"/>
      <c r="C276" s="379"/>
      <c r="D276" s="379"/>
      <c r="F276" s="379"/>
      <c r="G276" s="379"/>
      <c r="H276" s="379"/>
      <c r="I276" s="379"/>
    </row>
    <row r="277" spans="1:9" ht="15.75">
      <c r="A277" s="39"/>
      <c r="C277" s="379"/>
      <c r="D277" s="379"/>
      <c r="F277" s="379"/>
      <c r="G277" s="379"/>
      <c r="H277" s="379"/>
      <c r="I277" s="379"/>
    </row>
    <row r="278" spans="1:9" ht="15.75">
      <c r="A278" s="39"/>
      <c r="C278" s="379"/>
      <c r="D278" s="379"/>
      <c r="F278" s="379"/>
      <c r="G278" s="379"/>
      <c r="H278" s="379"/>
      <c r="I278" s="379"/>
    </row>
    <row r="279" spans="1:9" ht="15.75">
      <c r="A279" s="39"/>
      <c r="C279" s="379"/>
      <c r="D279" s="379"/>
      <c r="F279" s="379"/>
      <c r="G279" s="379"/>
      <c r="H279" s="379"/>
      <c r="I279" s="379"/>
    </row>
    <row r="280" spans="1:9" ht="15.75">
      <c r="A280" s="39"/>
      <c r="C280" s="379"/>
      <c r="D280" s="379"/>
      <c r="F280" s="379"/>
      <c r="G280" s="379"/>
      <c r="H280" s="379"/>
      <c r="I280" s="379"/>
    </row>
    <row r="281" spans="1:9" ht="15.75">
      <c r="A281" s="39"/>
      <c r="C281" s="379"/>
      <c r="D281" s="379"/>
      <c r="F281" s="379"/>
      <c r="G281" s="379"/>
      <c r="H281" s="379"/>
      <c r="I281" s="379"/>
    </row>
    <row r="282" spans="1:9" ht="15.75">
      <c r="A282" s="39"/>
      <c r="C282" s="379"/>
      <c r="D282" s="379"/>
      <c r="F282" s="379"/>
      <c r="G282" s="379"/>
      <c r="H282" s="379"/>
      <c r="I282" s="379"/>
    </row>
    <row r="283" spans="1:9" ht="15.75">
      <c r="A283" s="39"/>
      <c r="C283" s="379"/>
      <c r="D283" s="379"/>
      <c r="F283" s="379"/>
      <c r="G283" s="379"/>
      <c r="H283" s="379"/>
      <c r="I283" s="379"/>
    </row>
    <row r="284" spans="1:9" ht="15.75">
      <c r="A284" s="39"/>
      <c r="C284" s="379"/>
      <c r="D284" s="379"/>
      <c r="F284" s="379"/>
      <c r="G284" s="379"/>
      <c r="H284" s="379"/>
      <c r="I284" s="379"/>
    </row>
    <row r="285" spans="1:9" ht="15.75">
      <c r="A285" s="39"/>
      <c r="C285" s="379"/>
      <c r="D285" s="379"/>
      <c r="F285" s="379"/>
      <c r="G285" s="379"/>
      <c r="H285" s="379"/>
      <c r="I285" s="379"/>
    </row>
    <row r="286" spans="1:9" ht="15.75">
      <c r="A286" s="39"/>
      <c r="C286" s="379"/>
      <c r="D286" s="379"/>
      <c r="F286" s="379"/>
      <c r="G286" s="379"/>
      <c r="H286" s="379"/>
      <c r="I286" s="379"/>
    </row>
    <row r="287" spans="1:9" ht="15.75">
      <c r="A287" s="39"/>
      <c r="C287" s="379"/>
      <c r="D287" s="379"/>
      <c r="F287" s="379"/>
      <c r="G287" s="379"/>
      <c r="H287" s="379"/>
      <c r="I287" s="379"/>
    </row>
    <row r="288" spans="1:9" ht="15.75">
      <c r="A288" s="39"/>
      <c r="C288" s="379"/>
      <c r="D288" s="379"/>
      <c r="F288" s="379"/>
      <c r="G288" s="379"/>
      <c r="H288" s="379"/>
      <c r="I288" s="379"/>
    </row>
    <row r="289" spans="1:9" ht="15.75">
      <c r="A289" s="39"/>
      <c r="C289" s="379"/>
      <c r="D289" s="379"/>
      <c r="F289" s="379"/>
      <c r="G289" s="379"/>
      <c r="H289" s="379"/>
      <c r="I289" s="379"/>
    </row>
    <row r="290" spans="1:9" ht="15.75">
      <c r="A290" s="39"/>
      <c r="C290" s="379"/>
      <c r="D290" s="379"/>
      <c r="F290" s="379"/>
      <c r="G290" s="379"/>
      <c r="H290" s="379"/>
      <c r="I290" s="379"/>
    </row>
    <row r="291" spans="1:9" ht="15.75">
      <c r="A291" s="39"/>
    </row>
    <row r="292" spans="1:9" ht="15.75">
      <c r="A292" s="39"/>
    </row>
    <row r="293" spans="1:9" ht="15.75">
      <c r="A293" s="39"/>
    </row>
    <row r="294" spans="1:9" ht="15.75">
      <c r="A294" s="39"/>
    </row>
    <row r="295" spans="1:9" ht="15.75">
      <c r="A295" s="39"/>
    </row>
    <row r="296" spans="1:9" ht="15.75">
      <c r="A296" s="39"/>
    </row>
    <row r="297" spans="1:9" ht="15.75">
      <c r="A297" s="39"/>
    </row>
    <row r="298" spans="1:9" ht="15.75">
      <c r="A298" s="39"/>
    </row>
    <row r="299" spans="1:9" ht="15.75">
      <c r="A299" s="39"/>
    </row>
    <row r="300" spans="1:9" ht="15.75">
      <c r="A300" s="39"/>
    </row>
    <row r="301" spans="1:9" ht="15.75">
      <c r="A301" s="39"/>
    </row>
    <row r="302" spans="1:9" ht="15.75">
      <c r="A302" s="39"/>
    </row>
    <row r="303" spans="1:9" ht="15.75">
      <c r="A303" s="39"/>
    </row>
    <row r="304" spans="1:9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</sheetData>
  <mergeCells count="4">
    <mergeCell ref="A2:K2"/>
    <mergeCell ref="A3:K3"/>
    <mergeCell ref="A4:K4"/>
    <mergeCell ref="A5:K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64"/>
  <sheetViews>
    <sheetView zoomScale="70" zoomScaleNormal="70" workbookViewId="0">
      <selection activeCell="N29" sqref="N29"/>
    </sheetView>
  </sheetViews>
  <sheetFormatPr defaultRowHeight="12.75"/>
  <cols>
    <col min="1" max="1" width="66.85546875" style="445" customWidth="1"/>
    <col min="2" max="10" width="10.7109375" style="367" customWidth="1"/>
    <col min="11" max="11" width="2.5703125" style="316" customWidth="1"/>
    <col min="12" max="256" width="11.42578125" style="239" customWidth="1"/>
    <col min="257" max="16384" width="9.140625" style="239"/>
  </cols>
  <sheetData>
    <row r="1" spans="1:26" s="25" customFormat="1" ht="3.75" customHeight="1">
      <c r="A1" s="482"/>
      <c r="B1" s="366"/>
      <c r="C1" s="366"/>
      <c r="D1" s="366"/>
      <c r="E1" s="366"/>
      <c r="F1" s="366"/>
      <c r="G1" s="366"/>
      <c r="H1" s="366"/>
      <c r="I1" s="366"/>
      <c r="J1" s="366"/>
      <c r="K1" s="364"/>
    </row>
    <row r="2" spans="1:26" s="25" customFormat="1" ht="23.25">
      <c r="A2" s="1251" t="s">
        <v>373</v>
      </c>
      <c r="B2" s="1251"/>
      <c r="C2" s="1251"/>
      <c r="D2" s="1251"/>
      <c r="E2" s="1251"/>
      <c r="F2" s="1251"/>
      <c r="G2" s="1251"/>
      <c r="H2" s="1251"/>
      <c r="I2" s="1251"/>
      <c r="J2" s="1251"/>
      <c r="K2" s="364"/>
    </row>
    <row r="3" spans="1:26" s="25" customFormat="1" ht="24.95" customHeight="1">
      <c r="A3" s="1251" t="s">
        <v>282</v>
      </c>
      <c r="B3" s="1251"/>
      <c r="C3" s="1251"/>
      <c r="D3" s="1251"/>
      <c r="E3" s="1251"/>
      <c r="F3" s="1251"/>
      <c r="G3" s="1251"/>
      <c r="H3" s="1251"/>
      <c r="I3" s="1251"/>
      <c r="J3" s="1251"/>
      <c r="K3" s="364"/>
    </row>
    <row r="4" spans="1:26" s="25" customFormat="1" ht="24.9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364"/>
    </row>
    <row r="5" spans="1:26" s="25" customFormat="1" ht="23.25">
      <c r="A5" s="1252" t="s">
        <v>75</v>
      </c>
      <c r="B5" s="1252"/>
      <c r="C5" s="1252"/>
      <c r="D5" s="1252"/>
      <c r="E5" s="1252"/>
      <c r="F5" s="1252"/>
      <c r="G5" s="1252"/>
      <c r="H5" s="1252"/>
      <c r="I5" s="1252"/>
      <c r="J5" s="1252"/>
      <c r="K5" s="364"/>
    </row>
    <row r="6" spans="1:26" ht="7.5" customHeight="1">
      <c r="A6" s="543"/>
    </row>
    <row r="7" spans="1:26" ht="36" customHeight="1">
      <c r="A7" s="697" t="s">
        <v>283</v>
      </c>
      <c r="B7" s="368" t="s">
        <v>374</v>
      </c>
      <c r="C7" s="368" t="s">
        <v>375</v>
      </c>
      <c r="D7" s="368" t="s">
        <v>376</v>
      </c>
      <c r="E7" s="368" t="s">
        <v>377</v>
      </c>
      <c r="F7" s="368" t="s">
        <v>378</v>
      </c>
      <c r="G7" s="368" t="s">
        <v>379</v>
      </c>
      <c r="H7" s="368" t="s">
        <v>380</v>
      </c>
      <c r="I7" s="369" t="s">
        <v>381</v>
      </c>
      <c r="J7" s="370" t="s">
        <v>116</v>
      </c>
      <c r="K7" s="615"/>
      <c r="Y7" s="239">
        <v>1</v>
      </c>
      <c r="Z7" s="239">
        <v>1</v>
      </c>
    </row>
    <row r="8" spans="1:26" ht="30.75" customHeight="1">
      <c r="A8" s="885" t="s">
        <v>284</v>
      </c>
      <c r="B8" s="547">
        <v>186262.33382</v>
      </c>
      <c r="C8" s="547">
        <v>148113.93783000001</v>
      </c>
      <c r="D8" s="547">
        <v>223367.23805000001</v>
      </c>
      <c r="E8" s="547">
        <v>29182.330010000001</v>
      </c>
      <c r="F8" s="547">
        <v>1553.1657600000001</v>
      </c>
      <c r="G8" s="547">
        <v>101872.55143000001</v>
      </c>
      <c r="H8" s="547">
        <v>968.57830000000001</v>
      </c>
      <c r="I8" s="547">
        <v>3966.2261699999999</v>
      </c>
      <c r="J8" s="758">
        <v>6.9550540516383598E-3</v>
      </c>
      <c r="K8" s="792"/>
      <c r="L8" s="244"/>
      <c r="M8" s="244"/>
      <c r="N8" s="244"/>
      <c r="O8" s="244"/>
      <c r="P8" s="244"/>
    </row>
    <row r="9" spans="1:26" ht="30.75" customHeight="1">
      <c r="A9" s="885" t="s">
        <v>285</v>
      </c>
      <c r="B9" s="547">
        <v>0</v>
      </c>
      <c r="C9" s="547">
        <v>0</v>
      </c>
      <c r="D9" s="547">
        <v>0</v>
      </c>
      <c r="E9" s="547">
        <v>0</v>
      </c>
      <c r="F9" s="547">
        <v>0</v>
      </c>
      <c r="G9" s="547">
        <v>0</v>
      </c>
      <c r="H9" s="547">
        <v>0</v>
      </c>
      <c r="I9" s="547">
        <v>0</v>
      </c>
      <c r="J9" s="758">
        <v>0</v>
      </c>
      <c r="K9" s="792"/>
      <c r="L9" s="244"/>
      <c r="M9" s="244"/>
      <c r="N9" s="244"/>
      <c r="O9" s="244"/>
      <c r="P9" s="244"/>
    </row>
    <row r="10" spans="1:26" ht="30.75" customHeight="1">
      <c r="A10" s="885" t="s">
        <v>286</v>
      </c>
      <c r="B10" s="547">
        <v>109195.44349999999</v>
      </c>
      <c r="C10" s="547">
        <v>993531.26812999998</v>
      </c>
      <c r="D10" s="547">
        <v>0</v>
      </c>
      <c r="E10" s="547">
        <v>7484.1640499999994</v>
      </c>
      <c r="F10" s="547">
        <v>7501.6405199999999</v>
      </c>
      <c r="G10" s="547">
        <v>54774.590029999999</v>
      </c>
      <c r="H10" s="547">
        <v>3459.5564900000004</v>
      </c>
      <c r="I10" s="547">
        <v>0</v>
      </c>
      <c r="J10" s="758">
        <v>0</v>
      </c>
      <c r="K10" s="792"/>
      <c r="L10" s="244"/>
      <c r="M10" s="244"/>
      <c r="N10" s="244"/>
      <c r="O10" s="244"/>
      <c r="P10" s="244"/>
    </row>
    <row r="11" spans="1:26" ht="30.75" customHeight="1">
      <c r="A11" s="885" t="s">
        <v>287</v>
      </c>
      <c r="B11" s="547">
        <v>0</v>
      </c>
      <c r="C11" s="547">
        <v>0</v>
      </c>
      <c r="D11" s="547">
        <v>0</v>
      </c>
      <c r="E11" s="547">
        <v>0</v>
      </c>
      <c r="F11" s="547">
        <v>0</v>
      </c>
      <c r="G11" s="547">
        <v>0</v>
      </c>
      <c r="H11" s="547">
        <v>0</v>
      </c>
      <c r="I11" s="547">
        <v>0</v>
      </c>
      <c r="J11" s="758">
        <v>0</v>
      </c>
      <c r="K11" s="792"/>
      <c r="L11" s="244"/>
      <c r="M11" s="244"/>
      <c r="N11" s="244"/>
      <c r="O11" s="244"/>
      <c r="P11" s="244"/>
    </row>
    <row r="12" spans="1:26" s="241" customFormat="1" ht="30.75" customHeight="1">
      <c r="A12" s="885" t="s">
        <v>288</v>
      </c>
      <c r="B12" s="547">
        <v>0</v>
      </c>
      <c r="C12" s="547">
        <v>0</v>
      </c>
      <c r="D12" s="547">
        <v>0</v>
      </c>
      <c r="E12" s="547">
        <v>0</v>
      </c>
      <c r="F12" s="547">
        <v>0</v>
      </c>
      <c r="G12" s="547">
        <v>0</v>
      </c>
      <c r="H12" s="547">
        <v>0</v>
      </c>
      <c r="I12" s="547">
        <v>0</v>
      </c>
      <c r="J12" s="758">
        <v>0</v>
      </c>
      <c r="K12" s="886"/>
      <c r="L12" s="244"/>
      <c r="M12" s="244"/>
      <c r="N12" s="244"/>
      <c r="O12" s="244"/>
      <c r="P12" s="244"/>
    </row>
    <row r="13" spans="1:26" ht="30.75" customHeight="1">
      <c r="A13" s="885" t="s">
        <v>289</v>
      </c>
      <c r="B13" s="547">
        <v>0</v>
      </c>
      <c r="C13" s="547">
        <v>0</v>
      </c>
      <c r="D13" s="547">
        <v>0</v>
      </c>
      <c r="E13" s="547">
        <v>0</v>
      </c>
      <c r="F13" s="547">
        <v>0</v>
      </c>
      <c r="G13" s="547">
        <v>0</v>
      </c>
      <c r="H13" s="547">
        <v>0</v>
      </c>
      <c r="I13" s="547">
        <v>0</v>
      </c>
      <c r="J13" s="758">
        <v>0</v>
      </c>
      <c r="K13" s="792"/>
      <c r="L13" s="244"/>
      <c r="M13" s="244"/>
      <c r="N13" s="244"/>
      <c r="O13" s="244"/>
      <c r="P13" s="244"/>
    </row>
    <row r="14" spans="1:26" ht="30.75" customHeight="1">
      <c r="A14" s="885" t="s">
        <v>290</v>
      </c>
      <c r="B14" s="547">
        <v>0</v>
      </c>
      <c r="C14" s="547">
        <v>0</v>
      </c>
      <c r="D14" s="547">
        <v>0</v>
      </c>
      <c r="E14" s="547">
        <v>0</v>
      </c>
      <c r="F14" s="547">
        <v>0</v>
      </c>
      <c r="G14" s="547">
        <v>0</v>
      </c>
      <c r="H14" s="547">
        <v>0</v>
      </c>
      <c r="I14" s="547">
        <v>0</v>
      </c>
      <c r="J14" s="758">
        <v>0</v>
      </c>
      <c r="K14" s="792"/>
      <c r="L14" s="244"/>
      <c r="M14" s="244"/>
      <c r="N14" s="244"/>
      <c r="O14" s="244"/>
      <c r="P14" s="244"/>
    </row>
    <row r="15" spans="1:26" ht="30.75" customHeight="1">
      <c r="A15" s="885" t="s">
        <v>291</v>
      </c>
      <c r="B15" s="547">
        <v>0</v>
      </c>
      <c r="C15" s="547">
        <v>0</v>
      </c>
      <c r="D15" s="547">
        <v>0</v>
      </c>
      <c r="E15" s="547">
        <v>0</v>
      </c>
      <c r="F15" s="547">
        <v>0</v>
      </c>
      <c r="G15" s="547">
        <v>0</v>
      </c>
      <c r="H15" s="547">
        <v>0</v>
      </c>
      <c r="I15" s="547">
        <v>0</v>
      </c>
      <c r="J15" s="758">
        <v>0</v>
      </c>
      <c r="K15" s="792"/>
      <c r="L15" s="244"/>
      <c r="M15" s="244"/>
      <c r="N15" s="244"/>
      <c r="O15" s="244"/>
      <c r="P15" s="244"/>
    </row>
    <row r="16" spans="1:26" s="241" customFormat="1" ht="30.75" customHeight="1">
      <c r="A16" s="885" t="s">
        <v>292</v>
      </c>
      <c r="B16" s="547">
        <v>0</v>
      </c>
      <c r="C16" s="547">
        <v>0</v>
      </c>
      <c r="D16" s="547">
        <v>0</v>
      </c>
      <c r="E16" s="547">
        <v>0</v>
      </c>
      <c r="F16" s="547">
        <v>0</v>
      </c>
      <c r="G16" s="547">
        <v>0</v>
      </c>
      <c r="H16" s="547">
        <v>0</v>
      </c>
      <c r="I16" s="547">
        <v>526293.65885999997</v>
      </c>
      <c r="J16" s="758">
        <v>0.92289261567900438</v>
      </c>
      <c r="K16" s="886"/>
      <c r="L16" s="244"/>
      <c r="M16" s="244"/>
      <c r="N16" s="244"/>
      <c r="O16" s="244"/>
      <c r="P16" s="244"/>
    </row>
    <row r="17" spans="1:16" ht="30.75" customHeight="1">
      <c r="A17" s="885" t="s">
        <v>293</v>
      </c>
      <c r="B17" s="547">
        <v>0</v>
      </c>
      <c r="C17" s="547">
        <v>0</v>
      </c>
      <c r="D17" s="547">
        <v>0</v>
      </c>
      <c r="E17" s="547">
        <v>0</v>
      </c>
      <c r="F17" s="547">
        <v>0</v>
      </c>
      <c r="G17" s="547">
        <v>0</v>
      </c>
      <c r="H17" s="547">
        <v>0</v>
      </c>
      <c r="I17" s="547">
        <v>0</v>
      </c>
      <c r="J17" s="758">
        <v>0</v>
      </c>
      <c r="K17" s="792"/>
      <c r="L17" s="244"/>
      <c r="M17" s="244"/>
      <c r="N17" s="244"/>
      <c r="O17" s="244"/>
      <c r="P17" s="244"/>
    </row>
    <row r="18" spans="1:16" ht="30.75" customHeight="1">
      <c r="A18" s="885" t="s">
        <v>294</v>
      </c>
      <c r="B18" s="547">
        <v>0</v>
      </c>
      <c r="C18" s="547">
        <v>0</v>
      </c>
      <c r="D18" s="547">
        <v>0</v>
      </c>
      <c r="E18" s="547">
        <v>0</v>
      </c>
      <c r="F18" s="547">
        <v>0</v>
      </c>
      <c r="G18" s="547">
        <v>0</v>
      </c>
      <c r="H18" s="547">
        <v>0</v>
      </c>
      <c r="I18" s="547">
        <v>0</v>
      </c>
      <c r="J18" s="758">
        <v>0</v>
      </c>
      <c r="K18" s="792"/>
      <c r="L18" s="244"/>
      <c r="M18" s="244"/>
      <c r="N18" s="244"/>
      <c r="O18" s="244"/>
      <c r="P18" s="244"/>
    </row>
    <row r="19" spans="1:16" ht="30.75" customHeight="1">
      <c r="A19" s="885" t="s">
        <v>295</v>
      </c>
      <c r="B19" s="547">
        <v>0</v>
      </c>
      <c r="C19" s="547">
        <v>0</v>
      </c>
      <c r="D19" s="547">
        <v>0</v>
      </c>
      <c r="E19" s="547">
        <v>0</v>
      </c>
      <c r="F19" s="547">
        <v>0</v>
      </c>
      <c r="G19" s="547">
        <v>0</v>
      </c>
      <c r="H19" s="547">
        <v>0</v>
      </c>
      <c r="I19" s="547">
        <v>526293.65885999997</v>
      </c>
      <c r="J19" s="758">
        <v>0.92289261567900438</v>
      </c>
      <c r="K19" s="792"/>
      <c r="L19" s="244"/>
      <c r="M19" s="244"/>
      <c r="N19" s="244"/>
      <c r="O19" s="244"/>
      <c r="P19" s="244"/>
    </row>
    <row r="20" spans="1:16" ht="30.75" customHeight="1">
      <c r="A20" s="885" t="s">
        <v>296</v>
      </c>
      <c r="B20" s="547">
        <v>0</v>
      </c>
      <c r="C20" s="547">
        <v>0</v>
      </c>
      <c r="D20" s="547">
        <v>0</v>
      </c>
      <c r="E20" s="547">
        <v>0</v>
      </c>
      <c r="F20" s="547">
        <v>0</v>
      </c>
      <c r="G20" s="547">
        <v>0</v>
      </c>
      <c r="H20" s="547">
        <v>0</v>
      </c>
      <c r="I20" s="547">
        <v>0</v>
      </c>
      <c r="J20" s="758">
        <v>0</v>
      </c>
      <c r="K20" s="792"/>
      <c r="L20" s="244"/>
      <c r="M20" s="244"/>
      <c r="N20" s="244"/>
      <c r="O20" s="244"/>
      <c r="P20" s="244"/>
    </row>
    <row r="21" spans="1:16" s="241" customFormat="1" ht="30.75" customHeight="1">
      <c r="A21" s="885" t="s">
        <v>297</v>
      </c>
      <c r="B21" s="547">
        <v>151390.74069000001</v>
      </c>
      <c r="C21" s="547">
        <v>760082.47942999995</v>
      </c>
      <c r="D21" s="547">
        <v>298890.40122</v>
      </c>
      <c r="E21" s="547">
        <v>8907.0683499999996</v>
      </c>
      <c r="F21" s="547">
        <v>117752.12703</v>
      </c>
      <c r="G21" s="547">
        <v>26188.661399999997</v>
      </c>
      <c r="H21" s="547">
        <v>0</v>
      </c>
      <c r="I21" s="547">
        <v>0</v>
      </c>
      <c r="J21" s="758">
        <v>0</v>
      </c>
      <c r="K21" s="886"/>
      <c r="L21" s="244"/>
      <c r="M21" s="244"/>
      <c r="N21" s="244"/>
      <c r="O21" s="244"/>
      <c r="P21" s="244"/>
    </row>
    <row r="22" spans="1:16" ht="30.75" customHeight="1">
      <c r="A22" s="885" t="s">
        <v>298</v>
      </c>
      <c r="B22" s="547">
        <v>10567.48005</v>
      </c>
      <c r="C22" s="547">
        <v>19696.992389999999</v>
      </c>
      <c r="D22" s="547">
        <v>0</v>
      </c>
      <c r="E22" s="547">
        <v>3142.2760600000001</v>
      </c>
      <c r="F22" s="547">
        <v>5.1434300000000004</v>
      </c>
      <c r="G22" s="547">
        <v>4305.0988600000001</v>
      </c>
      <c r="H22" s="547">
        <v>0</v>
      </c>
      <c r="I22" s="547">
        <v>0</v>
      </c>
      <c r="J22" s="758">
        <v>0</v>
      </c>
      <c r="K22" s="792"/>
      <c r="L22" s="244"/>
      <c r="M22" s="244"/>
      <c r="N22" s="244"/>
      <c r="O22" s="244"/>
      <c r="P22" s="244"/>
    </row>
    <row r="23" spans="1:16" ht="30.75" customHeight="1">
      <c r="A23" s="885" t="s">
        <v>299</v>
      </c>
      <c r="B23" s="547">
        <v>0</v>
      </c>
      <c r="C23" s="547">
        <v>0</v>
      </c>
      <c r="D23" s="547">
        <v>0</v>
      </c>
      <c r="E23" s="547">
        <v>0</v>
      </c>
      <c r="F23" s="547">
        <v>0</v>
      </c>
      <c r="G23" s="547">
        <v>53.272980000000004</v>
      </c>
      <c r="H23" s="547">
        <v>0</v>
      </c>
      <c r="I23" s="547">
        <v>0</v>
      </c>
      <c r="J23" s="758">
        <v>0</v>
      </c>
      <c r="K23" s="792"/>
      <c r="L23" s="244"/>
      <c r="M23" s="244"/>
      <c r="N23" s="244"/>
      <c r="O23" s="244"/>
      <c r="P23" s="244"/>
    </row>
    <row r="24" spans="1:16" ht="30.75" customHeight="1">
      <c r="A24" s="885" t="s">
        <v>300</v>
      </c>
      <c r="B24" s="547">
        <v>426.86865999999998</v>
      </c>
      <c r="C24" s="547">
        <v>0</v>
      </c>
      <c r="D24" s="547">
        <v>0</v>
      </c>
      <c r="E24" s="547">
        <v>0</v>
      </c>
      <c r="F24" s="547">
        <v>0</v>
      </c>
      <c r="G24" s="547">
        <v>4881.0541700000003</v>
      </c>
      <c r="H24" s="547">
        <v>0</v>
      </c>
      <c r="I24" s="547">
        <v>0</v>
      </c>
      <c r="J24" s="758">
        <v>0</v>
      </c>
      <c r="K24" s="792"/>
      <c r="L24" s="244"/>
      <c r="M24" s="244"/>
      <c r="N24" s="244"/>
      <c r="O24" s="244"/>
      <c r="P24" s="244"/>
    </row>
    <row r="25" spans="1:16" ht="30.75" customHeight="1">
      <c r="A25" s="885" t="s">
        <v>301</v>
      </c>
      <c r="B25" s="547">
        <v>0</v>
      </c>
      <c r="C25" s="547">
        <v>0</v>
      </c>
      <c r="D25" s="547">
        <v>0</v>
      </c>
      <c r="E25" s="547">
        <v>0</v>
      </c>
      <c r="F25" s="547">
        <v>0</v>
      </c>
      <c r="G25" s="547">
        <v>0</v>
      </c>
      <c r="H25" s="547">
        <v>0</v>
      </c>
      <c r="I25" s="547">
        <v>0</v>
      </c>
      <c r="J25" s="758">
        <v>0</v>
      </c>
      <c r="K25" s="792"/>
      <c r="L25" s="244"/>
      <c r="M25" s="244"/>
      <c r="N25" s="244"/>
      <c r="O25" s="244"/>
      <c r="P25" s="244"/>
    </row>
    <row r="26" spans="1:16" s="241" customFormat="1" ht="30.75" customHeight="1">
      <c r="A26" s="885" t="s">
        <v>302</v>
      </c>
      <c r="B26" s="547">
        <v>0</v>
      </c>
      <c r="C26" s="547">
        <v>0</v>
      </c>
      <c r="D26" s="547">
        <v>0</v>
      </c>
      <c r="E26" s="547">
        <v>0</v>
      </c>
      <c r="F26" s="547">
        <v>0</v>
      </c>
      <c r="G26" s="547">
        <v>0</v>
      </c>
      <c r="H26" s="547">
        <v>0</v>
      </c>
      <c r="I26" s="547">
        <v>0</v>
      </c>
      <c r="J26" s="758">
        <v>0</v>
      </c>
      <c r="K26" s="886"/>
      <c r="L26" s="244"/>
      <c r="M26" s="244"/>
      <c r="N26" s="244"/>
      <c r="O26" s="244"/>
      <c r="P26" s="244"/>
    </row>
    <row r="27" spans="1:16" ht="27" customHeight="1">
      <c r="A27" s="885" t="s">
        <v>303</v>
      </c>
      <c r="B27" s="547">
        <v>140396.39197999999</v>
      </c>
      <c r="C27" s="547">
        <v>740385.48703999992</v>
      </c>
      <c r="D27" s="547">
        <v>298890.40122</v>
      </c>
      <c r="E27" s="547">
        <v>5764.7922900000003</v>
      </c>
      <c r="F27" s="547">
        <v>117746.98359999999</v>
      </c>
      <c r="G27" s="547">
        <v>16949.235390000002</v>
      </c>
      <c r="H27" s="547">
        <v>0</v>
      </c>
      <c r="I27" s="547">
        <v>0</v>
      </c>
      <c r="J27" s="758">
        <v>0</v>
      </c>
      <c r="K27" s="792"/>
      <c r="L27" s="244"/>
      <c r="M27" s="244"/>
      <c r="N27" s="244"/>
      <c r="O27" s="244"/>
      <c r="P27" s="244"/>
    </row>
    <row r="28" spans="1:16" s="241" customFormat="1" ht="30.75" customHeight="1">
      <c r="A28" s="885" t="s">
        <v>304</v>
      </c>
      <c r="B28" s="547">
        <v>252532.51574999999</v>
      </c>
      <c r="C28" s="547">
        <v>49570.058669999999</v>
      </c>
      <c r="D28" s="547">
        <v>622781.09259999997</v>
      </c>
      <c r="E28" s="547">
        <v>7672.4067300000006</v>
      </c>
      <c r="F28" s="547">
        <v>85979.135739999998</v>
      </c>
      <c r="G28" s="547">
        <v>74944.594599999997</v>
      </c>
      <c r="H28" s="547">
        <v>18003.757539999999</v>
      </c>
      <c r="I28" s="547">
        <v>40005.441530000004</v>
      </c>
      <c r="J28" s="758">
        <v>7.0152330269357285E-2</v>
      </c>
      <c r="K28" s="886"/>
      <c r="L28" s="244"/>
      <c r="M28" s="244"/>
      <c r="N28" s="244"/>
      <c r="O28" s="244"/>
      <c r="P28" s="244"/>
    </row>
    <row r="29" spans="1:16" ht="30.75" customHeight="1">
      <c r="A29" s="885" t="s">
        <v>305</v>
      </c>
      <c r="B29" s="547">
        <v>0</v>
      </c>
      <c r="C29" s="547">
        <v>0</v>
      </c>
      <c r="D29" s="547">
        <v>0</v>
      </c>
      <c r="E29" s="547">
        <v>0</v>
      </c>
      <c r="F29" s="547">
        <v>0</v>
      </c>
      <c r="G29" s="547">
        <v>0</v>
      </c>
      <c r="H29" s="547">
        <v>0</v>
      </c>
      <c r="I29" s="547">
        <v>0</v>
      </c>
      <c r="J29" s="758">
        <v>0</v>
      </c>
      <c r="K29" s="792"/>
      <c r="L29" s="244"/>
      <c r="M29" s="244"/>
      <c r="N29" s="244"/>
      <c r="O29" s="244"/>
      <c r="P29" s="244"/>
    </row>
    <row r="30" spans="1:16" ht="30.75" customHeight="1">
      <c r="A30" s="885" t="s">
        <v>306</v>
      </c>
      <c r="B30" s="547">
        <v>252532.51574999999</v>
      </c>
      <c r="C30" s="547">
        <v>49570.058669999999</v>
      </c>
      <c r="D30" s="547">
        <v>622781.09259999997</v>
      </c>
      <c r="E30" s="547">
        <v>7672.4067300000006</v>
      </c>
      <c r="F30" s="547">
        <v>85979.135739999998</v>
      </c>
      <c r="G30" s="547">
        <v>74944.594599999997</v>
      </c>
      <c r="H30" s="547">
        <v>18003.757539999999</v>
      </c>
      <c r="I30" s="547">
        <v>40005.441530000004</v>
      </c>
      <c r="J30" s="758">
        <v>7.0152330269357285E-2</v>
      </c>
      <c r="K30" s="792"/>
      <c r="L30" s="244"/>
      <c r="M30" s="244"/>
      <c r="N30" s="244"/>
      <c r="O30" s="244"/>
      <c r="P30" s="244"/>
    </row>
    <row r="31" spans="1:16" ht="30.75" customHeight="1">
      <c r="A31" s="885" t="s">
        <v>307</v>
      </c>
      <c r="B31" s="547">
        <v>141.23143999999999</v>
      </c>
      <c r="C31" s="547">
        <v>12054.91353</v>
      </c>
      <c r="D31" s="547">
        <v>0</v>
      </c>
      <c r="E31" s="547">
        <v>0</v>
      </c>
      <c r="F31" s="547">
        <v>12984.487080000001</v>
      </c>
      <c r="G31" s="547">
        <v>0</v>
      </c>
      <c r="H31" s="547">
        <v>8701.8281199999983</v>
      </c>
      <c r="I31" s="547">
        <v>0</v>
      </c>
      <c r="J31" s="758">
        <v>0</v>
      </c>
      <c r="K31" s="792"/>
      <c r="L31" s="244"/>
      <c r="M31" s="244"/>
      <c r="N31" s="244"/>
      <c r="O31" s="244"/>
      <c r="P31" s="244"/>
    </row>
    <row r="32" spans="1:16" ht="30.75" customHeight="1">
      <c r="A32" s="885" t="s">
        <v>308</v>
      </c>
      <c r="B32" s="547">
        <v>141.23143999999999</v>
      </c>
      <c r="C32" s="547">
        <v>0</v>
      </c>
      <c r="D32" s="547">
        <v>0</v>
      </c>
      <c r="E32" s="547">
        <v>0</v>
      </c>
      <c r="F32" s="547">
        <v>0</v>
      </c>
      <c r="G32" s="547">
        <v>0</v>
      </c>
      <c r="H32" s="547">
        <v>0</v>
      </c>
      <c r="I32" s="547">
        <v>0</v>
      </c>
      <c r="J32" s="758">
        <v>0</v>
      </c>
      <c r="K32" s="792"/>
      <c r="L32" s="244"/>
      <c r="M32" s="244"/>
      <c r="N32" s="244"/>
      <c r="O32" s="244"/>
      <c r="P32" s="244"/>
    </row>
    <row r="33" spans="1:16" s="241" customFormat="1" ht="30.75" customHeight="1">
      <c r="A33" s="885" t="s">
        <v>309</v>
      </c>
      <c r="B33" s="547">
        <v>0</v>
      </c>
      <c r="C33" s="547">
        <v>0</v>
      </c>
      <c r="D33" s="547">
        <v>0</v>
      </c>
      <c r="E33" s="547">
        <v>0</v>
      </c>
      <c r="F33" s="547">
        <v>0</v>
      </c>
      <c r="G33" s="547">
        <v>0</v>
      </c>
      <c r="H33" s="547">
        <v>0</v>
      </c>
      <c r="I33" s="547">
        <v>0</v>
      </c>
      <c r="J33" s="758">
        <v>0</v>
      </c>
      <c r="K33" s="886"/>
      <c r="L33" s="244"/>
      <c r="M33" s="244"/>
      <c r="N33" s="244"/>
      <c r="O33" s="244"/>
      <c r="P33" s="244"/>
    </row>
    <row r="34" spans="1:16" ht="30.75" customHeight="1">
      <c r="A34" s="885" t="s">
        <v>310</v>
      </c>
      <c r="B34" s="547">
        <v>0</v>
      </c>
      <c r="C34" s="547">
        <v>619.83551999999997</v>
      </c>
      <c r="D34" s="547">
        <v>0</v>
      </c>
      <c r="E34" s="547">
        <v>0</v>
      </c>
      <c r="F34" s="547">
        <v>12984.487080000001</v>
      </c>
      <c r="G34" s="547">
        <v>0</v>
      </c>
      <c r="H34" s="547">
        <v>8701.8281199999983</v>
      </c>
      <c r="I34" s="547">
        <v>0</v>
      </c>
      <c r="J34" s="758">
        <v>0</v>
      </c>
      <c r="K34" s="792"/>
      <c r="L34" s="244"/>
      <c r="M34" s="244"/>
      <c r="N34" s="244"/>
      <c r="O34" s="244"/>
      <c r="P34" s="244"/>
    </row>
    <row r="35" spans="1:16" ht="30.75" customHeight="1">
      <c r="A35" s="885" t="s">
        <v>311</v>
      </c>
      <c r="B35" s="547">
        <v>0</v>
      </c>
      <c r="C35" s="547">
        <v>9686.6701699999994</v>
      </c>
      <c r="D35" s="547">
        <v>0</v>
      </c>
      <c r="E35" s="547">
        <v>0</v>
      </c>
      <c r="F35" s="547">
        <v>0</v>
      </c>
      <c r="G35" s="547">
        <v>0</v>
      </c>
      <c r="H35" s="547">
        <v>0</v>
      </c>
      <c r="I35" s="547">
        <v>0</v>
      </c>
      <c r="J35" s="758">
        <v>0</v>
      </c>
      <c r="K35" s="792"/>
      <c r="L35" s="244"/>
      <c r="M35" s="244"/>
      <c r="N35" s="244"/>
      <c r="O35" s="244"/>
      <c r="P35" s="244"/>
    </row>
    <row r="36" spans="1:16" ht="30.75" customHeight="1">
      <c r="A36" s="885" t="s">
        <v>312</v>
      </c>
      <c r="B36" s="547">
        <v>0</v>
      </c>
      <c r="C36" s="547">
        <v>0</v>
      </c>
      <c r="D36" s="547">
        <v>0</v>
      </c>
      <c r="E36" s="547">
        <v>0</v>
      </c>
      <c r="F36" s="547">
        <v>0</v>
      </c>
      <c r="G36" s="547">
        <v>0</v>
      </c>
      <c r="H36" s="547">
        <v>0</v>
      </c>
      <c r="I36" s="547">
        <v>0</v>
      </c>
      <c r="J36" s="758">
        <v>0</v>
      </c>
      <c r="K36" s="792"/>
      <c r="L36" s="244"/>
      <c r="M36" s="244"/>
      <c r="N36" s="244"/>
      <c r="O36" s="244"/>
      <c r="P36" s="244"/>
    </row>
    <row r="37" spans="1:16" ht="30.75" customHeight="1">
      <c r="A37" s="885" t="s">
        <v>313</v>
      </c>
      <c r="B37" s="547">
        <v>0</v>
      </c>
      <c r="C37" s="547">
        <v>0</v>
      </c>
      <c r="D37" s="547">
        <v>0</v>
      </c>
      <c r="E37" s="547">
        <v>0</v>
      </c>
      <c r="F37" s="547">
        <v>0</v>
      </c>
      <c r="G37" s="547">
        <v>0</v>
      </c>
      <c r="H37" s="547">
        <v>0</v>
      </c>
      <c r="I37" s="547">
        <v>0</v>
      </c>
      <c r="J37" s="758">
        <v>0</v>
      </c>
      <c r="K37" s="792"/>
      <c r="L37" s="244"/>
      <c r="M37" s="244"/>
      <c r="N37" s="244"/>
      <c r="O37" s="244"/>
      <c r="P37" s="244"/>
    </row>
    <row r="38" spans="1:16" s="241" customFormat="1" ht="30.75" customHeight="1">
      <c r="A38" s="885" t="s">
        <v>314</v>
      </c>
      <c r="B38" s="547">
        <v>0</v>
      </c>
      <c r="C38" s="547">
        <v>0</v>
      </c>
      <c r="D38" s="547">
        <v>0</v>
      </c>
      <c r="E38" s="547">
        <v>0</v>
      </c>
      <c r="F38" s="547">
        <v>0</v>
      </c>
      <c r="G38" s="547">
        <v>0</v>
      </c>
      <c r="H38" s="547">
        <v>0</v>
      </c>
      <c r="I38" s="547">
        <v>0</v>
      </c>
      <c r="J38" s="758">
        <v>0</v>
      </c>
      <c r="K38" s="886"/>
      <c r="L38" s="244"/>
      <c r="M38" s="244"/>
      <c r="N38" s="244"/>
      <c r="O38" s="244"/>
      <c r="P38" s="244"/>
    </row>
    <row r="39" spans="1:16" ht="27" customHeight="1">
      <c r="A39" s="885" t="s">
        <v>315</v>
      </c>
      <c r="B39" s="547">
        <v>0</v>
      </c>
      <c r="C39" s="547">
        <v>1748.4078400000001</v>
      </c>
      <c r="D39" s="547">
        <v>0</v>
      </c>
      <c r="E39" s="547">
        <v>0</v>
      </c>
      <c r="F39" s="547">
        <v>0</v>
      </c>
      <c r="G39" s="547">
        <v>0</v>
      </c>
      <c r="H39" s="547">
        <v>0</v>
      </c>
      <c r="I39" s="547">
        <v>0</v>
      </c>
      <c r="J39" s="758">
        <v>0</v>
      </c>
      <c r="K39" s="792"/>
      <c r="L39" s="244"/>
      <c r="M39" s="244"/>
      <c r="N39" s="244"/>
      <c r="O39" s="244"/>
      <c r="P39" s="244"/>
    </row>
    <row r="40" spans="1:16" ht="27" customHeight="1">
      <c r="A40" s="887" t="s">
        <v>316</v>
      </c>
      <c r="B40" s="547">
        <v>0</v>
      </c>
      <c r="C40" s="547">
        <v>0</v>
      </c>
      <c r="D40" s="547">
        <v>0</v>
      </c>
      <c r="E40" s="547">
        <v>0</v>
      </c>
      <c r="F40" s="547">
        <v>0</v>
      </c>
      <c r="G40" s="547">
        <v>0</v>
      </c>
      <c r="H40" s="547">
        <v>0</v>
      </c>
      <c r="I40" s="547">
        <v>0</v>
      </c>
      <c r="J40" s="758">
        <v>0</v>
      </c>
      <c r="K40" s="792"/>
      <c r="L40" s="244"/>
      <c r="M40" s="244"/>
      <c r="N40" s="244"/>
      <c r="O40" s="244"/>
      <c r="P40" s="244"/>
    </row>
    <row r="41" spans="1:16" s="891" customFormat="1" ht="27" customHeight="1">
      <c r="A41" s="888" t="s">
        <v>317</v>
      </c>
      <c r="B41" s="547">
        <v>699522.26520000002</v>
      </c>
      <c r="C41" s="547">
        <v>1963352.65759</v>
      </c>
      <c r="D41" s="547">
        <v>1145038.7318699998</v>
      </c>
      <c r="E41" s="547">
        <v>53245.969140000001</v>
      </c>
      <c r="F41" s="547">
        <v>225770.55612999998</v>
      </c>
      <c r="G41" s="547">
        <v>257780.39746000001</v>
      </c>
      <c r="H41" s="547">
        <v>31133.720450000001</v>
      </c>
      <c r="I41" s="547">
        <v>570265.32655999996</v>
      </c>
      <c r="J41" s="758">
        <v>1</v>
      </c>
      <c r="K41" s="889"/>
      <c r="L41" s="890"/>
      <c r="M41" s="890"/>
      <c r="N41" s="890"/>
      <c r="O41" s="890"/>
      <c r="P41" s="890"/>
    </row>
    <row r="42" spans="1:16" s="896" customFormat="1" ht="37.5" customHeight="1">
      <c r="A42" s="892" t="s">
        <v>318</v>
      </c>
      <c r="B42" s="698">
        <v>9259.9552500000009</v>
      </c>
      <c r="C42" s="698">
        <v>0</v>
      </c>
      <c r="D42" s="698">
        <v>0</v>
      </c>
      <c r="E42" s="698">
        <v>2166.7399399999999</v>
      </c>
      <c r="F42" s="698">
        <v>50858.036460000003</v>
      </c>
      <c r="G42" s="698">
        <v>24488.645550000001</v>
      </c>
      <c r="H42" s="698">
        <v>212.48075</v>
      </c>
      <c r="I42" s="698">
        <v>0</v>
      </c>
      <c r="J42" s="830">
        <v>0</v>
      </c>
      <c r="K42" s="893"/>
      <c r="L42" s="894"/>
      <c r="M42" s="895"/>
      <c r="N42" s="895"/>
      <c r="O42" s="895"/>
      <c r="P42" s="895"/>
    </row>
    <row r="43" spans="1:16" s="323" customFormat="1" ht="27" customHeight="1">
      <c r="A43" s="897" t="s">
        <v>150</v>
      </c>
      <c r="B43" s="795">
        <v>708782.22045000002</v>
      </c>
      <c r="C43" s="795">
        <v>1963352.65759</v>
      </c>
      <c r="D43" s="795">
        <v>1145038.7318699998</v>
      </c>
      <c r="E43" s="795">
        <v>55412.709080000001</v>
      </c>
      <c r="F43" s="795">
        <v>276628.59258999996</v>
      </c>
      <c r="G43" s="795">
        <v>282269.04300999996</v>
      </c>
      <c r="H43" s="795">
        <v>31346.2012</v>
      </c>
      <c r="I43" s="795">
        <v>570265.32655999996</v>
      </c>
      <c r="J43" s="898">
        <v>1</v>
      </c>
      <c r="K43" s="899"/>
      <c r="L43" s="549"/>
      <c r="M43" s="549"/>
      <c r="N43" s="549"/>
      <c r="O43" s="549"/>
      <c r="P43" s="549"/>
    </row>
    <row r="44" spans="1:16" ht="27" customHeight="1">
      <c r="A44" s="888" t="s">
        <v>280</v>
      </c>
      <c r="B44" s="758">
        <v>1.2428990286426369</v>
      </c>
      <c r="C44" s="758">
        <v>3.4428757389713533</v>
      </c>
      <c r="D44" s="758">
        <v>2.0079052303200582</v>
      </c>
      <c r="E44" s="758">
        <v>9.7170047869234777E-2</v>
      </c>
      <c r="F44" s="758">
        <v>0.48508751927580979</v>
      </c>
      <c r="G44" s="758">
        <v>0.49497844225025189</v>
      </c>
      <c r="H44" s="758">
        <v>5.4967748765454592E-2</v>
      </c>
      <c r="I44" s="758">
        <v>1</v>
      </c>
      <c r="J44" s="758"/>
      <c r="K44" s="662"/>
      <c r="L44" s="244"/>
      <c r="M44" s="244"/>
      <c r="N44" s="244"/>
      <c r="O44" s="244"/>
      <c r="P44" s="244"/>
    </row>
    <row r="45" spans="1:16" ht="9" customHeight="1" thickBot="1">
      <c r="A45" s="900"/>
      <c r="B45" s="371"/>
      <c r="C45" s="326"/>
      <c r="D45" s="326"/>
      <c r="E45" s="326"/>
      <c r="F45" s="326"/>
      <c r="G45" s="326"/>
      <c r="H45" s="372"/>
      <c r="I45" s="372"/>
      <c r="J45" s="373"/>
      <c r="K45" s="662"/>
      <c r="L45" s="244"/>
      <c r="M45" s="244"/>
      <c r="N45" s="244"/>
      <c r="O45" s="244"/>
      <c r="P45" s="244"/>
    </row>
    <row r="46" spans="1:16" ht="17.25" customHeight="1" thickTop="1">
      <c r="A46" s="663" t="s">
        <v>152</v>
      </c>
      <c r="C46" s="30"/>
      <c r="D46" s="30"/>
      <c r="E46" s="30"/>
      <c r="F46" s="30"/>
      <c r="G46" s="30"/>
      <c r="H46" s="377"/>
      <c r="I46" s="377"/>
      <c r="J46" s="6"/>
      <c r="K46" s="662"/>
      <c r="L46" s="244"/>
      <c r="M46" s="244"/>
      <c r="N46" s="244"/>
      <c r="O46" s="244"/>
      <c r="P46" s="244"/>
    </row>
    <row r="47" spans="1:16">
      <c r="A47" s="663" t="s">
        <v>319</v>
      </c>
      <c r="C47" s="30"/>
      <c r="D47" s="30"/>
      <c r="E47" s="30"/>
      <c r="F47" s="30"/>
      <c r="G47" s="30"/>
      <c r="H47" s="377"/>
      <c r="I47" s="377"/>
      <c r="J47" s="6"/>
      <c r="K47" s="662"/>
      <c r="L47" s="244"/>
      <c r="M47" s="244"/>
      <c r="N47" s="244"/>
      <c r="O47" s="244"/>
      <c r="P47" s="244"/>
    </row>
    <row r="48" spans="1:16">
      <c r="A48" s="663" t="s">
        <v>320</v>
      </c>
      <c r="B48" s="378"/>
      <c r="C48" s="30"/>
      <c r="D48" s="30"/>
      <c r="E48" s="30"/>
      <c r="F48" s="30"/>
      <c r="G48" s="30"/>
      <c r="H48" s="377"/>
      <c r="I48" s="377"/>
      <c r="J48" s="6"/>
      <c r="K48" s="662"/>
      <c r="L48" s="244"/>
      <c r="M48" s="244"/>
      <c r="N48" s="244"/>
      <c r="O48" s="244"/>
      <c r="P48" s="244"/>
    </row>
    <row r="49" spans="1:16" ht="9" customHeight="1">
      <c r="A49" s="462"/>
      <c r="B49" s="378"/>
      <c r="C49" s="30"/>
      <c r="D49" s="30"/>
      <c r="E49" s="30"/>
      <c r="F49" s="30"/>
      <c r="G49" s="30"/>
      <c r="H49" s="377"/>
      <c r="I49" s="377"/>
      <c r="J49" s="6"/>
      <c r="K49" s="662"/>
      <c r="L49" s="244"/>
      <c r="M49" s="244"/>
      <c r="N49" s="244"/>
      <c r="O49" s="244"/>
      <c r="P49" s="244"/>
    </row>
    <row r="50" spans="1:16" ht="9" customHeight="1">
      <c r="A50" s="462"/>
      <c r="B50" s="378"/>
      <c r="C50" s="30"/>
      <c r="D50" s="30"/>
      <c r="E50" s="30"/>
      <c r="F50" s="30"/>
      <c r="G50" s="30"/>
      <c r="H50" s="377"/>
      <c r="I50" s="377"/>
      <c r="J50" s="6"/>
      <c r="K50" s="662"/>
      <c r="L50" s="244"/>
      <c r="M50" s="244"/>
      <c r="N50" s="244"/>
      <c r="O50" s="244"/>
      <c r="P50" s="244"/>
    </row>
    <row r="51" spans="1:16" ht="9" customHeight="1">
      <c r="A51" s="315"/>
      <c r="B51" s="378"/>
      <c r="C51" s="30"/>
      <c r="D51" s="30"/>
      <c r="E51" s="30"/>
      <c r="F51" s="30"/>
      <c r="G51" s="30"/>
      <c r="H51" s="377"/>
      <c r="I51" s="377"/>
      <c r="J51" s="6"/>
      <c r="K51" s="662"/>
      <c r="L51" s="244"/>
      <c r="M51" s="244"/>
      <c r="N51" s="244"/>
      <c r="O51" s="244"/>
      <c r="P51" s="244"/>
    </row>
    <row r="52" spans="1:16" ht="9" customHeight="1">
      <c r="A52" s="462"/>
      <c r="B52" s="378"/>
      <c r="C52" s="30"/>
      <c r="D52" s="30"/>
      <c r="E52" s="30"/>
      <c r="F52" s="30"/>
      <c r="G52" s="30"/>
      <c r="H52" s="377"/>
      <c r="I52" s="377"/>
      <c r="J52" s="6"/>
      <c r="K52" s="662"/>
      <c r="L52" s="244"/>
      <c r="M52" s="244"/>
      <c r="N52" s="244"/>
      <c r="O52" s="244"/>
      <c r="P52" s="244"/>
    </row>
    <row r="53" spans="1:16" ht="9" customHeight="1">
      <c r="A53" s="462"/>
      <c r="B53" s="378"/>
      <c r="C53" s="30"/>
      <c r="D53" s="30"/>
      <c r="E53" s="30"/>
      <c r="F53" s="30"/>
      <c r="G53" s="30"/>
      <c r="H53" s="377"/>
      <c r="I53" s="377"/>
      <c r="J53" s="6"/>
      <c r="K53" s="662"/>
      <c r="L53" s="244"/>
      <c r="M53" s="244"/>
      <c r="N53" s="244"/>
      <c r="O53" s="244"/>
      <c r="P53" s="244"/>
    </row>
    <row r="54" spans="1:16" ht="9" customHeight="1">
      <c r="A54" s="462"/>
      <c r="B54" s="378"/>
      <c r="C54" s="30"/>
      <c r="D54" s="30"/>
      <c r="E54" s="30"/>
      <c r="F54" s="30"/>
      <c r="G54" s="30"/>
      <c r="H54" s="377"/>
      <c r="I54" s="377"/>
      <c r="J54" s="6"/>
      <c r="K54" s="662"/>
      <c r="L54" s="244"/>
      <c r="M54" s="244"/>
      <c r="N54" s="244"/>
      <c r="O54" s="244"/>
      <c r="P54" s="244"/>
    </row>
    <row r="55" spans="1:16" ht="9" customHeight="1">
      <c r="A55" s="462"/>
      <c r="C55" s="30"/>
      <c r="D55" s="30"/>
      <c r="E55" s="30"/>
      <c r="F55" s="30"/>
      <c r="G55" s="30"/>
      <c r="H55" s="377"/>
      <c r="I55" s="377"/>
      <c r="J55" s="6"/>
      <c r="K55" s="662"/>
      <c r="L55" s="244"/>
      <c r="M55" s="244"/>
      <c r="N55" s="244"/>
      <c r="O55" s="244"/>
      <c r="P55" s="244"/>
    </row>
    <row r="56" spans="1:16" ht="9" customHeight="1">
      <c r="A56" s="462"/>
      <c r="C56" s="30"/>
      <c r="D56" s="30"/>
      <c r="E56" s="30"/>
      <c r="F56" s="30"/>
      <c r="G56" s="30"/>
      <c r="H56" s="377"/>
      <c r="I56" s="377"/>
      <c r="J56" s="6"/>
      <c r="K56" s="662"/>
      <c r="L56" s="244"/>
      <c r="M56" s="244"/>
      <c r="N56" s="244"/>
      <c r="O56" s="244"/>
      <c r="P56" s="244"/>
    </row>
    <row r="57" spans="1:16" ht="9" customHeight="1">
      <c r="A57" s="315"/>
      <c r="C57" s="30"/>
      <c r="D57" s="30"/>
      <c r="E57" s="30"/>
      <c r="F57" s="30"/>
      <c r="G57" s="30"/>
      <c r="H57" s="377"/>
      <c r="I57" s="377"/>
      <c r="J57" s="6"/>
      <c r="K57" s="662"/>
      <c r="L57" s="244"/>
      <c r="M57" s="244"/>
      <c r="N57" s="244"/>
      <c r="O57" s="244"/>
      <c r="P57" s="244"/>
    </row>
    <row r="58" spans="1:16" ht="9" customHeight="1">
      <c r="A58" s="462"/>
      <c r="C58" s="30"/>
      <c r="D58" s="30"/>
      <c r="E58" s="30"/>
      <c r="F58" s="30"/>
      <c r="G58" s="30"/>
      <c r="H58" s="377"/>
      <c r="I58" s="377"/>
      <c r="J58" s="6"/>
      <c r="K58" s="662"/>
      <c r="L58" s="244"/>
      <c r="M58" s="244"/>
      <c r="N58" s="244"/>
      <c r="O58" s="244"/>
      <c r="P58" s="244"/>
    </row>
    <row r="59" spans="1:16" ht="9" customHeight="1">
      <c r="A59" s="462"/>
      <c r="C59" s="30"/>
      <c r="D59" s="30"/>
      <c r="E59" s="30"/>
      <c r="F59" s="30"/>
      <c r="G59" s="30"/>
      <c r="H59" s="377"/>
      <c r="I59" s="377"/>
      <c r="J59" s="6"/>
      <c r="K59" s="662"/>
      <c r="L59" s="244"/>
      <c r="M59" s="244"/>
      <c r="N59" s="244"/>
      <c r="O59" s="244"/>
      <c r="P59" s="244"/>
    </row>
    <row r="60" spans="1:16" ht="9" customHeight="1">
      <c r="A60" s="462"/>
      <c r="C60" s="30"/>
      <c r="D60" s="30"/>
      <c r="E60" s="30"/>
      <c r="F60" s="30"/>
      <c r="G60" s="30"/>
      <c r="H60" s="377"/>
      <c r="I60" s="377"/>
      <c r="J60" s="6"/>
      <c r="K60" s="662"/>
      <c r="L60" s="244"/>
      <c r="M60" s="244"/>
      <c r="N60" s="244"/>
      <c r="O60" s="244"/>
      <c r="P60" s="244"/>
    </row>
    <row r="61" spans="1:16" ht="9" customHeight="1">
      <c r="A61" s="462"/>
      <c r="C61" s="30"/>
      <c r="D61" s="30"/>
      <c r="E61" s="30"/>
      <c r="F61" s="30"/>
      <c r="G61" s="30"/>
      <c r="H61" s="377"/>
      <c r="I61" s="377"/>
      <c r="J61" s="6"/>
      <c r="K61" s="662"/>
      <c r="L61" s="244"/>
      <c r="M61" s="244"/>
      <c r="N61" s="244"/>
      <c r="O61" s="244"/>
      <c r="P61" s="244"/>
    </row>
    <row r="62" spans="1:16" ht="9" customHeight="1">
      <c r="A62" s="462"/>
      <c r="C62" s="30"/>
      <c r="D62" s="30"/>
      <c r="E62" s="30"/>
      <c r="F62" s="30"/>
      <c r="G62" s="30"/>
      <c r="H62" s="377"/>
      <c r="I62" s="377"/>
      <c r="J62" s="6"/>
      <c r="K62" s="662"/>
      <c r="L62" s="244"/>
      <c r="M62" s="244"/>
      <c r="N62" s="244"/>
      <c r="O62" s="244"/>
      <c r="P62" s="244"/>
    </row>
    <row r="63" spans="1:16" ht="9" customHeight="1">
      <c r="A63" s="315"/>
      <c r="C63" s="30"/>
      <c r="D63" s="30"/>
      <c r="E63" s="30"/>
      <c r="F63" s="30"/>
      <c r="G63" s="30"/>
      <c r="H63" s="377"/>
      <c r="I63" s="377"/>
      <c r="J63" s="6"/>
      <c r="K63" s="662"/>
      <c r="L63" s="244"/>
      <c r="M63" s="244"/>
      <c r="N63" s="244"/>
      <c r="O63" s="244"/>
      <c r="P63" s="244"/>
    </row>
    <row r="64" spans="1:16" ht="9" customHeight="1">
      <c r="A64" s="462"/>
      <c r="C64" s="30"/>
      <c r="D64" s="30"/>
      <c r="E64" s="30"/>
      <c r="F64" s="30"/>
      <c r="G64" s="30"/>
      <c r="H64" s="377"/>
      <c r="I64" s="377"/>
      <c r="J64" s="6"/>
      <c r="K64" s="662"/>
      <c r="L64" s="244"/>
      <c r="M64" s="244"/>
      <c r="N64" s="244"/>
      <c r="O64" s="244"/>
      <c r="P64" s="244"/>
    </row>
    <row r="65" spans="1:16" ht="9" customHeight="1">
      <c r="A65" s="462"/>
      <c r="C65" s="30"/>
      <c r="D65" s="30"/>
      <c r="E65" s="30"/>
      <c r="F65" s="30"/>
      <c r="G65" s="30"/>
      <c r="H65" s="377"/>
      <c r="I65" s="377"/>
      <c r="J65" s="6"/>
      <c r="K65" s="662"/>
      <c r="L65" s="244"/>
      <c r="M65" s="244"/>
      <c r="N65" s="244"/>
      <c r="O65" s="244"/>
      <c r="P65" s="244"/>
    </row>
    <row r="66" spans="1:16" ht="9" customHeight="1">
      <c r="A66" s="462"/>
      <c r="C66" s="30"/>
      <c r="D66" s="30"/>
      <c r="E66" s="30"/>
      <c r="F66" s="30"/>
      <c r="G66" s="30"/>
      <c r="H66" s="377"/>
      <c r="I66" s="377"/>
      <c r="J66" s="6"/>
      <c r="K66" s="662"/>
      <c r="L66" s="244"/>
      <c r="M66" s="244"/>
      <c r="N66" s="244"/>
      <c r="O66" s="244"/>
      <c r="P66" s="244"/>
    </row>
    <row r="67" spans="1:16" ht="9" customHeight="1">
      <c r="A67" s="462"/>
      <c r="C67" s="30"/>
      <c r="D67" s="30"/>
      <c r="E67" s="30"/>
      <c r="F67" s="30"/>
      <c r="G67" s="30"/>
      <c r="H67" s="377"/>
      <c r="I67" s="377"/>
      <c r="J67" s="6"/>
      <c r="K67" s="662"/>
      <c r="L67" s="244"/>
      <c r="M67" s="244"/>
      <c r="N67" s="244"/>
      <c r="O67" s="244"/>
      <c r="P67" s="244"/>
    </row>
    <row r="68" spans="1:16" ht="9" customHeight="1">
      <c r="A68" s="315"/>
      <c r="C68" s="30"/>
      <c r="D68" s="30"/>
      <c r="E68" s="30"/>
      <c r="F68" s="30"/>
      <c r="G68" s="30"/>
      <c r="H68" s="377"/>
      <c r="I68" s="377"/>
      <c r="J68" s="6"/>
      <c r="K68" s="662"/>
      <c r="L68" s="244"/>
      <c r="M68" s="244"/>
      <c r="N68" s="244"/>
      <c r="O68" s="244"/>
      <c r="P68" s="244"/>
    </row>
    <row r="69" spans="1:16" ht="9" customHeight="1">
      <c r="A69" s="464"/>
      <c r="C69" s="30"/>
      <c r="D69" s="30"/>
      <c r="E69" s="30"/>
      <c r="F69" s="30"/>
      <c r="G69" s="30"/>
      <c r="H69" s="377"/>
      <c r="I69" s="377"/>
      <c r="J69" s="6"/>
      <c r="K69" s="662"/>
      <c r="L69" s="244"/>
      <c r="M69" s="244"/>
      <c r="N69" s="244"/>
      <c r="O69" s="244"/>
      <c r="P69" s="244"/>
    </row>
    <row r="70" spans="1:16" ht="9" customHeight="1">
      <c r="A70" s="464"/>
      <c r="C70" s="30"/>
      <c r="D70" s="30"/>
      <c r="E70" s="30"/>
      <c r="F70" s="30"/>
      <c r="G70" s="30"/>
      <c r="H70" s="377"/>
      <c r="I70" s="377"/>
      <c r="J70" s="6"/>
      <c r="K70" s="662"/>
      <c r="L70" s="244"/>
      <c r="M70" s="244"/>
      <c r="N70" s="244"/>
      <c r="O70" s="244"/>
      <c r="P70" s="244"/>
    </row>
    <row r="71" spans="1:16" ht="9" customHeight="1">
      <c r="A71" s="464"/>
      <c r="C71" s="30"/>
      <c r="D71" s="30"/>
      <c r="E71" s="30"/>
      <c r="F71" s="30"/>
      <c r="G71" s="30"/>
      <c r="H71" s="377"/>
      <c r="I71" s="377"/>
      <c r="J71" s="6"/>
      <c r="K71" s="662"/>
      <c r="L71" s="244"/>
      <c r="M71" s="244"/>
      <c r="N71" s="244"/>
      <c r="O71" s="244"/>
      <c r="P71" s="244"/>
    </row>
    <row r="72" spans="1:16" ht="9" customHeight="1">
      <c r="A72" s="464"/>
      <c r="C72" s="30"/>
      <c r="D72" s="30"/>
      <c r="E72" s="30"/>
      <c r="F72" s="30"/>
      <c r="G72" s="30"/>
      <c r="H72" s="377"/>
      <c r="I72" s="377"/>
      <c r="J72" s="6"/>
      <c r="K72" s="662"/>
      <c r="L72" s="244"/>
      <c r="M72" s="244"/>
      <c r="N72" s="244"/>
      <c r="O72" s="244"/>
      <c r="P72" s="244"/>
    </row>
    <row r="73" spans="1:16" ht="9" customHeight="1">
      <c r="A73" s="465"/>
      <c r="C73" s="30"/>
      <c r="D73" s="30"/>
      <c r="E73" s="30"/>
      <c r="F73" s="30"/>
      <c r="G73" s="30"/>
      <c r="H73" s="377"/>
      <c r="I73" s="377"/>
      <c r="J73" s="6"/>
      <c r="K73" s="662"/>
      <c r="L73" s="244"/>
      <c r="M73" s="244"/>
      <c r="N73" s="244"/>
      <c r="O73" s="244"/>
      <c r="P73" s="244"/>
    </row>
    <row r="74" spans="1:16" ht="9" customHeight="1">
      <c r="A74" s="465"/>
      <c r="C74" s="30"/>
      <c r="D74" s="30"/>
      <c r="E74" s="30"/>
      <c r="F74" s="30"/>
      <c r="G74" s="30"/>
      <c r="H74" s="377"/>
      <c r="I74" s="377"/>
      <c r="J74" s="6"/>
      <c r="K74" s="662"/>
      <c r="L74" s="244"/>
      <c r="M74" s="244"/>
      <c r="N74" s="244"/>
      <c r="O74" s="244"/>
      <c r="P74" s="244"/>
    </row>
    <row r="75" spans="1:16" ht="9" customHeight="1">
      <c r="A75" s="463"/>
      <c r="C75" s="30"/>
      <c r="D75" s="30"/>
      <c r="E75" s="30"/>
      <c r="F75" s="30"/>
      <c r="G75" s="30"/>
      <c r="H75" s="377"/>
      <c r="I75" s="377"/>
      <c r="J75" s="6"/>
      <c r="K75" s="662"/>
      <c r="L75" s="244"/>
      <c r="M75" s="244"/>
      <c r="N75" s="244"/>
      <c r="O75" s="244"/>
      <c r="P75" s="244"/>
    </row>
    <row r="76" spans="1:16" ht="9" customHeight="1">
      <c r="A76" s="462"/>
      <c r="C76" s="30"/>
      <c r="D76" s="30"/>
      <c r="E76" s="30"/>
      <c r="F76" s="30"/>
      <c r="G76" s="30"/>
      <c r="H76" s="377"/>
      <c r="I76" s="377"/>
      <c r="J76" s="6"/>
      <c r="K76" s="662"/>
      <c r="L76" s="244"/>
      <c r="M76" s="244"/>
      <c r="N76" s="244"/>
      <c r="O76" s="244"/>
      <c r="P76" s="244"/>
    </row>
    <row r="77" spans="1:16" ht="9" customHeight="1">
      <c r="A77" s="462"/>
      <c r="C77" s="30"/>
      <c r="D77" s="30"/>
      <c r="E77" s="30"/>
      <c r="F77" s="30"/>
      <c r="G77" s="30"/>
      <c r="H77" s="377"/>
      <c r="I77" s="377"/>
      <c r="J77" s="6"/>
      <c r="K77" s="662"/>
      <c r="L77" s="244"/>
      <c r="M77" s="244"/>
      <c r="N77" s="244"/>
      <c r="O77" s="244"/>
      <c r="P77" s="244"/>
    </row>
    <row r="78" spans="1:16" ht="9" customHeight="1">
      <c r="A78" s="462"/>
      <c r="C78" s="30"/>
      <c r="D78" s="30"/>
      <c r="E78" s="30"/>
      <c r="F78" s="30"/>
      <c r="G78" s="30"/>
      <c r="H78" s="377"/>
      <c r="I78" s="377"/>
      <c r="J78" s="6"/>
      <c r="K78" s="662"/>
      <c r="L78" s="244"/>
      <c r="M78" s="244"/>
      <c r="N78" s="244"/>
      <c r="O78" s="244"/>
      <c r="P78" s="244"/>
    </row>
    <row r="79" spans="1:16" ht="9" customHeight="1">
      <c r="A79" s="462"/>
      <c r="C79" s="30"/>
      <c r="D79" s="30"/>
      <c r="E79" s="30"/>
      <c r="F79" s="30"/>
      <c r="G79" s="30"/>
      <c r="H79" s="377"/>
      <c r="I79" s="377"/>
      <c r="J79" s="6"/>
      <c r="K79" s="662"/>
      <c r="L79" s="244"/>
      <c r="M79" s="244"/>
      <c r="N79" s="244"/>
      <c r="O79" s="244"/>
      <c r="P79" s="244"/>
    </row>
    <row r="80" spans="1:16" ht="9" customHeight="1">
      <c r="A80" s="464"/>
      <c r="C80" s="30"/>
      <c r="D80" s="30"/>
      <c r="E80" s="30"/>
      <c r="F80" s="30"/>
      <c r="G80" s="30"/>
      <c r="H80" s="377"/>
      <c r="I80" s="377"/>
      <c r="J80" s="6"/>
      <c r="K80" s="662"/>
      <c r="L80" s="244"/>
      <c r="M80" s="244"/>
      <c r="N80" s="244"/>
      <c r="O80" s="244"/>
      <c r="P80" s="244"/>
    </row>
    <row r="81" spans="1:26" ht="9" customHeight="1">
      <c r="A81" s="463"/>
      <c r="C81" s="30"/>
      <c r="D81" s="30"/>
      <c r="E81" s="30"/>
      <c r="F81" s="30"/>
      <c r="G81" s="30"/>
      <c r="H81" s="377"/>
      <c r="I81" s="377"/>
      <c r="J81" s="6"/>
      <c r="K81" s="662"/>
      <c r="L81" s="244"/>
      <c r="M81" s="244"/>
      <c r="N81" s="244"/>
      <c r="O81" s="244"/>
      <c r="P81" s="244"/>
    </row>
    <row r="82" spans="1:26" ht="9" customHeight="1">
      <c r="A82" s="462"/>
      <c r="C82" s="30"/>
      <c r="D82" s="30"/>
      <c r="E82" s="30"/>
      <c r="F82" s="30"/>
      <c r="G82" s="30"/>
      <c r="H82" s="377"/>
      <c r="I82" s="377"/>
      <c r="J82" s="6"/>
      <c r="K82" s="662"/>
      <c r="L82" s="244"/>
      <c r="M82" s="244"/>
      <c r="N82" s="244"/>
      <c r="O82" s="244"/>
      <c r="P82" s="244"/>
    </row>
    <row r="83" spans="1:26" ht="9" customHeight="1">
      <c r="A83" s="462"/>
      <c r="C83" s="30"/>
      <c r="D83" s="30"/>
      <c r="E83" s="30"/>
      <c r="F83" s="30"/>
      <c r="G83" s="30"/>
      <c r="H83" s="377"/>
      <c r="I83" s="377"/>
      <c r="J83" s="6"/>
      <c r="K83" s="662"/>
      <c r="L83" s="244"/>
      <c r="M83" s="244"/>
      <c r="N83" s="244"/>
      <c r="O83" s="244"/>
      <c r="P83" s="244"/>
    </row>
    <row r="84" spans="1:26" ht="9" customHeight="1">
      <c r="A84" s="462"/>
      <c r="C84" s="30"/>
      <c r="D84" s="30"/>
      <c r="E84" s="30"/>
      <c r="F84" s="30"/>
      <c r="G84" s="30"/>
      <c r="H84" s="377"/>
      <c r="I84" s="377"/>
      <c r="J84" s="6"/>
      <c r="K84" s="662"/>
      <c r="L84" s="244"/>
      <c r="M84" s="244"/>
      <c r="N84" s="244"/>
      <c r="O84" s="244"/>
      <c r="P84" s="244"/>
    </row>
    <row r="85" spans="1:26" ht="9" customHeight="1">
      <c r="A85" s="462"/>
      <c r="C85" s="30"/>
      <c r="D85" s="30"/>
      <c r="E85" s="30"/>
      <c r="F85" s="30"/>
      <c r="G85" s="30"/>
      <c r="H85" s="377"/>
      <c r="I85" s="377"/>
      <c r="J85" s="6"/>
      <c r="K85" s="662"/>
      <c r="L85" s="244"/>
      <c r="M85" s="244"/>
      <c r="N85" s="244"/>
      <c r="O85" s="244"/>
      <c r="P85" s="244"/>
    </row>
    <row r="86" spans="1:26" ht="9" customHeight="1">
      <c r="A86" s="464"/>
      <c r="C86" s="30"/>
      <c r="D86" s="30"/>
      <c r="E86" s="30"/>
      <c r="F86" s="30"/>
      <c r="G86" s="30"/>
      <c r="H86" s="377"/>
      <c r="I86" s="377"/>
      <c r="J86" s="6"/>
      <c r="K86" s="662"/>
      <c r="L86" s="244"/>
      <c r="M86" s="244"/>
      <c r="N86" s="244"/>
      <c r="O86" s="244"/>
      <c r="P86" s="244"/>
    </row>
    <row r="87" spans="1:26" ht="9" customHeight="1">
      <c r="A87" s="463"/>
      <c r="C87" s="30"/>
      <c r="D87" s="30"/>
      <c r="E87" s="30"/>
      <c r="F87" s="30"/>
      <c r="G87" s="30"/>
      <c r="H87" s="377"/>
      <c r="I87" s="377"/>
      <c r="J87" s="6"/>
      <c r="K87" s="662"/>
      <c r="L87" s="244"/>
      <c r="M87" s="244"/>
      <c r="N87" s="244"/>
      <c r="O87" s="244"/>
      <c r="P87" s="244"/>
    </row>
    <row r="88" spans="1:26" ht="9" customHeight="1">
      <c r="A88" s="462"/>
      <c r="C88" s="30"/>
      <c r="D88" s="30"/>
      <c r="E88" s="30"/>
      <c r="F88" s="30"/>
      <c r="G88" s="30"/>
      <c r="H88" s="377"/>
      <c r="I88" s="377"/>
      <c r="J88" s="6"/>
      <c r="K88" s="662"/>
      <c r="L88" s="244"/>
      <c r="M88" s="244"/>
      <c r="N88" s="244"/>
      <c r="O88" s="244"/>
      <c r="P88" s="244"/>
    </row>
    <row r="89" spans="1:26" ht="9" customHeight="1">
      <c r="A89" s="462"/>
      <c r="C89" s="30"/>
      <c r="D89" s="30"/>
      <c r="E89" s="30"/>
      <c r="F89" s="30"/>
      <c r="G89" s="30"/>
      <c r="H89" s="377"/>
      <c r="I89" s="377"/>
      <c r="J89" s="6"/>
      <c r="K89" s="662"/>
      <c r="L89" s="244"/>
      <c r="M89" s="244"/>
      <c r="N89" s="244"/>
      <c r="O89" s="244"/>
      <c r="P89" s="244"/>
    </row>
    <row r="90" spans="1:26" ht="9" customHeight="1">
      <c r="A90" s="462"/>
      <c r="C90" s="379"/>
      <c r="D90" s="379"/>
      <c r="E90" s="379"/>
      <c r="F90" s="379"/>
      <c r="G90" s="379"/>
      <c r="J90" s="374"/>
    </row>
    <row r="91" spans="1:26" ht="9" customHeight="1">
      <c r="A91" s="462"/>
      <c r="C91" s="379"/>
      <c r="D91" s="379"/>
      <c r="E91" s="379"/>
      <c r="F91" s="379"/>
      <c r="G91" s="379"/>
      <c r="J91" s="374"/>
    </row>
    <row r="92" spans="1:26" ht="9" customHeight="1">
      <c r="A92" s="462"/>
      <c r="C92" s="379"/>
      <c r="D92" s="379"/>
      <c r="E92" s="379"/>
      <c r="F92" s="379"/>
      <c r="G92" s="379"/>
      <c r="J92" s="374"/>
    </row>
    <row r="93" spans="1:26" ht="9" customHeight="1">
      <c r="A93" s="462"/>
      <c r="C93" s="379"/>
      <c r="D93" s="379"/>
      <c r="E93" s="379"/>
      <c r="F93" s="379"/>
      <c r="G93" s="379"/>
      <c r="J93" s="374"/>
    </row>
    <row r="94" spans="1:26" ht="9" customHeight="1">
      <c r="A94" s="462"/>
      <c r="C94" s="379"/>
      <c r="D94" s="379"/>
      <c r="E94" s="379"/>
      <c r="F94" s="379"/>
      <c r="G94" s="379"/>
      <c r="J94" s="374"/>
    </row>
    <row r="95" spans="1:26" ht="9" customHeight="1">
      <c r="A95" s="462"/>
      <c r="C95" s="379"/>
      <c r="D95" s="379"/>
      <c r="E95" s="379"/>
      <c r="F95" s="379"/>
      <c r="G95" s="379"/>
      <c r="J95" s="374"/>
    </row>
    <row r="96" spans="1:26" s="316" customFormat="1" ht="9" customHeight="1">
      <c r="A96" s="464"/>
      <c r="B96" s="367"/>
      <c r="C96" s="379"/>
      <c r="D96" s="379"/>
      <c r="E96" s="379"/>
      <c r="F96" s="379"/>
      <c r="G96" s="379"/>
      <c r="H96" s="367"/>
      <c r="I96" s="367"/>
      <c r="J96" s="374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</row>
    <row r="97" spans="1:26" s="316" customFormat="1" ht="9" customHeight="1">
      <c r="A97" s="463"/>
      <c r="B97" s="367"/>
      <c r="C97" s="379"/>
      <c r="D97" s="379"/>
      <c r="E97" s="379"/>
      <c r="F97" s="379"/>
      <c r="G97" s="379"/>
      <c r="H97" s="367"/>
      <c r="I97" s="367"/>
      <c r="J97" s="374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</row>
    <row r="98" spans="1:26" s="316" customFormat="1" ht="9" customHeight="1">
      <c r="A98" s="462"/>
      <c r="B98" s="367"/>
      <c r="C98" s="379"/>
      <c r="D98" s="379"/>
      <c r="E98" s="379"/>
      <c r="F98" s="379"/>
      <c r="G98" s="379"/>
      <c r="H98" s="367"/>
      <c r="I98" s="367"/>
      <c r="J98" s="374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</row>
    <row r="99" spans="1:26" s="316" customFormat="1" ht="9" customHeight="1">
      <c r="A99" s="462"/>
      <c r="B99" s="367"/>
      <c r="C99" s="379"/>
      <c r="D99" s="379"/>
      <c r="E99" s="379"/>
      <c r="F99" s="379"/>
      <c r="G99" s="379"/>
      <c r="H99" s="367"/>
      <c r="I99" s="367"/>
      <c r="J99" s="374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</row>
    <row r="100" spans="1:26" s="316" customFormat="1" ht="9" customHeight="1">
      <c r="A100" s="462"/>
      <c r="B100" s="367"/>
      <c r="C100" s="379"/>
      <c r="D100" s="379"/>
      <c r="E100" s="379"/>
      <c r="F100" s="379"/>
      <c r="G100" s="379"/>
      <c r="H100" s="367"/>
      <c r="I100" s="367"/>
      <c r="J100" s="374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</row>
    <row r="101" spans="1:26" s="316" customFormat="1" ht="9" customHeight="1">
      <c r="A101" s="462"/>
      <c r="B101" s="367"/>
      <c r="C101" s="379"/>
      <c r="D101" s="379"/>
      <c r="E101" s="379"/>
      <c r="F101" s="379"/>
      <c r="G101" s="379"/>
      <c r="H101" s="367"/>
      <c r="I101" s="367"/>
      <c r="J101" s="374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</row>
    <row r="102" spans="1:26" s="316" customFormat="1" ht="9" customHeight="1">
      <c r="A102" s="462"/>
      <c r="B102" s="367"/>
      <c r="C102" s="379"/>
      <c r="D102" s="379"/>
      <c r="E102" s="379"/>
      <c r="F102" s="379"/>
      <c r="G102" s="379"/>
      <c r="H102" s="367"/>
      <c r="I102" s="367"/>
      <c r="J102" s="374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</row>
    <row r="103" spans="1:26" s="316" customFormat="1" ht="9" customHeight="1">
      <c r="A103" s="462"/>
      <c r="B103" s="367"/>
      <c r="C103" s="379"/>
      <c r="D103" s="379"/>
      <c r="E103" s="379"/>
      <c r="F103" s="379"/>
      <c r="G103" s="379"/>
      <c r="H103" s="367"/>
      <c r="I103" s="367"/>
      <c r="J103" s="374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</row>
    <row r="104" spans="1:26" s="316" customFormat="1" ht="9" customHeight="1">
      <c r="A104" s="462"/>
      <c r="B104" s="367"/>
      <c r="C104" s="379"/>
      <c r="D104" s="379"/>
      <c r="E104" s="379"/>
      <c r="F104" s="379"/>
      <c r="G104" s="379"/>
      <c r="H104" s="367"/>
      <c r="I104" s="367"/>
      <c r="J104" s="374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</row>
    <row r="105" spans="1:26" s="316" customFormat="1" ht="9" customHeight="1">
      <c r="A105" s="462"/>
      <c r="B105" s="367"/>
      <c r="C105" s="379"/>
      <c r="D105" s="379"/>
      <c r="E105" s="379"/>
      <c r="F105" s="379"/>
      <c r="G105" s="379"/>
      <c r="H105" s="367"/>
      <c r="I105" s="367"/>
      <c r="J105" s="374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</row>
    <row r="106" spans="1:26" s="316" customFormat="1" ht="9" customHeight="1">
      <c r="A106" s="462"/>
      <c r="B106" s="367"/>
      <c r="C106" s="379"/>
      <c r="D106" s="379"/>
      <c r="E106" s="379"/>
      <c r="F106" s="379"/>
      <c r="G106" s="379"/>
      <c r="H106" s="367"/>
      <c r="I106" s="367"/>
      <c r="J106" s="374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</row>
    <row r="107" spans="1:26" s="316" customFormat="1" ht="9" customHeight="1">
      <c r="A107" s="463"/>
      <c r="B107" s="367"/>
      <c r="C107" s="379"/>
      <c r="D107" s="379"/>
      <c r="E107" s="379"/>
      <c r="F107" s="379"/>
      <c r="G107" s="379"/>
      <c r="H107" s="367"/>
      <c r="I107" s="367"/>
      <c r="J107" s="374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</row>
    <row r="108" spans="1:26" s="316" customFormat="1" ht="9" customHeight="1">
      <c r="A108" s="462"/>
      <c r="B108" s="367"/>
      <c r="C108" s="379"/>
      <c r="D108" s="379"/>
      <c r="E108" s="379"/>
      <c r="F108" s="379"/>
      <c r="G108" s="379"/>
      <c r="H108" s="367"/>
      <c r="I108" s="367"/>
      <c r="J108" s="374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</row>
    <row r="109" spans="1:26" s="316" customFormat="1" ht="9" customHeight="1">
      <c r="A109" s="462"/>
      <c r="B109" s="367"/>
      <c r="C109" s="379"/>
      <c r="D109" s="379"/>
      <c r="E109" s="379"/>
      <c r="F109" s="379"/>
      <c r="G109" s="379"/>
      <c r="H109" s="367"/>
      <c r="I109" s="367"/>
      <c r="J109" s="374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</row>
    <row r="110" spans="1:26" s="316" customFormat="1" ht="9" customHeight="1">
      <c r="A110" s="462"/>
      <c r="B110" s="367"/>
      <c r="C110" s="379"/>
      <c r="D110" s="379"/>
      <c r="E110" s="379"/>
      <c r="F110" s="379"/>
      <c r="G110" s="379"/>
      <c r="H110" s="367"/>
      <c r="I110" s="367"/>
      <c r="J110" s="374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</row>
    <row r="111" spans="1:26" s="316" customFormat="1">
      <c r="A111" s="466"/>
      <c r="B111" s="367"/>
      <c r="C111" s="379"/>
      <c r="D111" s="379"/>
      <c r="E111" s="379"/>
      <c r="F111" s="379"/>
      <c r="G111" s="379"/>
      <c r="H111" s="367"/>
      <c r="I111" s="367"/>
      <c r="J111" s="374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</row>
    <row r="112" spans="1:26" s="316" customFormat="1">
      <c r="A112" s="466"/>
      <c r="B112" s="367"/>
      <c r="C112" s="379"/>
      <c r="D112" s="379"/>
      <c r="E112" s="379"/>
      <c r="F112" s="379"/>
      <c r="G112" s="379"/>
      <c r="H112" s="367"/>
      <c r="I112" s="367"/>
      <c r="J112" s="374"/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</row>
    <row r="113" spans="1:26" s="316" customFormat="1">
      <c r="A113" s="466"/>
      <c r="B113" s="367"/>
      <c r="C113" s="379"/>
      <c r="D113" s="379"/>
      <c r="E113" s="379"/>
      <c r="F113" s="379"/>
      <c r="G113" s="379"/>
      <c r="H113" s="367"/>
      <c r="I113" s="367"/>
      <c r="J113" s="374"/>
      <c r="L113" s="239"/>
      <c r="M113" s="239"/>
      <c r="N113" s="239"/>
      <c r="O113" s="239"/>
      <c r="P113" s="239"/>
      <c r="Q113" s="239"/>
      <c r="R113" s="239"/>
      <c r="S113" s="239"/>
      <c r="T113" s="239"/>
      <c r="U113" s="239"/>
      <c r="V113" s="239"/>
      <c r="W113" s="239"/>
      <c r="X113" s="239"/>
      <c r="Y113" s="239"/>
      <c r="Z113" s="239"/>
    </row>
    <row r="114" spans="1:26" s="316" customFormat="1">
      <c r="A114" s="466"/>
      <c r="B114" s="367"/>
      <c r="C114" s="379"/>
      <c r="D114" s="379"/>
      <c r="E114" s="379"/>
      <c r="F114" s="379"/>
      <c r="G114" s="379"/>
      <c r="H114" s="367"/>
      <c r="I114" s="367"/>
      <c r="J114" s="374"/>
      <c r="L114" s="239"/>
      <c r="M114" s="239"/>
      <c r="N114" s="239"/>
      <c r="O114" s="239"/>
      <c r="P114" s="239"/>
      <c r="Q114" s="239"/>
      <c r="R114" s="239"/>
      <c r="S114" s="239"/>
      <c r="T114" s="239"/>
      <c r="U114" s="239"/>
      <c r="V114" s="239"/>
      <c r="W114" s="239"/>
      <c r="X114" s="239"/>
      <c r="Y114" s="239"/>
      <c r="Z114" s="239"/>
    </row>
    <row r="115" spans="1:26" s="316" customFormat="1">
      <c r="A115" s="466"/>
      <c r="B115" s="367"/>
      <c r="C115" s="379"/>
      <c r="D115" s="379"/>
      <c r="E115" s="379"/>
      <c r="F115" s="379"/>
      <c r="G115" s="379"/>
      <c r="H115" s="367"/>
      <c r="I115" s="367"/>
      <c r="J115" s="374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  <c r="W115" s="239"/>
      <c r="X115" s="239"/>
      <c r="Y115" s="239"/>
      <c r="Z115" s="239"/>
    </row>
    <row r="116" spans="1:26" s="316" customFormat="1">
      <c r="A116" s="466"/>
      <c r="B116" s="367"/>
      <c r="C116" s="379"/>
      <c r="D116" s="379"/>
      <c r="E116" s="379"/>
      <c r="F116" s="379"/>
      <c r="G116" s="379"/>
      <c r="H116" s="367"/>
      <c r="I116" s="367"/>
      <c r="J116" s="374"/>
      <c r="L116" s="239"/>
      <c r="M116" s="239"/>
      <c r="N116" s="239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</row>
    <row r="117" spans="1:26" s="316" customFormat="1">
      <c r="A117" s="466"/>
      <c r="B117" s="367"/>
      <c r="C117" s="379"/>
      <c r="D117" s="379"/>
      <c r="E117" s="379"/>
      <c r="F117" s="379"/>
      <c r="G117" s="379"/>
      <c r="H117" s="367"/>
      <c r="I117" s="367"/>
      <c r="J117" s="374"/>
      <c r="L117" s="239"/>
      <c r="M117" s="239"/>
      <c r="N117" s="239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</row>
    <row r="118" spans="1:26" s="316" customFormat="1" ht="15.75">
      <c r="A118" s="38"/>
      <c r="B118" s="367"/>
      <c r="C118" s="379"/>
      <c r="D118" s="379"/>
      <c r="E118" s="379"/>
      <c r="F118" s="379"/>
      <c r="G118" s="379"/>
      <c r="H118" s="367"/>
      <c r="I118" s="367"/>
      <c r="J118" s="374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239"/>
    </row>
    <row r="119" spans="1:26" s="316" customFormat="1" ht="15.75">
      <c r="A119" s="38"/>
      <c r="B119" s="367"/>
      <c r="C119" s="379"/>
      <c r="D119" s="379"/>
      <c r="E119" s="379"/>
      <c r="F119" s="379"/>
      <c r="G119" s="379"/>
      <c r="H119" s="367"/>
      <c r="I119" s="367"/>
      <c r="J119" s="374"/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239"/>
    </row>
    <row r="120" spans="1:26" s="316" customFormat="1" ht="15.75">
      <c r="A120" s="38"/>
      <c r="B120" s="367"/>
      <c r="C120" s="379"/>
      <c r="D120" s="379"/>
      <c r="E120" s="379"/>
      <c r="F120" s="379"/>
      <c r="G120" s="379"/>
      <c r="H120" s="367"/>
      <c r="I120" s="367"/>
      <c r="J120" s="374"/>
      <c r="L120" s="239"/>
      <c r="M120" s="239"/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</row>
    <row r="121" spans="1:26" s="316" customFormat="1" ht="15.75">
      <c r="A121" s="38"/>
      <c r="B121" s="367"/>
      <c r="C121" s="379"/>
      <c r="D121" s="379"/>
      <c r="E121" s="379"/>
      <c r="F121" s="379"/>
      <c r="G121" s="379"/>
      <c r="H121" s="367"/>
      <c r="I121" s="367"/>
      <c r="J121" s="374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</row>
    <row r="122" spans="1:26" s="316" customFormat="1" ht="15.75">
      <c r="A122" s="38"/>
      <c r="B122" s="367"/>
      <c r="C122" s="379"/>
      <c r="D122" s="379"/>
      <c r="E122" s="379"/>
      <c r="F122" s="379"/>
      <c r="G122" s="379"/>
      <c r="H122" s="367"/>
      <c r="I122" s="367"/>
      <c r="J122" s="374"/>
      <c r="L122" s="239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</row>
    <row r="123" spans="1:26" s="316" customFormat="1" ht="15.75">
      <c r="A123" s="38"/>
      <c r="B123" s="367"/>
      <c r="C123" s="379"/>
      <c r="D123" s="379"/>
      <c r="E123" s="379"/>
      <c r="F123" s="379"/>
      <c r="G123" s="379"/>
      <c r="H123" s="367"/>
      <c r="I123" s="367"/>
      <c r="J123" s="374"/>
      <c r="L123" s="239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</row>
    <row r="124" spans="1:26" s="316" customFormat="1" ht="15.75">
      <c r="A124" s="38"/>
      <c r="B124" s="367"/>
      <c r="C124" s="379"/>
      <c r="D124" s="379"/>
      <c r="E124" s="379"/>
      <c r="F124" s="379"/>
      <c r="G124" s="379"/>
      <c r="H124" s="367"/>
      <c r="I124" s="367"/>
      <c r="J124" s="374"/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</row>
    <row r="125" spans="1:26" s="316" customFormat="1" ht="15.75">
      <c r="A125" s="38"/>
      <c r="B125" s="367"/>
      <c r="C125" s="379"/>
      <c r="D125" s="379"/>
      <c r="E125" s="379"/>
      <c r="F125" s="379"/>
      <c r="G125" s="379"/>
      <c r="H125" s="367"/>
      <c r="I125" s="367"/>
      <c r="J125" s="374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</row>
    <row r="126" spans="1:26" s="316" customFormat="1" ht="15.75">
      <c r="A126" s="38"/>
      <c r="B126" s="367"/>
      <c r="C126" s="379"/>
      <c r="D126" s="379"/>
      <c r="E126" s="379"/>
      <c r="F126" s="379"/>
      <c r="G126" s="379"/>
      <c r="H126" s="367"/>
      <c r="I126" s="367"/>
      <c r="J126" s="374"/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</row>
    <row r="127" spans="1:26" s="316" customFormat="1" ht="15.75">
      <c r="A127" s="38"/>
      <c r="B127" s="367"/>
      <c r="C127" s="379"/>
      <c r="D127" s="379"/>
      <c r="E127" s="379"/>
      <c r="F127" s="379"/>
      <c r="G127" s="379"/>
      <c r="H127" s="367"/>
      <c r="I127" s="367"/>
      <c r="J127" s="374"/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</row>
    <row r="128" spans="1:26" s="316" customFormat="1" ht="15.75">
      <c r="A128" s="38"/>
      <c r="B128" s="367"/>
      <c r="C128" s="379"/>
      <c r="D128" s="379"/>
      <c r="E128" s="379"/>
      <c r="F128" s="379"/>
      <c r="G128" s="379"/>
      <c r="H128" s="367"/>
      <c r="I128" s="367"/>
      <c r="J128" s="374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</row>
    <row r="129" spans="1:26" s="316" customFormat="1" ht="15.75">
      <c r="A129" s="38"/>
      <c r="B129" s="367"/>
      <c r="C129" s="379"/>
      <c r="D129" s="379"/>
      <c r="E129" s="379"/>
      <c r="F129" s="379"/>
      <c r="G129" s="379"/>
      <c r="H129" s="367"/>
      <c r="I129" s="367"/>
      <c r="J129" s="374"/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</row>
    <row r="130" spans="1:26" s="316" customFormat="1" ht="15.75">
      <c r="A130" s="38"/>
      <c r="B130" s="367"/>
      <c r="C130" s="379"/>
      <c r="D130" s="379"/>
      <c r="E130" s="379"/>
      <c r="F130" s="379"/>
      <c r="G130" s="379"/>
      <c r="H130" s="367"/>
      <c r="I130" s="367"/>
      <c r="J130" s="374"/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</row>
    <row r="131" spans="1:26" s="316" customFormat="1" ht="15.75">
      <c r="A131" s="38"/>
      <c r="B131" s="367"/>
      <c r="C131" s="379"/>
      <c r="D131" s="379"/>
      <c r="E131" s="379"/>
      <c r="F131" s="379"/>
      <c r="G131" s="379"/>
      <c r="H131" s="367"/>
      <c r="I131" s="367"/>
      <c r="J131" s="374"/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</row>
    <row r="132" spans="1:26" s="316" customFormat="1" ht="15.75">
      <c r="A132" s="38"/>
      <c r="B132" s="367"/>
      <c r="C132" s="379"/>
      <c r="D132" s="379"/>
      <c r="E132" s="379"/>
      <c r="F132" s="379"/>
      <c r="G132" s="379"/>
      <c r="H132" s="367"/>
      <c r="I132" s="367"/>
      <c r="J132" s="374"/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</row>
    <row r="133" spans="1:26" s="316" customFormat="1" ht="15.75">
      <c r="A133" s="38"/>
      <c r="B133" s="367"/>
      <c r="C133" s="379"/>
      <c r="D133" s="379"/>
      <c r="E133" s="379"/>
      <c r="F133" s="379"/>
      <c r="G133" s="379"/>
      <c r="H133" s="367"/>
      <c r="I133" s="367"/>
      <c r="J133" s="374"/>
      <c r="L133" s="239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</row>
    <row r="134" spans="1:26" s="316" customFormat="1" ht="15.75">
      <c r="A134" s="38"/>
      <c r="B134" s="367"/>
      <c r="C134" s="379"/>
      <c r="D134" s="379"/>
      <c r="E134" s="379"/>
      <c r="F134" s="379"/>
      <c r="G134" s="379"/>
      <c r="H134" s="367"/>
      <c r="I134" s="367"/>
      <c r="J134" s="374"/>
      <c r="L134" s="239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</row>
    <row r="135" spans="1:26" s="316" customFormat="1" ht="15.75">
      <c r="A135" s="38"/>
      <c r="B135" s="367"/>
      <c r="C135" s="379"/>
      <c r="D135" s="379"/>
      <c r="E135" s="379"/>
      <c r="F135" s="379"/>
      <c r="G135" s="379"/>
      <c r="H135" s="367"/>
      <c r="I135" s="367"/>
      <c r="J135" s="374"/>
      <c r="L135" s="239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</row>
    <row r="136" spans="1:26" s="316" customFormat="1" ht="15.75">
      <c r="A136" s="38"/>
      <c r="B136" s="367"/>
      <c r="C136" s="379"/>
      <c r="D136" s="379"/>
      <c r="E136" s="379"/>
      <c r="F136" s="379"/>
      <c r="G136" s="379"/>
      <c r="H136" s="367"/>
      <c r="I136" s="367"/>
      <c r="J136" s="374"/>
      <c r="L136" s="239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</row>
    <row r="137" spans="1:26" s="316" customFormat="1" ht="15.75">
      <c r="A137" s="38"/>
      <c r="B137" s="367"/>
      <c r="C137" s="379"/>
      <c r="D137" s="379"/>
      <c r="E137" s="379"/>
      <c r="F137" s="379"/>
      <c r="G137" s="379"/>
      <c r="H137" s="367"/>
      <c r="I137" s="367"/>
      <c r="J137" s="374"/>
      <c r="L137" s="239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</row>
    <row r="138" spans="1:26" s="316" customFormat="1" ht="15.75">
      <c r="A138" s="38"/>
      <c r="B138" s="367"/>
      <c r="C138" s="379"/>
      <c r="D138" s="379"/>
      <c r="E138" s="379"/>
      <c r="F138" s="379"/>
      <c r="G138" s="379"/>
      <c r="H138" s="367"/>
      <c r="I138" s="367"/>
      <c r="J138" s="374"/>
      <c r="L138" s="239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</row>
    <row r="139" spans="1:26" s="316" customFormat="1" ht="15.75">
      <c r="A139" s="38"/>
      <c r="B139" s="367"/>
      <c r="C139" s="379"/>
      <c r="D139" s="379"/>
      <c r="E139" s="379"/>
      <c r="F139" s="379"/>
      <c r="G139" s="379"/>
      <c r="H139" s="367"/>
      <c r="I139" s="367"/>
      <c r="J139" s="374"/>
      <c r="L139" s="239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</row>
    <row r="140" spans="1:26" s="316" customFormat="1" ht="15.75">
      <c r="A140" s="38"/>
      <c r="B140" s="367"/>
      <c r="C140" s="379"/>
      <c r="D140" s="379"/>
      <c r="E140" s="379"/>
      <c r="F140" s="379"/>
      <c r="G140" s="379"/>
      <c r="H140" s="367"/>
      <c r="I140" s="367"/>
      <c r="J140" s="374"/>
      <c r="L140" s="239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</row>
    <row r="141" spans="1:26" s="316" customFormat="1" ht="15.75">
      <c r="A141" s="38"/>
      <c r="B141" s="367"/>
      <c r="C141" s="379"/>
      <c r="D141" s="379"/>
      <c r="E141" s="379"/>
      <c r="F141" s="379"/>
      <c r="G141" s="379"/>
      <c r="H141" s="367"/>
      <c r="I141" s="367"/>
      <c r="J141" s="374"/>
      <c r="L141" s="239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</row>
    <row r="142" spans="1:26" s="316" customFormat="1" ht="15.75">
      <c r="A142" s="38"/>
      <c r="B142" s="367"/>
      <c r="C142" s="379"/>
      <c r="D142" s="379"/>
      <c r="E142" s="379"/>
      <c r="F142" s="379"/>
      <c r="G142" s="379"/>
      <c r="H142" s="367"/>
      <c r="I142" s="367"/>
      <c r="J142" s="374"/>
      <c r="L142" s="239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</row>
    <row r="143" spans="1:26" s="316" customFormat="1" ht="15.75">
      <c r="A143" s="38"/>
      <c r="B143" s="367"/>
      <c r="C143" s="379"/>
      <c r="D143" s="379"/>
      <c r="E143" s="379"/>
      <c r="F143" s="379"/>
      <c r="G143" s="379"/>
      <c r="H143" s="367"/>
      <c r="I143" s="367"/>
      <c r="J143" s="374"/>
      <c r="L143" s="239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</row>
    <row r="144" spans="1:26" s="316" customFormat="1" ht="15.75">
      <c r="A144" s="38"/>
      <c r="B144" s="367"/>
      <c r="C144" s="379"/>
      <c r="D144" s="379"/>
      <c r="E144" s="379"/>
      <c r="F144" s="379"/>
      <c r="G144" s="379"/>
      <c r="H144" s="367"/>
      <c r="I144" s="367"/>
      <c r="J144" s="374"/>
      <c r="L144" s="239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</row>
    <row r="145" spans="1:26" s="316" customFormat="1" ht="15.75">
      <c r="A145" s="38"/>
      <c r="B145" s="367"/>
      <c r="C145" s="379"/>
      <c r="D145" s="379"/>
      <c r="E145" s="379"/>
      <c r="F145" s="379"/>
      <c r="G145" s="379"/>
      <c r="H145" s="367"/>
      <c r="I145" s="367"/>
      <c r="J145" s="374"/>
      <c r="L145" s="239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</row>
    <row r="146" spans="1:26" s="316" customFormat="1" ht="15.75">
      <c r="A146" s="38"/>
      <c r="B146" s="367"/>
      <c r="C146" s="379"/>
      <c r="D146" s="379"/>
      <c r="E146" s="379"/>
      <c r="F146" s="379"/>
      <c r="G146" s="379"/>
      <c r="H146" s="367"/>
      <c r="I146" s="367"/>
      <c r="J146" s="374"/>
      <c r="L146" s="239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</row>
    <row r="147" spans="1:26" s="316" customFormat="1" ht="15.75">
      <c r="A147" s="38"/>
      <c r="B147" s="367"/>
      <c r="C147" s="379"/>
      <c r="D147" s="379"/>
      <c r="E147" s="379"/>
      <c r="F147" s="379"/>
      <c r="G147" s="379"/>
      <c r="H147" s="367"/>
      <c r="I147" s="367"/>
      <c r="J147" s="374"/>
      <c r="L147" s="239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</row>
    <row r="148" spans="1:26" s="316" customFormat="1" ht="15.75">
      <c r="A148" s="38"/>
      <c r="B148" s="367"/>
      <c r="C148" s="379"/>
      <c r="D148" s="379"/>
      <c r="E148" s="379"/>
      <c r="F148" s="379"/>
      <c r="G148" s="379"/>
      <c r="H148" s="367"/>
      <c r="I148" s="367"/>
      <c r="J148" s="374"/>
      <c r="L148" s="239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</row>
    <row r="149" spans="1:26" s="316" customFormat="1" ht="15.75">
      <c r="A149" s="38"/>
      <c r="B149" s="367"/>
      <c r="C149" s="379"/>
      <c r="D149" s="379"/>
      <c r="E149" s="379"/>
      <c r="F149" s="379"/>
      <c r="G149" s="379"/>
      <c r="H149" s="367"/>
      <c r="I149" s="367"/>
      <c r="J149" s="374"/>
      <c r="L149" s="239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</row>
    <row r="150" spans="1:26" s="316" customFormat="1" ht="15.75">
      <c r="A150" s="38"/>
      <c r="B150" s="367"/>
      <c r="C150" s="379"/>
      <c r="D150" s="379"/>
      <c r="E150" s="379"/>
      <c r="F150" s="379"/>
      <c r="G150" s="379"/>
      <c r="H150" s="367"/>
      <c r="I150" s="367"/>
      <c r="J150" s="374"/>
      <c r="L150" s="239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</row>
    <row r="151" spans="1:26" s="316" customFormat="1" ht="15.75">
      <c r="A151" s="38"/>
      <c r="B151" s="367"/>
      <c r="C151" s="379"/>
      <c r="D151" s="379"/>
      <c r="E151" s="379"/>
      <c r="F151" s="379"/>
      <c r="G151" s="379"/>
      <c r="H151" s="367"/>
      <c r="I151" s="367"/>
      <c r="J151" s="374"/>
      <c r="L151" s="239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</row>
    <row r="152" spans="1:26" s="316" customFormat="1" ht="15.75">
      <c r="A152" s="38"/>
      <c r="B152" s="367"/>
      <c r="C152" s="379"/>
      <c r="D152" s="379"/>
      <c r="E152" s="379"/>
      <c r="F152" s="379"/>
      <c r="G152" s="379"/>
      <c r="H152" s="367"/>
      <c r="I152" s="367"/>
      <c r="J152" s="374"/>
      <c r="L152" s="239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</row>
    <row r="153" spans="1:26" s="316" customFormat="1" ht="15.75">
      <c r="A153" s="38"/>
      <c r="B153" s="367"/>
      <c r="C153" s="379"/>
      <c r="D153" s="379"/>
      <c r="E153" s="379"/>
      <c r="F153" s="379"/>
      <c r="G153" s="379"/>
      <c r="H153" s="367"/>
      <c r="I153" s="367"/>
      <c r="J153" s="374"/>
      <c r="L153" s="239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</row>
    <row r="154" spans="1:26" s="316" customFormat="1" ht="15.75">
      <c r="A154" s="38"/>
      <c r="B154" s="367"/>
      <c r="C154" s="379"/>
      <c r="D154" s="379"/>
      <c r="E154" s="379"/>
      <c r="F154" s="379"/>
      <c r="G154" s="379"/>
      <c r="H154" s="367"/>
      <c r="I154" s="367"/>
      <c r="J154" s="374"/>
      <c r="L154" s="239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</row>
    <row r="155" spans="1:26" s="316" customFormat="1" ht="15.75">
      <c r="A155" s="38"/>
      <c r="B155" s="367"/>
      <c r="C155" s="379"/>
      <c r="D155" s="379"/>
      <c r="E155" s="379"/>
      <c r="F155" s="379"/>
      <c r="G155" s="379"/>
      <c r="H155" s="367"/>
      <c r="I155" s="367"/>
      <c r="J155" s="374"/>
      <c r="L155" s="239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</row>
    <row r="156" spans="1:26" s="316" customFormat="1" ht="15.75">
      <c r="A156" s="38"/>
      <c r="B156" s="367"/>
      <c r="C156" s="379"/>
      <c r="D156" s="379"/>
      <c r="E156" s="379"/>
      <c r="F156" s="379"/>
      <c r="G156" s="379"/>
      <c r="H156" s="367"/>
      <c r="I156" s="367"/>
      <c r="J156" s="374"/>
      <c r="L156" s="239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</row>
    <row r="157" spans="1:26" s="316" customFormat="1" ht="15.75">
      <c r="A157" s="38"/>
      <c r="B157" s="367"/>
      <c r="C157" s="379"/>
      <c r="D157" s="379"/>
      <c r="E157" s="379"/>
      <c r="F157" s="379"/>
      <c r="G157" s="379"/>
      <c r="H157" s="367"/>
      <c r="I157" s="367"/>
      <c r="J157" s="374"/>
      <c r="L157" s="239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</row>
    <row r="158" spans="1:26" s="316" customFormat="1" ht="15.75">
      <c r="A158" s="38"/>
      <c r="B158" s="367"/>
      <c r="C158" s="379"/>
      <c r="D158" s="379"/>
      <c r="E158" s="379"/>
      <c r="F158" s="379"/>
      <c r="G158" s="379"/>
      <c r="H158" s="367"/>
      <c r="I158" s="367"/>
      <c r="J158" s="374"/>
      <c r="L158" s="239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</row>
    <row r="159" spans="1:26" s="316" customFormat="1" ht="15.75">
      <c r="A159" s="38"/>
      <c r="B159" s="367"/>
      <c r="C159" s="379"/>
      <c r="D159" s="379"/>
      <c r="E159" s="379"/>
      <c r="F159" s="379"/>
      <c r="G159" s="379"/>
      <c r="H159" s="367"/>
      <c r="I159" s="367"/>
      <c r="J159" s="374"/>
      <c r="L159" s="239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</row>
    <row r="160" spans="1:26" s="316" customFormat="1" ht="15.75">
      <c r="A160" s="38"/>
      <c r="B160" s="367"/>
      <c r="C160" s="379"/>
      <c r="D160" s="379"/>
      <c r="E160" s="379"/>
      <c r="F160" s="379"/>
      <c r="G160" s="379"/>
      <c r="H160" s="367"/>
      <c r="I160" s="367"/>
      <c r="J160" s="374"/>
      <c r="L160" s="239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</row>
    <row r="161" spans="1:26" s="316" customFormat="1" ht="15.75">
      <c r="A161" s="38"/>
      <c r="B161" s="367"/>
      <c r="C161" s="379"/>
      <c r="D161" s="379"/>
      <c r="E161" s="379"/>
      <c r="F161" s="379"/>
      <c r="G161" s="379"/>
      <c r="H161" s="367"/>
      <c r="I161" s="367"/>
      <c r="J161" s="374"/>
      <c r="L161" s="239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</row>
    <row r="162" spans="1:26" s="316" customFormat="1" ht="15.75">
      <c r="A162" s="38"/>
      <c r="B162" s="367"/>
      <c r="C162" s="379"/>
      <c r="D162" s="379"/>
      <c r="E162" s="379"/>
      <c r="F162" s="379"/>
      <c r="G162" s="379"/>
      <c r="H162" s="367"/>
      <c r="I162" s="367"/>
      <c r="J162" s="374"/>
      <c r="L162" s="239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</row>
    <row r="163" spans="1:26" s="316" customFormat="1" ht="15.75">
      <c r="A163" s="38"/>
      <c r="B163" s="367"/>
      <c r="C163" s="379"/>
      <c r="D163" s="379"/>
      <c r="E163" s="379"/>
      <c r="F163" s="379"/>
      <c r="G163" s="379"/>
      <c r="H163" s="367"/>
      <c r="I163" s="367"/>
      <c r="J163" s="374"/>
      <c r="L163" s="239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</row>
    <row r="164" spans="1:26" s="316" customFormat="1" ht="15.75">
      <c r="A164" s="38"/>
      <c r="B164" s="367"/>
      <c r="C164" s="379"/>
      <c r="D164" s="379"/>
      <c r="E164" s="379"/>
      <c r="F164" s="379"/>
      <c r="G164" s="379"/>
      <c r="H164" s="367"/>
      <c r="I164" s="367"/>
      <c r="J164" s="374"/>
      <c r="L164" s="239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</row>
    <row r="165" spans="1:26" s="316" customFormat="1" ht="15.75">
      <c r="A165" s="38"/>
      <c r="B165" s="367"/>
      <c r="C165" s="379"/>
      <c r="D165" s="379"/>
      <c r="E165" s="379"/>
      <c r="F165" s="379"/>
      <c r="G165" s="379"/>
      <c r="H165" s="367"/>
      <c r="I165" s="367"/>
      <c r="J165" s="374"/>
      <c r="L165" s="239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</row>
    <row r="166" spans="1:26" s="316" customFormat="1" ht="15.75">
      <c r="A166" s="38"/>
      <c r="B166" s="367"/>
      <c r="C166" s="379"/>
      <c r="D166" s="379"/>
      <c r="E166" s="379"/>
      <c r="F166" s="379"/>
      <c r="G166" s="379"/>
      <c r="H166" s="367"/>
      <c r="I166" s="367"/>
      <c r="J166" s="374"/>
      <c r="L166" s="239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</row>
    <row r="167" spans="1:26" s="316" customFormat="1" ht="15.75">
      <c r="A167" s="38"/>
      <c r="B167" s="367"/>
      <c r="C167" s="379"/>
      <c r="D167" s="379"/>
      <c r="E167" s="379"/>
      <c r="F167" s="379"/>
      <c r="G167" s="379"/>
      <c r="H167" s="367"/>
      <c r="I167" s="367"/>
      <c r="J167" s="374"/>
      <c r="L167" s="239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</row>
    <row r="168" spans="1:26" s="316" customFormat="1" ht="15.75">
      <c r="A168" s="38"/>
      <c r="B168" s="367"/>
      <c r="C168" s="379"/>
      <c r="D168" s="379"/>
      <c r="E168" s="379"/>
      <c r="F168" s="379"/>
      <c r="G168" s="379"/>
      <c r="H168" s="367"/>
      <c r="I168" s="367"/>
      <c r="J168" s="374"/>
      <c r="L168" s="239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</row>
    <row r="169" spans="1:26" s="316" customFormat="1" ht="15.75">
      <c r="A169" s="38"/>
      <c r="B169" s="367"/>
      <c r="C169" s="379"/>
      <c r="D169" s="379"/>
      <c r="E169" s="379"/>
      <c r="F169" s="379"/>
      <c r="G169" s="379"/>
      <c r="H169" s="367"/>
      <c r="I169" s="367"/>
      <c r="J169" s="374"/>
      <c r="L169" s="239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</row>
    <row r="170" spans="1:26" s="316" customFormat="1" ht="15.75">
      <c r="A170" s="38"/>
      <c r="B170" s="367"/>
      <c r="C170" s="379"/>
      <c r="D170" s="379"/>
      <c r="E170" s="379"/>
      <c r="F170" s="379"/>
      <c r="G170" s="379"/>
      <c r="H170" s="367"/>
      <c r="I170" s="367"/>
      <c r="J170" s="374"/>
      <c r="L170" s="239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</row>
    <row r="171" spans="1:26" s="316" customFormat="1" ht="15.75">
      <c r="A171" s="38"/>
      <c r="B171" s="367"/>
      <c r="C171" s="379"/>
      <c r="D171" s="379"/>
      <c r="E171" s="379"/>
      <c r="F171" s="379"/>
      <c r="G171" s="379"/>
      <c r="H171" s="367"/>
      <c r="I171" s="367"/>
      <c r="J171" s="374"/>
      <c r="L171" s="239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</row>
    <row r="172" spans="1:26" s="316" customFormat="1" ht="15.75">
      <c r="A172" s="38"/>
      <c r="B172" s="367"/>
      <c r="C172" s="379"/>
      <c r="D172" s="379"/>
      <c r="E172" s="379"/>
      <c r="F172" s="379"/>
      <c r="G172" s="379"/>
      <c r="H172" s="367"/>
      <c r="I172" s="367"/>
      <c r="J172" s="374"/>
      <c r="L172" s="239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</row>
    <row r="173" spans="1:26" s="316" customFormat="1" ht="15.75">
      <c r="A173" s="38"/>
      <c r="B173" s="367"/>
      <c r="C173" s="379"/>
      <c r="D173" s="379"/>
      <c r="E173" s="379"/>
      <c r="F173" s="379"/>
      <c r="G173" s="379"/>
      <c r="H173" s="367"/>
      <c r="I173" s="367"/>
      <c r="J173" s="374"/>
      <c r="L173" s="239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</row>
    <row r="174" spans="1:26" s="316" customFormat="1" ht="15.75">
      <c r="A174" s="38"/>
      <c r="B174" s="367"/>
      <c r="C174" s="379"/>
      <c r="D174" s="379"/>
      <c r="E174" s="379"/>
      <c r="F174" s="379"/>
      <c r="G174" s="379"/>
      <c r="H174" s="367"/>
      <c r="I174" s="367"/>
      <c r="J174" s="374"/>
      <c r="L174" s="239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</row>
    <row r="175" spans="1:26" s="316" customFormat="1" ht="15.75">
      <c r="A175" s="38"/>
      <c r="B175" s="367"/>
      <c r="C175" s="379"/>
      <c r="D175" s="379"/>
      <c r="E175" s="379"/>
      <c r="F175" s="379"/>
      <c r="G175" s="379"/>
      <c r="H175" s="367"/>
      <c r="I175" s="367"/>
      <c r="J175" s="374"/>
      <c r="L175" s="239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</row>
    <row r="176" spans="1:26" s="316" customFormat="1" ht="15.75">
      <c r="A176" s="38"/>
      <c r="B176" s="367"/>
      <c r="C176" s="379"/>
      <c r="D176" s="379"/>
      <c r="E176" s="379"/>
      <c r="F176" s="379"/>
      <c r="G176" s="379"/>
      <c r="H176" s="367"/>
      <c r="I176" s="367"/>
      <c r="J176" s="374"/>
      <c r="L176" s="239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</row>
    <row r="177" spans="1:26" s="316" customFormat="1" ht="15.75">
      <c r="A177" s="38"/>
      <c r="B177" s="367"/>
      <c r="C177" s="379"/>
      <c r="D177" s="379"/>
      <c r="E177" s="379"/>
      <c r="F177" s="379"/>
      <c r="G177" s="379"/>
      <c r="H177" s="367"/>
      <c r="I177" s="367"/>
      <c r="J177" s="374"/>
      <c r="L177" s="239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</row>
    <row r="178" spans="1:26" s="316" customFormat="1" ht="15.75">
      <c r="A178" s="38"/>
      <c r="B178" s="367"/>
      <c r="C178" s="379"/>
      <c r="D178" s="379"/>
      <c r="E178" s="379"/>
      <c r="F178" s="379"/>
      <c r="G178" s="379"/>
      <c r="H178" s="367"/>
      <c r="I178" s="367"/>
      <c r="J178" s="374"/>
      <c r="L178" s="239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</row>
    <row r="179" spans="1:26" s="316" customFormat="1" ht="15.75">
      <c r="A179" s="38"/>
      <c r="B179" s="367"/>
      <c r="C179" s="379"/>
      <c r="D179" s="379"/>
      <c r="E179" s="379"/>
      <c r="F179" s="379"/>
      <c r="G179" s="379"/>
      <c r="H179" s="367"/>
      <c r="I179" s="367"/>
      <c r="J179" s="374"/>
      <c r="L179" s="239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</row>
    <row r="180" spans="1:26" s="316" customFormat="1" ht="15.75">
      <c r="A180" s="38"/>
      <c r="B180" s="367"/>
      <c r="C180" s="379"/>
      <c r="D180" s="379"/>
      <c r="E180" s="379"/>
      <c r="F180" s="379"/>
      <c r="G180" s="379"/>
      <c r="H180" s="367"/>
      <c r="I180" s="367"/>
      <c r="J180" s="374"/>
      <c r="L180" s="239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</row>
    <row r="181" spans="1:26" s="316" customFormat="1" ht="15.75">
      <c r="A181" s="38"/>
      <c r="B181" s="367"/>
      <c r="C181" s="379"/>
      <c r="D181" s="379"/>
      <c r="E181" s="379"/>
      <c r="F181" s="379"/>
      <c r="G181" s="379"/>
      <c r="H181" s="367"/>
      <c r="I181" s="367"/>
      <c r="J181" s="374"/>
      <c r="L181" s="239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</row>
    <row r="182" spans="1:26" s="316" customFormat="1" ht="15.75">
      <c r="A182" s="38"/>
      <c r="B182" s="367"/>
      <c r="C182" s="379"/>
      <c r="D182" s="379"/>
      <c r="E182" s="379"/>
      <c r="F182" s="379"/>
      <c r="G182" s="379"/>
      <c r="H182" s="367"/>
      <c r="I182" s="367"/>
      <c r="J182" s="374"/>
      <c r="L182" s="239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</row>
    <row r="183" spans="1:26" s="316" customFormat="1" ht="15.75">
      <c r="A183" s="38"/>
      <c r="B183" s="367"/>
      <c r="C183" s="379"/>
      <c r="D183" s="379"/>
      <c r="E183" s="379"/>
      <c r="F183" s="379"/>
      <c r="G183" s="379"/>
      <c r="H183" s="367"/>
      <c r="I183" s="367"/>
      <c r="J183" s="374"/>
      <c r="L183" s="239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</row>
    <row r="184" spans="1:26" s="316" customFormat="1" ht="15.75">
      <c r="A184" s="38"/>
      <c r="B184" s="367"/>
      <c r="C184" s="379"/>
      <c r="D184" s="379"/>
      <c r="E184" s="379"/>
      <c r="F184" s="379"/>
      <c r="G184" s="379"/>
      <c r="H184" s="367"/>
      <c r="I184" s="367"/>
      <c r="J184" s="374"/>
      <c r="L184" s="239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</row>
    <row r="185" spans="1:26" s="316" customFormat="1" ht="15.75">
      <c r="A185" s="38"/>
      <c r="B185" s="367"/>
      <c r="C185" s="379"/>
      <c r="D185" s="379"/>
      <c r="E185" s="379"/>
      <c r="F185" s="379"/>
      <c r="G185" s="379"/>
      <c r="H185" s="367"/>
      <c r="I185" s="367"/>
      <c r="J185" s="374"/>
      <c r="L185" s="239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</row>
    <row r="186" spans="1:26" s="316" customFormat="1" ht="15.75">
      <c r="A186" s="38"/>
      <c r="B186" s="367"/>
      <c r="C186" s="379"/>
      <c r="D186" s="379"/>
      <c r="E186" s="379"/>
      <c r="F186" s="379"/>
      <c r="G186" s="379"/>
      <c r="H186" s="367"/>
      <c r="I186" s="367"/>
      <c r="J186" s="374"/>
      <c r="L186" s="239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</row>
    <row r="187" spans="1:26" s="316" customFormat="1" ht="15.75">
      <c r="A187" s="38"/>
      <c r="B187" s="367"/>
      <c r="C187" s="379"/>
      <c r="D187" s="379"/>
      <c r="E187" s="379"/>
      <c r="F187" s="379"/>
      <c r="G187" s="379"/>
      <c r="H187" s="367"/>
      <c r="I187" s="367"/>
      <c r="J187" s="374"/>
      <c r="L187" s="239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</row>
    <row r="188" spans="1:26" s="316" customFormat="1" ht="15.75">
      <c r="A188" s="38"/>
      <c r="B188" s="367"/>
      <c r="C188" s="379"/>
      <c r="D188" s="379"/>
      <c r="E188" s="379"/>
      <c r="F188" s="379"/>
      <c r="G188" s="379"/>
      <c r="H188" s="367"/>
      <c r="I188" s="367"/>
      <c r="J188" s="374"/>
      <c r="L188" s="239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</row>
    <row r="189" spans="1:26" s="316" customFormat="1" ht="15.75">
      <c r="A189" s="38"/>
      <c r="B189" s="367"/>
      <c r="C189" s="379"/>
      <c r="D189" s="379"/>
      <c r="E189" s="379"/>
      <c r="F189" s="379"/>
      <c r="G189" s="379"/>
      <c r="H189" s="367"/>
      <c r="I189" s="367"/>
      <c r="J189" s="374"/>
      <c r="L189" s="239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</row>
    <row r="190" spans="1:26" s="316" customFormat="1" ht="15.75">
      <c r="A190" s="38"/>
      <c r="B190" s="367"/>
      <c r="C190" s="379"/>
      <c r="D190" s="379"/>
      <c r="E190" s="379"/>
      <c r="F190" s="379"/>
      <c r="G190" s="379"/>
      <c r="H190" s="367"/>
      <c r="I190" s="367"/>
      <c r="J190" s="374"/>
      <c r="L190" s="239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</row>
    <row r="191" spans="1:26" s="316" customFormat="1" ht="15.75">
      <c r="A191" s="38"/>
      <c r="B191" s="367"/>
      <c r="C191" s="379"/>
      <c r="D191" s="379"/>
      <c r="E191" s="379"/>
      <c r="F191" s="379"/>
      <c r="G191" s="379"/>
      <c r="H191" s="367"/>
      <c r="I191" s="367"/>
      <c r="J191" s="374"/>
      <c r="L191" s="239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</row>
    <row r="192" spans="1:26" s="316" customFormat="1" ht="15.75">
      <c r="A192" s="38"/>
      <c r="B192" s="367"/>
      <c r="C192" s="379"/>
      <c r="D192" s="379"/>
      <c r="E192" s="379"/>
      <c r="F192" s="379"/>
      <c r="G192" s="379"/>
      <c r="H192" s="367"/>
      <c r="I192" s="367"/>
      <c r="J192" s="374"/>
      <c r="L192" s="239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</row>
    <row r="193" spans="1:26" s="316" customFormat="1" ht="15.75">
      <c r="A193" s="38"/>
      <c r="B193" s="367"/>
      <c r="C193" s="379"/>
      <c r="D193" s="379"/>
      <c r="E193" s="379"/>
      <c r="F193" s="379"/>
      <c r="G193" s="379"/>
      <c r="H193" s="367"/>
      <c r="I193" s="367"/>
      <c r="J193" s="374"/>
      <c r="L193" s="239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</row>
    <row r="194" spans="1:26" s="316" customFormat="1" ht="15.75">
      <c r="A194" s="38"/>
      <c r="B194" s="367"/>
      <c r="C194" s="379"/>
      <c r="D194" s="379"/>
      <c r="E194" s="379"/>
      <c r="F194" s="379"/>
      <c r="G194" s="379"/>
      <c r="H194" s="367"/>
      <c r="I194" s="367"/>
      <c r="J194" s="374"/>
      <c r="L194" s="239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</row>
    <row r="195" spans="1:26" s="316" customFormat="1" ht="15.75">
      <c r="A195" s="38"/>
      <c r="B195" s="367"/>
      <c r="C195" s="379"/>
      <c r="D195" s="379"/>
      <c r="E195" s="379"/>
      <c r="F195" s="379"/>
      <c r="G195" s="379"/>
      <c r="H195" s="367"/>
      <c r="I195" s="367"/>
      <c r="J195" s="374"/>
      <c r="L195" s="239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</row>
    <row r="196" spans="1:26" s="316" customFormat="1" ht="15.75">
      <c r="A196" s="38"/>
      <c r="B196" s="367"/>
      <c r="C196" s="379"/>
      <c r="D196" s="379"/>
      <c r="E196" s="379"/>
      <c r="F196" s="379"/>
      <c r="G196" s="379"/>
      <c r="H196" s="367"/>
      <c r="I196" s="367"/>
      <c r="J196" s="374"/>
      <c r="L196" s="239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</row>
    <row r="197" spans="1:26" s="316" customFormat="1" ht="15.75">
      <c r="A197" s="38"/>
      <c r="B197" s="367"/>
      <c r="C197" s="379"/>
      <c r="D197" s="379"/>
      <c r="E197" s="379"/>
      <c r="F197" s="379"/>
      <c r="G197" s="379"/>
      <c r="H197" s="367"/>
      <c r="I197" s="367"/>
      <c r="J197" s="374"/>
      <c r="L197" s="239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</row>
    <row r="198" spans="1:26" s="316" customFormat="1" ht="15.75">
      <c r="A198" s="38"/>
      <c r="B198" s="367"/>
      <c r="C198" s="379"/>
      <c r="D198" s="379"/>
      <c r="E198" s="379"/>
      <c r="F198" s="379"/>
      <c r="G198" s="379"/>
      <c r="H198" s="367"/>
      <c r="I198" s="367"/>
      <c r="J198" s="374"/>
      <c r="L198" s="239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</row>
    <row r="199" spans="1:26" s="316" customFormat="1" ht="15.75">
      <c r="A199" s="38"/>
      <c r="B199" s="367"/>
      <c r="C199" s="379"/>
      <c r="D199" s="379"/>
      <c r="E199" s="379"/>
      <c r="F199" s="379"/>
      <c r="G199" s="379"/>
      <c r="H199" s="367"/>
      <c r="I199" s="367"/>
      <c r="J199" s="374"/>
      <c r="L199" s="239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</row>
    <row r="200" spans="1:26" s="316" customFormat="1" ht="15.75">
      <c r="A200" s="38"/>
      <c r="B200" s="367"/>
      <c r="C200" s="379"/>
      <c r="D200" s="379"/>
      <c r="E200" s="379"/>
      <c r="F200" s="379"/>
      <c r="G200" s="379"/>
      <c r="H200" s="367"/>
      <c r="I200" s="367"/>
      <c r="J200" s="374"/>
      <c r="L200" s="239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</row>
    <row r="201" spans="1:26" s="316" customFormat="1" ht="15.75">
      <c r="A201" s="38"/>
      <c r="B201" s="367"/>
      <c r="C201" s="379"/>
      <c r="D201" s="379"/>
      <c r="E201" s="379"/>
      <c r="F201" s="379"/>
      <c r="G201" s="379"/>
      <c r="H201" s="367"/>
      <c r="I201" s="367"/>
      <c r="J201" s="374"/>
      <c r="L201" s="239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</row>
    <row r="202" spans="1:26" s="316" customFormat="1" ht="15.75">
      <c r="A202" s="38"/>
      <c r="B202" s="367"/>
      <c r="C202" s="379"/>
      <c r="D202" s="379"/>
      <c r="E202" s="379"/>
      <c r="F202" s="379"/>
      <c r="G202" s="379"/>
      <c r="H202" s="367"/>
      <c r="I202" s="367"/>
      <c r="J202" s="374"/>
      <c r="L202" s="239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</row>
    <row r="203" spans="1:26" s="316" customFormat="1" ht="15.75">
      <c r="A203" s="38"/>
      <c r="B203" s="367"/>
      <c r="C203" s="379"/>
      <c r="D203" s="379"/>
      <c r="E203" s="379"/>
      <c r="F203" s="379"/>
      <c r="G203" s="379"/>
      <c r="H203" s="367"/>
      <c r="I203" s="367"/>
      <c r="J203" s="374"/>
      <c r="L203" s="239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</row>
    <row r="204" spans="1:26" s="316" customFormat="1" ht="15.75">
      <c r="A204" s="38"/>
      <c r="B204" s="367"/>
      <c r="C204" s="379"/>
      <c r="D204" s="379"/>
      <c r="E204" s="379"/>
      <c r="F204" s="379"/>
      <c r="G204" s="379"/>
      <c r="H204" s="367"/>
      <c r="I204" s="367"/>
      <c r="J204" s="374"/>
      <c r="L204" s="239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</row>
    <row r="205" spans="1:26" s="316" customFormat="1" ht="15.75">
      <c r="A205" s="38"/>
      <c r="B205" s="367"/>
      <c r="C205" s="379"/>
      <c r="D205" s="379"/>
      <c r="E205" s="379"/>
      <c r="F205" s="379"/>
      <c r="G205" s="379"/>
      <c r="H205" s="367"/>
      <c r="I205" s="367"/>
      <c r="J205" s="374"/>
      <c r="L205" s="239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</row>
    <row r="206" spans="1:26" s="316" customFormat="1" ht="15.75">
      <c r="A206" s="38"/>
      <c r="B206" s="367"/>
      <c r="C206" s="379"/>
      <c r="D206" s="379"/>
      <c r="E206" s="379"/>
      <c r="F206" s="379"/>
      <c r="G206" s="379"/>
      <c r="H206" s="367"/>
      <c r="I206" s="367"/>
      <c r="J206" s="374"/>
      <c r="L206" s="239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</row>
    <row r="207" spans="1:26" s="316" customFormat="1" ht="15.75">
      <c r="A207" s="38"/>
      <c r="B207" s="367"/>
      <c r="C207" s="379"/>
      <c r="D207" s="379"/>
      <c r="E207" s="379"/>
      <c r="F207" s="379"/>
      <c r="G207" s="379"/>
      <c r="H207" s="367"/>
      <c r="I207" s="367"/>
      <c r="J207" s="374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</row>
    <row r="208" spans="1:26" s="316" customFormat="1" ht="15.75">
      <c r="A208" s="38"/>
      <c r="B208" s="367"/>
      <c r="C208" s="379"/>
      <c r="D208" s="379"/>
      <c r="E208" s="379"/>
      <c r="F208" s="379"/>
      <c r="G208" s="379"/>
      <c r="H208" s="367"/>
      <c r="I208" s="367"/>
      <c r="J208" s="374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</row>
    <row r="209" spans="1:26" s="316" customFormat="1" ht="15.75">
      <c r="A209" s="39"/>
      <c r="B209" s="367"/>
      <c r="C209" s="379"/>
      <c r="D209" s="379"/>
      <c r="E209" s="379"/>
      <c r="F209" s="379"/>
      <c r="G209" s="379"/>
      <c r="H209" s="367"/>
      <c r="I209" s="367"/>
      <c r="J209" s="374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</row>
    <row r="210" spans="1:26" s="316" customFormat="1" ht="15.75">
      <c r="A210" s="39"/>
      <c r="B210" s="367"/>
      <c r="C210" s="379"/>
      <c r="D210" s="379"/>
      <c r="E210" s="379"/>
      <c r="F210" s="379"/>
      <c r="G210" s="379"/>
      <c r="H210" s="367"/>
      <c r="I210" s="367"/>
      <c r="J210" s="374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</row>
    <row r="211" spans="1:26" s="316" customFormat="1" ht="15.75">
      <c r="A211" s="39"/>
      <c r="B211" s="367"/>
      <c r="C211" s="379"/>
      <c r="D211" s="379"/>
      <c r="E211" s="379"/>
      <c r="F211" s="379"/>
      <c r="G211" s="379"/>
      <c r="H211" s="367"/>
      <c r="I211" s="367"/>
      <c r="J211" s="374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</row>
    <row r="212" spans="1:26" s="316" customFormat="1" ht="15.75">
      <c r="A212" s="39"/>
      <c r="B212" s="367"/>
      <c r="C212" s="379"/>
      <c r="D212" s="379"/>
      <c r="E212" s="379"/>
      <c r="F212" s="379"/>
      <c r="G212" s="379"/>
      <c r="H212" s="367"/>
      <c r="I212" s="367"/>
      <c r="J212" s="367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</row>
    <row r="213" spans="1:26" s="316" customFormat="1" ht="15.75">
      <c r="A213" s="39"/>
      <c r="B213" s="367"/>
      <c r="C213" s="379"/>
      <c r="D213" s="379"/>
      <c r="E213" s="379"/>
      <c r="F213" s="379"/>
      <c r="G213" s="379"/>
      <c r="H213" s="367"/>
      <c r="I213" s="367"/>
      <c r="J213" s="367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</row>
    <row r="214" spans="1:26" s="316" customFormat="1" ht="15.75">
      <c r="A214" s="39"/>
      <c r="B214" s="367"/>
      <c r="C214" s="379"/>
      <c r="D214" s="379"/>
      <c r="E214" s="379"/>
      <c r="F214" s="379"/>
      <c r="G214" s="379"/>
      <c r="H214" s="367"/>
      <c r="I214" s="367"/>
      <c r="J214" s="367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</row>
    <row r="215" spans="1:26" s="316" customFormat="1" ht="15.75">
      <c r="A215" s="39"/>
      <c r="B215" s="367"/>
      <c r="C215" s="379"/>
      <c r="D215" s="379"/>
      <c r="E215" s="379"/>
      <c r="F215" s="379"/>
      <c r="G215" s="379"/>
      <c r="H215" s="367"/>
      <c r="I215" s="367"/>
      <c r="J215" s="367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</row>
    <row r="216" spans="1:26" s="316" customFormat="1" ht="15.75">
      <c r="A216" s="39"/>
      <c r="B216" s="367"/>
      <c r="C216" s="379"/>
      <c r="D216" s="379"/>
      <c r="E216" s="379"/>
      <c r="F216" s="379"/>
      <c r="G216" s="379"/>
      <c r="H216" s="367"/>
      <c r="I216" s="367"/>
      <c r="J216" s="367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</row>
    <row r="217" spans="1:26" s="316" customFormat="1" ht="15.75">
      <c r="A217" s="39"/>
      <c r="B217" s="367"/>
      <c r="C217" s="379"/>
      <c r="D217" s="379"/>
      <c r="E217" s="379"/>
      <c r="F217" s="379"/>
      <c r="G217" s="379"/>
      <c r="H217" s="367"/>
      <c r="I217" s="367"/>
      <c r="J217" s="367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</row>
    <row r="218" spans="1:26" s="316" customFormat="1" ht="15.75">
      <c r="A218" s="39"/>
      <c r="B218" s="367"/>
      <c r="C218" s="379"/>
      <c r="D218" s="379"/>
      <c r="E218" s="379"/>
      <c r="F218" s="379"/>
      <c r="G218" s="379"/>
      <c r="H218" s="367"/>
      <c r="I218" s="367"/>
      <c r="J218" s="367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</row>
    <row r="219" spans="1:26" s="316" customFormat="1" ht="15.75">
      <c r="A219" s="39"/>
      <c r="B219" s="367"/>
      <c r="C219" s="379"/>
      <c r="D219" s="379"/>
      <c r="E219" s="379"/>
      <c r="F219" s="379"/>
      <c r="G219" s="379"/>
      <c r="H219" s="367"/>
      <c r="I219" s="367"/>
      <c r="J219" s="367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</row>
    <row r="220" spans="1:26" s="316" customFormat="1" ht="15.75">
      <c r="A220" s="39"/>
      <c r="B220" s="367"/>
      <c r="C220" s="379"/>
      <c r="D220" s="379"/>
      <c r="E220" s="379"/>
      <c r="F220" s="379"/>
      <c r="G220" s="379"/>
      <c r="H220" s="367"/>
      <c r="I220" s="367"/>
      <c r="J220" s="367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</row>
    <row r="221" spans="1:26" s="316" customFormat="1" ht="15.75">
      <c r="A221" s="39"/>
      <c r="B221" s="367"/>
      <c r="C221" s="379"/>
      <c r="D221" s="379"/>
      <c r="E221" s="379"/>
      <c r="F221" s="379"/>
      <c r="G221" s="379"/>
      <c r="H221" s="367"/>
      <c r="I221" s="367"/>
      <c r="J221" s="367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</row>
    <row r="222" spans="1:26" s="316" customFormat="1" ht="15.75">
      <c r="A222" s="39"/>
      <c r="B222" s="367"/>
      <c r="C222" s="379"/>
      <c r="D222" s="379"/>
      <c r="E222" s="379"/>
      <c r="F222" s="379"/>
      <c r="G222" s="379"/>
      <c r="H222" s="367"/>
      <c r="I222" s="367"/>
      <c r="J222" s="367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</row>
    <row r="223" spans="1:26" s="316" customFormat="1" ht="15.75">
      <c r="A223" s="39"/>
      <c r="B223" s="367"/>
      <c r="C223" s="379"/>
      <c r="D223" s="379"/>
      <c r="E223" s="379"/>
      <c r="F223" s="379"/>
      <c r="G223" s="379"/>
      <c r="H223" s="367"/>
      <c r="I223" s="367"/>
      <c r="J223" s="367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</row>
    <row r="224" spans="1:26" s="367" customFormat="1" ht="15.75">
      <c r="A224" s="39"/>
      <c r="C224" s="379"/>
      <c r="D224" s="379"/>
      <c r="E224" s="379"/>
      <c r="F224" s="379"/>
      <c r="G224" s="379"/>
      <c r="K224" s="316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</row>
    <row r="225" spans="1:26" s="367" customFormat="1" ht="15.75">
      <c r="A225" s="39"/>
      <c r="C225" s="379"/>
      <c r="D225" s="379"/>
      <c r="E225" s="379"/>
      <c r="F225" s="379"/>
      <c r="G225" s="379"/>
      <c r="K225" s="316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</row>
    <row r="226" spans="1:26" s="367" customFormat="1" ht="15.75">
      <c r="A226" s="39"/>
      <c r="C226" s="379"/>
      <c r="D226" s="379"/>
      <c r="E226" s="379"/>
      <c r="F226" s="379"/>
      <c r="G226" s="379"/>
      <c r="K226" s="316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</row>
    <row r="227" spans="1:26" s="367" customFormat="1" ht="15.75">
      <c r="A227" s="39"/>
      <c r="C227" s="379"/>
      <c r="D227" s="379"/>
      <c r="E227" s="379"/>
      <c r="F227" s="379"/>
      <c r="G227" s="379"/>
      <c r="K227" s="316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</row>
    <row r="228" spans="1:26" s="367" customFormat="1" ht="15.75">
      <c r="A228" s="39"/>
      <c r="C228" s="379"/>
      <c r="D228" s="379"/>
      <c r="E228" s="379"/>
      <c r="F228" s="379"/>
      <c r="G228" s="379"/>
      <c r="K228" s="316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</row>
    <row r="229" spans="1:26" s="367" customFormat="1" ht="15.75">
      <c r="A229" s="39"/>
      <c r="C229" s="379"/>
      <c r="D229" s="379"/>
      <c r="E229" s="379"/>
      <c r="F229" s="379"/>
      <c r="G229" s="379"/>
      <c r="K229" s="316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</row>
    <row r="230" spans="1:26" s="367" customFormat="1" ht="15.75">
      <c r="A230" s="39"/>
      <c r="C230" s="379"/>
      <c r="D230" s="379"/>
      <c r="E230" s="379"/>
      <c r="F230" s="379"/>
      <c r="G230" s="379"/>
      <c r="K230" s="316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</row>
    <row r="231" spans="1:26" s="367" customFormat="1" ht="15.75">
      <c r="A231" s="39"/>
      <c r="C231" s="379"/>
      <c r="D231" s="379"/>
      <c r="E231" s="379"/>
      <c r="F231" s="379"/>
      <c r="G231" s="379"/>
      <c r="K231" s="316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</row>
    <row r="232" spans="1:26" s="367" customFormat="1" ht="15.75">
      <c r="A232" s="39"/>
      <c r="C232" s="379"/>
      <c r="D232" s="379"/>
      <c r="E232" s="379"/>
      <c r="F232" s="379"/>
      <c r="G232" s="379"/>
      <c r="K232" s="316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</row>
    <row r="233" spans="1:26" s="367" customFormat="1" ht="15.75">
      <c r="A233" s="39"/>
      <c r="C233" s="379"/>
      <c r="D233" s="379"/>
      <c r="E233" s="379"/>
      <c r="F233" s="379"/>
      <c r="G233" s="379"/>
      <c r="K233" s="316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</row>
    <row r="234" spans="1:26" s="367" customFormat="1" ht="15.75">
      <c r="A234" s="39"/>
      <c r="C234" s="379"/>
      <c r="D234" s="379"/>
      <c r="E234" s="379"/>
      <c r="F234" s="379"/>
      <c r="G234" s="379"/>
      <c r="K234" s="316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</row>
    <row r="235" spans="1:26" s="367" customFormat="1" ht="15.75">
      <c r="A235" s="39"/>
      <c r="C235" s="379"/>
      <c r="D235" s="379"/>
      <c r="E235" s="379"/>
      <c r="F235" s="379"/>
      <c r="G235" s="379"/>
      <c r="K235" s="316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</row>
    <row r="236" spans="1:26" s="367" customFormat="1" ht="15.75">
      <c r="A236" s="39"/>
      <c r="C236" s="379"/>
      <c r="D236" s="379"/>
      <c r="E236" s="379"/>
      <c r="F236" s="379"/>
      <c r="G236" s="379"/>
      <c r="K236" s="316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</row>
    <row r="237" spans="1:26" s="367" customFormat="1" ht="15.75">
      <c r="A237" s="39"/>
      <c r="C237" s="379"/>
      <c r="D237" s="379"/>
      <c r="E237" s="379"/>
      <c r="F237" s="379"/>
      <c r="G237" s="379"/>
      <c r="K237" s="316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</row>
    <row r="238" spans="1:26" s="367" customFormat="1" ht="15.75">
      <c r="A238" s="39"/>
      <c r="C238" s="379"/>
      <c r="D238" s="379"/>
      <c r="E238" s="379"/>
      <c r="F238" s="379"/>
      <c r="G238" s="379"/>
      <c r="K238" s="316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</row>
    <row r="239" spans="1:26" s="367" customFormat="1" ht="15.75">
      <c r="A239" s="39"/>
      <c r="C239" s="379"/>
      <c r="D239" s="379"/>
      <c r="E239" s="379"/>
      <c r="F239" s="379"/>
      <c r="G239" s="379"/>
      <c r="K239" s="316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</row>
    <row r="240" spans="1:26" s="367" customFormat="1" ht="15.75">
      <c r="A240" s="39"/>
      <c r="C240" s="379"/>
      <c r="D240" s="379"/>
      <c r="E240" s="379"/>
      <c r="F240" s="379"/>
      <c r="G240" s="379"/>
      <c r="K240" s="316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</row>
    <row r="241" spans="1:26" s="367" customFormat="1" ht="15.75">
      <c r="A241" s="39"/>
      <c r="C241" s="379"/>
      <c r="D241" s="379"/>
      <c r="E241" s="379"/>
      <c r="F241" s="379"/>
      <c r="G241" s="379"/>
      <c r="K241" s="316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</row>
    <row r="242" spans="1:26" s="367" customFormat="1" ht="15.75">
      <c r="A242" s="39"/>
      <c r="C242" s="379"/>
      <c r="D242" s="379"/>
      <c r="E242" s="379"/>
      <c r="F242" s="379"/>
      <c r="G242" s="379"/>
      <c r="K242" s="316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</row>
    <row r="243" spans="1:26" s="367" customFormat="1" ht="15.75">
      <c r="A243" s="39"/>
      <c r="C243" s="379"/>
      <c r="D243" s="379"/>
      <c r="E243" s="379"/>
      <c r="F243" s="379"/>
      <c r="G243" s="379"/>
      <c r="K243" s="316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</row>
    <row r="244" spans="1:26" s="367" customFormat="1" ht="15.75">
      <c r="A244" s="39"/>
      <c r="C244" s="379"/>
      <c r="D244" s="379"/>
      <c r="E244" s="379"/>
      <c r="F244" s="379"/>
      <c r="G244" s="379"/>
      <c r="K244" s="316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</row>
    <row r="245" spans="1:26" s="367" customFormat="1" ht="15.75">
      <c r="A245" s="39"/>
      <c r="C245" s="379"/>
      <c r="D245" s="379"/>
      <c r="E245" s="379"/>
      <c r="F245" s="379"/>
      <c r="G245" s="379"/>
      <c r="K245" s="316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</row>
    <row r="246" spans="1:26" s="367" customFormat="1" ht="15.75">
      <c r="A246" s="39"/>
      <c r="C246" s="379"/>
      <c r="D246" s="379"/>
      <c r="E246" s="379"/>
      <c r="F246" s="379"/>
      <c r="G246" s="379"/>
      <c r="K246" s="316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</row>
    <row r="247" spans="1:26" s="367" customFormat="1" ht="15.75">
      <c r="A247" s="39"/>
      <c r="C247" s="379"/>
      <c r="D247" s="379"/>
      <c r="E247" s="379"/>
      <c r="F247" s="379"/>
      <c r="G247" s="379"/>
      <c r="K247" s="316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</row>
    <row r="248" spans="1:26" s="367" customFormat="1" ht="15.75">
      <c r="A248" s="39"/>
      <c r="C248" s="379"/>
      <c r="D248" s="379"/>
      <c r="E248" s="379"/>
      <c r="F248" s="379"/>
      <c r="G248" s="379"/>
      <c r="K248" s="316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</row>
    <row r="249" spans="1:26" s="367" customFormat="1" ht="15.75">
      <c r="A249" s="39"/>
      <c r="C249" s="379"/>
      <c r="D249" s="379"/>
      <c r="E249" s="379"/>
      <c r="F249" s="379"/>
      <c r="G249" s="379"/>
      <c r="K249" s="316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</row>
    <row r="250" spans="1:26" s="367" customFormat="1" ht="15.75">
      <c r="A250" s="39"/>
      <c r="C250" s="379"/>
      <c r="D250" s="379"/>
      <c r="E250" s="379"/>
      <c r="F250" s="379"/>
      <c r="G250" s="379"/>
      <c r="K250" s="316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</row>
    <row r="251" spans="1:26" s="367" customFormat="1" ht="15.75">
      <c r="A251" s="39"/>
      <c r="C251" s="379"/>
      <c r="D251" s="379"/>
      <c r="E251" s="379"/>
      <c r="F251" s="379"/>
      <c r="G251" s="379"/>
      <c r="K251" s="316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</row>
    <row r="252" spans="1:26" s="367" customFormat="1" ht="15.75">
      <c r="A252" s="39"/>
      <c r="C252" s="379"/>
      <c r="D252" s="379"/>
      <c r="E252" s="379"/>
      <c r="F252" s="379"/>
      <c r="G252" s="379"/>
      <c r="K252" s="316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</row>
    <row r="253" spans="1:26" s="367" customFormat="1" ht="15.75">
      <c r="A253" s="39"/>
      <c r="C253" s="379"/>
      <c r="D253" s="379"/>
      <c r="E253" s="379"/>
      <c r="F253" s="379"/>
      <c r="G253" s="379"/>
      <c r="K253" s="316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</row>
    <row r="254" spans="1:26" s="367" customFormat="1" ht="15.75">
      <c r="A254" s="39"/>
      <c r="C254" s="379"/>
      <c r="D254" s="379"/>
      <c r="E254" s="379"/>
      <c r="F254" s="379"/>
      <c r="G254" s="379"/>
      <c r="K254" s="316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</row>
    <row r="255" spans="1:26" s="367" customFormat="1" ht="15.75">
      <c r="A255" s="39"/>
      <c r="C255" s="379"/>
      <c r="D255" s="379"/>
      <c r="E255" s="379"/>
      <c r="F255" s="379"/>
      <c r="G255" s="379"/>
      <c r="K255" s="316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</row>
    <row r="256" spans="1:26" s="367" customFormat="1" ht="15.75">
      <c r="A256" s="39"/>
      <c r="C256" s="379"/>
      <c r="D256" s="379"/>
      <c r="E256" s="379"/>
      <c r="F256" s="379"/>
      <c r="G256" s="379"/>
      <c r="K256" s="316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</row>
    <row r="257" spans="1:26" s="367" customFormat="1" ht="15.75">
      <c r="A257" s="39"/>
      <c r="C257" s="379"/>
      <c r="D257" s="379"/>
      <c r="E257" s="379"/>
      <c r="F257" s="379"/>
      <c r="G257" s="379"/>
      <c r="K257" s="316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</row>
    <row r="258" spans="1:26" s="367" customFormat="1" ht="15.75">
      <c r="A258" s="39"/>
      <c r="C258" s="379"/>
      <c r="D258" s="379"/>
      <c r="E258" s="379"/>
      <c r="F258" s="379"/>
      <c r="G258" s="379"/>
      <c r="K258" s="316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</row>
    <row r="259" spans="1:26" s="367" customFormat="1" ht="15.75">
      <c r="A259" s="39"/>
      <c r="C259" s="379"/>
      <c r="D259" s="379"/>
      <c r="E259" s="379"/>
      <c r="F259" s="379"/>
      <c r="G259" s="379"/>
      <c r="K259" s="316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</row>
    <row r="260" spans="1:26" s="367" customFormat="1" ht="15.75">
      <c r="A260" s="39"/>
      <c r="C260" s="379"/>
      <c r="D260" s="379"/>
      <c r="E260" s="379"/>
      <c r="F260" s="379"/>
      <c r="G260" s="379"/>
      <c r="K260" s="316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</row>
    <row r="261" spans="1:26" s="367" customFormat="1" ht="15.75">
      <c r="A261" s="39"/>
      <c r="C261" s="379"/>
      <c r="D261" s="379"/>
      <c r="E261" s="379"/>
      <c r="F261" s="379"/>
      <c r="G261" s="379"/>
      <c r="K261" s="316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</row>
    <row r="262" spans="1:26" s="367" customFormat="1" ht="15.75">
      <c r="A262" s="39"/>
      <c r="C262" s="379"/>
      <c r="D262" s="379"/>
      <c r="E262" s="379"/>
      <c r="F262" s="379"/>
      <c r="G262" s="379"/>
      <c r="K262" s="316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</row>
    <row r="263" spans="1:26" s="367" customFormat="1" ht="15.75">
      <c r="A263" s="39"/>
      <c r="C263" s="379"/>
      <c r="D263" s="379"/>
      <c r="E263" s="379"/>
      <c r="F263" s="379"/>
      <c r="G263" s="379"/>
      <c r="K263" s="316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</row>
    <row r="264" spans="1:26" s="367" customFormat="1" ht="15.75">
      <c r="A264" s="39"/>
      <c r="C264" s="379"/>
      <c r="D264" s="379"/>
      <c r="E264" s="379"/>
      <c r="F264" s="379"/>
      <c r="G264" s="379"/>
      <c r="K264" s="316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</row>
    <row r="265" spans="1:26" s="367" customFormat="1" ht="15.75">
      <c r="A265" s="39"/>
      <c r="C265" s="379"/>
      <c r="D265" s="379"/>
      <c r="E265" s="379"/>
      <c r="F265" s="379"/>
      <c r="G265" s="379"/>
      <c r="K265" s="316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</row>
    <row r="266" spans="1:26" s="367" customFormat="1" ht="15.75">
      <c r="A266" s="39"/>
      <c r="C266" s="379"/>
      <c r="D266" s="379"/>
      <c r="E266" s="379"/>
      <c r="F266" s="379"/>
      <c r="G266" s="379"/>
      <c r="K266" s="316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</row>
    <row r="267" spans="1:26" s="367" customFormat="1" ht="15.75">
      <c r="A267" s="39"/>
      <c r="C267" s="379"/>
      <c r="D267" s="379"/>
      <c r="E267" s="379"/>
      <c r="F267" s="379"/>
      <c r="G267" s="379"/>
      <c r="K267" s="316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</row>
    <row r="268" spans="1:26" s="367" customFormat="1" ht="15.75">
      <c r="A268" s="39"/>
      <c r="C268" s="379"/>
      <c r="D268" s="379"/>
      <c r="E268" s="379"/>
      <c r="F268" s="379"/>
      <c r="G268" s="379"/>
      <c r="K268" s="316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</row>
    <row r="269" spans="1:26" s="367" customFormat="1" ht="15.75">
      <c r="A269" s="39"/>
      <c r="C269" s="379"/>
      <c r="D269" s="379"/>
      <c r="E269" s="379"/>
      <c r="F269" s="379"/>
      <c r="G269" s="379"/>
      <c r="K269" s="316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</row>
    <row r="270" spans="1:26" s="367" customFormat="1" ht="15.75">
      <c r="A270" s="39"/>
      <c r="C270" s="379"/>
      <c r="D270" s="379"/>
      <c r="E270" s="379"/>
      <c r="F270" s="379"/>
      <c r="G270" s="379"/>
      <c r="K270" s="316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</row>
    <row r="271" spans="1:26" s="367" customFormat="1" ht="15.75">
      <c r="A271" s="39"/>
      <c r="C271" s="379"/>
      <c r="D271" s="379"/>
      <c r="E271" s="379"/>
      <c r="F271" s="379"/>
      <c r="G271" s="379"/>
      <c r="K271" s="316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</row>
    <row r="272" spans="1:26" s="367" customFormat="1" ht="15.75">
      <c r="A272" s="39"/>
      <c r="C272" s="379"/>
      <c r="D272" s="379"/>
      <c r="E272" s="379"/>
      <c r="F272" s="379"/>
      <c r="G272" s="379"/>
      <c r="K272" s="316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</row>
    <row r="273" spans="1:26" s="367" customFormat="1" ht="15.75">
      <c r="A273" s="39"/>
      <c r="C273" s="379"/>
      <c r="D273" s="379"/>
      <c r="E273" s="379"/>
      <c r="F273" s="379"/>
      <c r="G273" s="379"/>
      <c r="K273" s="316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</row>
    <row r="274" spans="1:26" s="367" customFormat="1" ht="15.75">
      <c r="A274" s="39"/>
      <c r="C274" s="379"/>
      <c r="D274" s="379"/>
      <c r="E274" s="379"/>
      <c r="F274" s="379"/>
      <c r="G274" s="379"/>
      <c r="K274" s="316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</row>
    <row r="275" spans="1:26" s="367" customFormat="1" ht="15.75">
      <c r="A275" s="39"/>
      <c r="C275" s="379"/>
      <c r="D275" s="379"/>
      <c r="E275" s="379"/>
      <c r="F275" s="379"/>
      <c r="G275" s="379"/>
      <c r="K275" s="316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</row>
    <row r="276" spans="1:26" s="367" customFormat="1" ht="15.75">
      <c r="A276" s="39"/>
      <c r="C276" s="379"/>
      <c r="D276" s="379"/>
      <c r="E276" s="379"/>
      <c r="F276" s="379"/>
      <c r="G276" s="379"/>
      <c r="K276" s="316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</row>
    <row r="277" spans="1:26" s="367" customFormat="1" ht="15.75">
      <c r="A277" s="39"/>
      <c r="C277" s="379"/>
      <c r="D277" s="379"/>
      <c r="E277" s="379"/>
      <c r="F277" s="379"/>
      <c r="G277" s="379"/>
      <c r="K277" s="316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</row>
    <row r="278" spans="1:26" s="367" customFormat="1" ht="15.75">
      <c r="A278" s="39"/>
      <c r="C278" s="379"/>
      <c r="D278" s="379"/>
      <c r="E278" s="379"/>
      <c r="F278" s="379"/>
      <c r="G278" s="379"/>
      <c r="K278" s="316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</row>
    <row r="279" spans="1:26" s="367" customFormat="1" ht="15.75">
      <c r="A279" s="39"/>
      <c r="C279" s="379"/>
      <c r="D279" s="379"/>
      <c r="E279" s="379"/>
      <c r="F279" s="379"/>
      <c r="G279" s="379"/>
      <c r="K279" s="316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</row>
    <row r="280" spans="1:26" s="367" customFormat="1" ht="15.75">
      <c r="A280" s="39"/>
      <c r="C280" s="379"/>
      <c r="D280" s="379"/>
      <c r="E280" s="379"/>
      <c r="F280" s="379"/>
      <c r="G280" s="379"/>
      <c r="K280" s="316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</row>
    <row r="281" spans="1:26" s="367" customFormat="1" ht="15.75">
      <c r="A281" s="39"/>
      <c r="K281" s="316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</row>
    <row r="282" spans="1:26" s="367" customFormat="1" ht="15.75">
      <c r="A282" s="39"/>
      <c r="K282" s="316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</row>
    <row r="283" spans="1:26" s="367" customFormat="1" ht="15.75">
      <c r="A283" s="39"/>
      <c r="K283" s="316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</row>
    <row r="284" spans="1:26" s="367" customFormat="1" ht="15.75">
      <c r="A284" s="39"/>
      <c r="K284" s="316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</row>
    <row r="285" spans="1:26" s="367" customFormat="1" ht="15.75">
      <c r="A285" s="39"/>
      <c r="K285" s="316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</row>
    <row r="286" spans="1:26" s="367" customFormat="1" ht="15.75">
      <c r="A286" s="39"/>
      <c r="K286" s="316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</row>
    <row r="287" spans="1:26" s="367" customFormat="1" ht="15.75">
      <c r="A287" s="39"/>
      <c r="K287" s="316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</row>
    <row r="288" spans="1:26" s="367" customFormat="1" ht="15.75">
      <c r="A288" s="39"/>
      <c r="K288" s="316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</row>
    <row r="289" spans="1:26" s="367" customFormat="1" ht="15.75">
      <c r="A289" s="39"/>
      <c r="K289" s="316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</row>
    <row r="290" spans="1:26" s="367" customFormat="1" ht="15.75">
      <c r="A290" s="39"/>
      <c r="K290" s="316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</row>
    <row r="291" spans="1:26" s="367" customFormat="1" ht="15.75">
      <c r="A291" s="39"/>
      <c r="K291" s="316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</row>
    <row r="292" spans="1:26" s="367" customFormat="1" ht="15.75">
      <c r="A292" s="39"/>
      <c r="K292" s="316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</row>
    <row r="293" spans="1:26" s="367" customFormat="1" ht="15.75">
      <c r="A293" s="39"/>
      <c r="K293" s="316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</row>
    <row r="294" spans="1:26" s="367" customFormat="1" ht="15.75">
      <c r="A294" s="39"/>
      <c r="K294" s="316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</row>
    <row r="295" spans="1:26" s="367" customFormat="1" ht="15.75">
      <c r="A295" s="39"/>
      <c r="K295" s="316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</row>
    <row r="296" spans="1:26" s="367" customFormat="1" ht="15.75">
      <c r="A296" s="39"/>
      <c r="K296" s="316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</row>
    <row r="297" spans="1:26" s="367" customFormat="1" ht="15.75">
      <c r="A297" s="39"/>
      <c r="K297" s="316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</row>
    <row r="298" spans="1:26" s="367" customFormat="1" ht="15.75">
      <c r="A298" s="39"/>
      <c r="K298" s="316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</row>
    <row r="299" spans="1:26" s="367" customFormat="1" ht="15.75">
      <c r="A299" s="39"/>
      <c r="K299" s="316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</row>
    <row r="300" spans="1:26" s="367" customFormat="1" ht="15.75">
      <c r="A300" s="39"/>
      <c r="K300" s="316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</row>
    <row r="301" spans="1:26" s="367" customFormat="1" ht="15.75">
      <c r="A301" s="39"/>
      <c r="K301" s="316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</row>
    <row r="302" spans="1:26" s="367" customFormat="1" ht="15.75">
      <c r="A302" s="39"/>
      <c r="K302" s="316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</row>
    <row r="303" spans="1:26" s="367" customFormat="1" ht="15.75">
      <c r="A303" s="39"/>
      <c r="K303" s="316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</row>
    <row r="304" spans="1:26" s="367" customFormat="1" ht="15.75">
      <c r="A304" s="39"/>
      <c r="K304" s="316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</row>
    <row r="305" spans="1:26" s="367" customFormat="1" ht="15.75">
      <c r="A305" s="39"/>
      <c r="K305" s="316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</row>
    <row r="306" spans="1:26" s="367" customFormat="1" ht="15.75">
      <c r="A306" s="39"/>
      <c r="K306" s="316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</row>
    <row r="307" spans="1:26" s="367" customFormat="1" ht="15.75">
      <c r="A307" s="39"/>
      <c r="K307" s="316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</row>
    <row r="308" spans="1:26" s="367" customFormat="1" ht="15.75">
      <c r="A308" s="39"/>
      <c r="K308" s="316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</row>
    <row r="309" spans="1:26" s="367" customFormat="1" ht="15.75">
      <c r="A309" s="39"/>
      <c r="K309" s="316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</row>
    <row r="310" spans="1:26" s="367" customFormat="1" ht="15.75">
      <c r="A310" s="39"/>
      <c r="K310" s="316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</row>
    <row r="311" spans="1:26" s="367" customFormat="1" ht="15.75">
      <c r="A311" s="39"/>
      <c r="K311" s="316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</row>
    <row r="312" spans="1:26" s="367" customFormat="1" ht="15.75">
      <c r="A312" s="39"/>
      <c r="K312" s="316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</row>
    <row r="313" spans="1:26" s="367" customFormat="1" ht="15.75">
      <c r="A313" s="39"/>
      <c r="K313" s="316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</row>
    <row r="314" spans="1:26" s="367" customFormat="1" ht="15.75">
      <c r="A314" s="39"/>
      <c r="K314" s="316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</row>
    <row r="315" spans="1:26" s="367" customFormat="1" ht="15.75">
      <c r="A315" s="39"/>
      <c r="K315" s="316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</row>
    <row r="316" spans="1:26" s="367" customFormat="1" ht="15.75">
      <c r="A316" s="39"/>
      <c r="K316" s="316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</row>
    <row r="317" spans="1:26" s="367" customFormat="1" ht="15.75">
      <c r="A317" s="39"/>
      <c r="K317" s="316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</row>
    <row r="318" spans="1:26" s="367" customFormat="1" ht="15.75">
      <c r="A318" s="39"/>
      <c r="K318" s="316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</row>
    <row r="319" spans="1:26" s="367" customFormat="1" ht="15.75">
      <c r="A319" s="39"/>
      <c r="K319" s="316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</row>
    <row r="320" spans="1:26" s="367" customFormat="1" ht="15.75">
      <c r="A320" s="39"/>
      <c r="K320" s="316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</row>
    <row r="321" spans="1:26" s="367" customFormat="1" ht="15.75">
      <c r="A321" s="39"/>
      <c r="K321" s="316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</row>
    <row r="322" spans="1:26" s="367" customFormat="1" ht="15.75">
      <c r="A322" s="39"/>
      <c r="K322" s="316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</row>
    <row r="323" spans="1:26" s="367" customFormat="1" ht="15.75">
      <c r="A323" s="39"/>
      <c r="K323" s="316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</row>
    <row r="324" spans="1:26" s="367" customFormat="1" ht="15.75">
      <c r="A324" s="39"/>
      <c r="K324" s="316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</row>
    <row r="325" spans="1:26" s="367" customFormat="1" ht="15.75">
      <c r="A325" s="39"/>
      <c r="K325" s="316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</row>
    <row r="326" spans="1:26" s="367" customFormat="1" ht="15.75">
      <c r="A326" s="39"/>
      <c r="K326" s="316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</row>
    <row r="327" spans="1:26" s="367" customFormat="1" ht="15.75">
      <c r="A327" s="39"/>
      <c r="K327" s="316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</row>
    <row r="328" spans="1:26" s="367" customFormat="1" ht="15.75">
      <c r="A328" s="39"/>
      <c r="K328" s="316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</row>
    <row r="329" spans="1:26" s="367" customFormat="1" ht="15.75">
      <c r="A329" s="39"/>
      <c r="K329" s="316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</row>
    <row r="330" spans="1:26" s="367" customFormat="1" ht="15.75">
      <c r="A330" s="39"/>
      <c r="K330" s="316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</row>
    <row r="331" spans="1:26" s="367" customFormat="1" ht="15.75">
      <c r="A331" s="39"/>
      <c r="K331" s="316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</row>
    <row r="332" spans="1:26" s="367" customFormat="1" ht="15.75">
      <c r="A332" s="39"/>
      <c r="K332" s="316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</row>
    <row r="333" spans="1:26" s="367" customFormat="1" ht="15.75">
      <c r="A333" s="39"/>
      <c r="K333" s="316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</row>
    <row r="334" spans="1:26" s="367" customFormat="1" ht="15.75">
      <c r="A334" s="39"/>
      <c r="K334" s="316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</row>
    <row r="335" spans="1:26" s="367" customFormat="1" ht="15.75">
      <c r="A335" s="39"/>
      <c r="K335" s="316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</row>
    <row r="336" spans="1:26" s="367" customFormat="1" ht="15.75">
      <c r="A336" s="39"/>
      <c r="K336" s="316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</row>
    <row r="337" spans="1:26" s="367" customFormat="1" ht="15.75">
      <c r="A337" s="39"/>
      <c r="K337" s="316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</row>
    <row r="338" spans="1:26" s="367" customFormat="1" ht="15.75">
      <c r="A338" s="39"/>
      <c r="K338" s="316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</row>
    <row r="339" spans="1:26" s="367" customFormat="1" ht="15.75">
      <c r="A339" s="39"/>
      <c r="K339" s="316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</row>
    <row r="340" spans="1:26" s="367" customFormat="1" ht="15.75">
      <c r="A340" s="39"/>
      <c r="K340" s="316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</row>
    <row r="341" spans="1:26" s="367" customFormat="1" ht="15.75">
      <c r="A341" s="39"/>
      <c r="K341" s="316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</row>
    <row r="342" spans="1:26" s="367" customFormat="1" ht="15.75">
      <c r="A342" s="39"/>
      <c r="K342" s="316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</row>
    <row r="343" spans="1:26" s="367" customFormat="1" ht="15.75">
      <c r="A343" s="39"/>
      <c r="K343" s="316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</row>
    <row r="344" spans="1:26" s="367" customFormat="1" ht="15.75">
      <c r="A344" s="39"/>
      <c r="K344" s="316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</row>
    <row r="345" spans="1:26" s="367" customFormat="1" ht="15.75">
      <c r="A345" s="39"/>
      <c r="K345" s="316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</row>
    <row r="346" spans="1:26" s="367" customFormat="1" ht="15.75">
      <c r="A346" s="39"/>
      <c r="K346" s="316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</row>
    <row r="347" spans="1:26" s="367" customFormat="1" ht="15.75">
      <c r="A347" s="39"/>
      <c r="K347" s="316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</row>
    <row r="348" spans="1:26" s="367" customFormat="1" ht="15.75">
      <c r="A348" s="39"/>
      <c r="K348" s="316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</row>
    <row r="349" spans="1:26" s="367" customFormat="1" ht="15.75">
      <c r="A349" s="39"/>
      <c r="K349" s="316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</row>
    <row r="350" spans="1:26" s="367" customFormat="1" ht="15.75">
      <c r="A350" s="39"/>
      <c r="K350" s="316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</row>
    <row r="351" spans="1:26" s="367" customFormat="1" ht="15.75">
      <c r="A351" s="39"/>
      <c r="K351" s="316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</row>
    <row r="352" spans="1:26" s="367" customFormat="1" ht="15.75">
      <c r="A352" s="39"/>
      <c r="K352" s="316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</row>
    <row r="353" spans="1:26" s="367" customFormat="1" ht="15.75">
      <c r="A353" s="39"/>
      <c r="K353" s="316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</row>
    <row r="354" spans="1:26" s="367" customFormat="1" ht="15.75">
      <c r="A354" s="39"/>
      <c r="K354" s="316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</row>
    <row r="355" spans="1:26" s="367" customFormat="1" ht="15.75">
      <c r="A355" s="39"/>
      <c r="K355" s="316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</row>
    <row r="356" spans="1:26" s="367" customFormat="1" ht="15.75">
      <c r="A356" s="39"/>
      <c r="K356" s="316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</row>
    <row r="357" spans="1:26" s="367" customFormat="1" ht="15.75">
      <c r="A357" s="39"/>
      <c r="K357" s="316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</row>
    <row r="358" spans="1:26" s="367" customFormat="1" ht="15.75">
      <c r="A358" s="39"/>
      <c r="K358" s="316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</row>
    <row r="359" spans="1:26" s="367" customFormat="1" ht="15.75">
      <c r="A359" s="39"/>
      <c r="K359" s="316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</row>
    <row r="360" spans="1:26" s="367" customFormat="1" ht="15.75">
      <c r="A360" s="39"/>
      <c r="K360" s="316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</row>
    <row r="361" spans="1:26" s="367" customFormat="1" ht="15.75">
      <c r="A361" s="39"/>
      <c r="K361" s="316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</row>
    <row r="362" spans="1:26" s="367" customFormat="1" ht="15.75">
      <c r="A362" s="39"/>
      <c r="K362" s="316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</row>
    <row r="363" spans="1:26" s="367" customFormat="1" ht="15.75">
      <c r="A363" s="39"/>
      <c r="K363" s="316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</row>
    <row r="364" spans="1:26" s="367" customFormat="1" ht="15.75">
      <c r="A364" s="39"/>
      <c r="K364" s="316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</row>
    <row r="365" spans="1:26" s="367" customFormat="1" ht="15.75">
      <c r="A365" s="39"/>
      <c r="K365" s="316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</row>
    <row r="366" spans="1:26" s="367" customFormat="1" ht="15.75">
      <c r="A366" s="39"/>
      <c r="K366" s="316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</row>
    <row r="367" spans="1:26" s="367" customFormat="1" ht="15.75">
      <c r="A367" s="39"/>
      <c r="K367" s="316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</row>
    <row r="368" spans="1:26" s="367" customFormat="1" ht="15.75">
      <c r="A368" s="39"/>
      <c r="K368" s="316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</row>
    <row r="369" spans="1:26" s="367" customFormat="1" ht="15.75">
      <c r="A369" s="39"/>
      <c r="K369" s="316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</row>
    <row r="370" spans="1:26" s="367" customFormat="1" ht="15.75">
      <c r="A370" s="39"/>
      <c r="K370" s="316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</row>
    <row r="371" spans="1:26" s="367" customFormat="1" ht="15.75">
      <c r="A371" s="39"/>
      <c r="K371" s="316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</row>
    <row r="372" spans="1:26" s="367" customFormat="1" ht="15.75">
      <c r="A372" s="39"/>
      <c r="K372" s="316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</row>
    <row r="373" spans="1:26" s="367" customFormat="1" ht="15.75">
      <c r="A373" s="39"/>
      <c r="K373" s="316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</row>
    <row r="374" spans="1:26" s="367" customFormat="1" ht="15.75">
      <c r="A374" s="39"/>
      <c r="K374" s="316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</row>
    <row r="375" spans="1:26" s="367" customFormat="1" ht="15.75">
      <c r="A375" s="39"/>
      <c r="K375" s="316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</row>
    <row r="376" spans="1:26" s="367" customFormat="1" ht="15.75">
      <c r="A376" s="39"/>
      <c r="K376" s="316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</row>
    <row r="377" spans="1:26" s="367" customFormat="1" ht="15.75">
      <c r="A377" s="39"/>
      <c r="K377" s="316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</row>
    <row r="378" spans="1:26" s="367" customFormat="1" ht="15.75">
      <c r="A378" s="39"/>
      <c r="K378" s="316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</row>
    <row r="379" spans="1:26" s="367" customFormat="1" ht="15.75">
      <c r="A379" s="39"/>
      <c r="K379" s="316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</row>
    <row r="380" spans="1:26" s="367" customFormat="1" ht="15.75">
      <c r="A380" s="39"/>
      <c r="K380" s="316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</row>
    <row r="381" spans="1:26" s="367" customFormat="1" ht="15.75">
      <c r="A381" s="39"/>
      <c r="K381" s="316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</row>
    <row r="382" spans="1:26" s="367" customFormat="1" ht="15.75">
      <c r="A382" s="39"/>
      <c r="K382" s="316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</row>
    <row r="383" spans="1:26" s="367" customFormat="1" ht="15.75">
      <c r="A383" s="39"/>
      <c r="K383" s="316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</row>
    <row r="384" spans="1:26" s="367" customFormat="1" ht="15.75">
      <c r="A384" s="39"/>
      <c r="K384" s="316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</row>
    <row r="385" spans="1:26" s="367" customFormat="1" ht="15.75">
      <c r="A385" s="39"/>
      <c r="K385" s="316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</row>
    <row r="386" spans="1:26" s="367" customFormat="1" ht="15.75">
      <c r="A386" s="39"/>
      <c r="K386" s="316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</row>
    <row r="387" spans="1:26" s="367" customFormat="1" ht="15.75">
      <c r="A387" s="39"/>
      <c r="K387" s="316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</row>
    <row r="388" spans="1:26" s="367" customFormat="1" ht="15.75">
      <c r="A388" s="39"/>
      <c r="K388" s="316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</row>
    <row r="389" spans="1:26" s="367" customFormat="1" ht="15.75">
      <c r="A389" s="39"/>
      <c r="K389" s="316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</row>
    <row r="390" spans="1:26" s="367" customFormat="1" ht="15.75">
      <c r="A390" s="39"/>
      <c r="K390" s="316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</row>
    <row r="391" spans="1:26" s="367" customFormat="1" ht="15.75">
      <c r="A391" s="39"/>
      <c r="K391" s="316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</row>
    <row r="392" spans="1:26" s="367" customFormat="1" ht="15.75">
      <c r="A392" s="39"/>
      <c r="K392" s="316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</row>
    <row r="393" spans="1:26" s="367" customFormat="1" ht="15.75">
      <c r="A393" s="39"/>
      <c r="K393" s="316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</row>
    <row r="394" spans="1:26" s="367" customFormat="1" ht="15.75">
      <c r="A394" s="39"/>
      <c r="K394" s="316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</row>
    <row r="395" spans="1:26" s="367" customFormat="1" ht="15.75">
      <c r="A395" s="39"/>
      <c r="K395" s="316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</row>
    <row r="396" spans="1:26" s="367" customFormat="1" ht="15.75">
      <c r="A396" s="39"/>
      <c r="K396" s="316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</row>
    <row r="397" spans="1:26" s="367" customFormat="1" ht="15.75">
      <c r="A397" s="39"/>
      <c r="K397" s="316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</row>
    <row r="398" spans="1:26" s="367" customFormat="1" ht="15.75">
      <c r="A398" s="39"/>
      <c r="K398" s="316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</row>
    <row r="399" spans="1:26" s="367" customFormat="1" ht="15.75">
      <c r="A399" s="39"/>
      <c r="K399" s="316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</row>
    <row r="400" spans="1:26" s="367" customFormat="1" ht="15.75">
      <c r="A400" s="39"/>
      <c r="K400" s="316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</row>
    <row r="401" spans="1:26" s="367" customFormat="1" ht="15.75">
      <c r="A401" s="39"/>
      <c r="K401" s="316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</row>
    <row r="402" spans="1:26" s="367" customFormat="1" ht="15.75">
      <c r="A402" s="39"/>
      <c r="K402" s="316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</row>
    <row r="403" spans="1:26" s="367" customFormat="1" ht="15.75">
      <c r="A403" s="39"/>
      <c r="K403" s="316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</row>
    <row r="404" spans="1:26" s="367" customFormat="1" ht="15.75">
      <c r="A404" s="39"/>
      <c r="K404" s="316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</row>
    <row r="405" spans="1:26" s="367" customFormat="1" ht="15.75">
      <c r="A405" s="39"/>
      <c r="K405" s="316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</row>
    <row r="406" spans="1:26" s="367" customFormat="1" ht="15.75">
      <c r="A406" s="39"/>
      <c r="K406" s="316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</row>
    <row r="407" spans="1:26" s="367" customFormat="1" ht="15.75">
      <c r="A407" s="39"/>
      <c r="K407" s="316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</row>
    <row r="408" spans="1:26" s="367" customFormat="1" ht="15.75">
      <c r="A408" s="39"/>
      <c r="K408" s="316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</row>
    <row r="409" spans="1:26" s="367" customFormat="1" ht="15.75">
      <c r="A409" s="39"/>
      <c r="K409" s="316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</row>
    <row r="410" spans="1:26" s="367" customFormat="1" ht="15.75">
      <c r="A410" s="39"/>
      <c r="K410" s="316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</row>
    <row r="411" spans="1:26" s="367" customFormat="1" ht="15.75">
      <c r="A411" s="39"/>
      <c r="K411" s="316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</row>
    <row r="412" spans="1:26" s="367" customFormat="1" ht="15.75">
      <c r="A412" s="39"/>
      <c r="K412" s="316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</row>
    <row r="413" spans="1:26" s="367" customFormat="1" ht="15.75">
      <c r="A413" s="39"/>
      <c r="K413" s="316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</row>
    <row r="414" spans="1:26" s="367" customFormat="1" ht="15.75">
      <c r="A414" s="39"/>
      <c r="K414" s="316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</row>
    <row r="415" spans="1:26" s="367" customFormat="1" ht="15.75">
      <c r="A415" s="39"/>
      <c r="K415" s="316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</row>
    <row r="416" spans="1:26" s="367" customFormat="1" ht="15.75">
      <c r="A416" s="39"/>
      <c r="K416" s="316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</row>
    <row r="417" spans="1:26" s="367" customFormat="1" ht="15.75">
      <c r="A417" s="39"/>
      <c r="K417" s="316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</row>
    <row r="418" spans="1:26" s="367" customFormat="1" ht="15.75">
      <c r="A418" s="39"/>
      <c r="K418" s="316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</row>
    <row r="419" spans="1:26" s="367" customFormat="1" ht="15.75">
      <c r="A419" s="39"/>
      <c r="K419" s="316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</row>
    <row r="420" spans="1:26" s="367" customFormat="1" ht="15.75">
      <c r="A420" s="39"/>
      <c r="K420" s="316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</row>
    <row r="421" spans="1:26" s="367" customFormat="1" ht="15.75">
      <c r="A421" s="39"/>
      <c r="K421" s="316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</row>
    <row r="422" spans="1:26" s="367" customFormat="1" ht="15.75">
      <c r="A422" s="39"/>
      <c r="K422" s="316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</row>
    <row r="423" spans="1:26" s="367" customFormat="1" ht="15.75">
      <c r="A423" s="39"/>
      <c r="K423" s="316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</row>
    <row r="424" spans="1:26" s="367" customFormat="1" ht="15.75">
      <c r="A424" s="39"/>
      <c r="K424" s="316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</row>
    <row r="425" spans="1:26" s="367" customFormat="1" ht="15.75">
      <c r="A425" s="39"/>
      <c r="K425" s="316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</row>
    <row r="426" spans="1:26" s="367" customFormat="1" ht="15.75">
      <c r="A426" s="39"/>
      <c r="K426" s="316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</row>
    <row r="427" spans="1:26" s="367" customFormat="1" ht="15.75">
      <c r="A427" s="39"/>
      <c r="K427" s="316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</row>
    <row r="428" spans="1:26" s="367" customFormat="1" ht="15.75">
      <c r="A428" s="39"/>
      <c r="K428" s="316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</row>
    <row r="429" spans="1:26" s="367" customFormat="1" ht="15.75">
      <c r="A429" s="39"/>
      <c r="K429" s="316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</row>
    <row r="430" spans="1:26" s="367" customFormat="1" ht="15.75">
      <c r="A430" s="39"/>
      <c r="K430" s="316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</row>
    <row r="431" spans="1:26" s="367" customFormat="1" ht="15.75">
      <c r="A431" s="39"/>
      <c r="K431" s="316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</row>
    <row r="432" spans="1:26" s="367" customFormat="1" ht="15.75">
      <c r="A432" s="39"/>
      <c r="K432" s="316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</row>
    <row r="433" spans="1:26" s="367" customFormat="1" ht="15.75">
      <c r="A433" s="39"/>
      <c r="K433" s="316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</row>
    <row r="434" spans="1:26" s="367" customFormat="1" ht="15.75">
      <c r="A434" s="39"/>
      <c r="K434" s="316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</row>
    <row r="435" spans="1:26" s="367" customFormat="1" ht="15.75">
      <c r="A435" s="39"/>
      <c r="K435" s="316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</row>
    <row r="436" spans="1:26" s="367" customFormat="1" ht="15.75">
      <c r="A436" s="39"/>
      <c r="K436" s="316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</row>
    <row r="437" spans="1:26" s="367" customFormat="1" ht="15.75">
      <c r="A437" s="39"/>
      <c r="K437" s="316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</row>
    <row r="438" spans="1:26" s="367" customFormat="1" ht="15.75">
      <c r="A438" s="39"/>
      <c r="K438" s="316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</row>
    <row r="439" spans="1:26" s="367" customFormat="1" ht="15.75">
      <c r="A439" s="39"/>
      <c r="K439" s="316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</row>
    <row r="440" spans="1:26" s="367" customFormat="1" ht="15.75">
      <c r="A440" s="39"/>
      <c r="K440" s="316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</row>
    <row r="441" spans="1:26" s="367" customFormat="1" ht="15.75">
      <c r="A441" s="39"/>
      <c r="K441" s="316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</row>
    <row r="442" spans="1:26" s="367" customFormat="1" ht="15.75">
      <c r="A442" s="39"/>
      <c r="K442" s="316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</row>
    <row r="443" spans="1:26" s="367" customFormat="1" ht="15.75">
      <c r="A443" s="39"/>
      <c r="K443" s="316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</row>
    <row r="444" spans="1:26" s="367" customFormat="1" ht="15.75">
      <c r="A444" s="39"/>
      <c r="K444" s="316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</row>
    <row r="445" spans="1:26" s="367" customFormat="1" ht="15.75">
      <c r="A445" s="39"/>
      <c r="K445" s="316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</row>
    <row r="446" spans="1:26" s="367" customFormat="1" ht="15.75">
      <c r="A446" s="39"/>
      <c r="K446" s="316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</row>
    <row r="447" spans="1:26" s="367" customFormat="1" ht="15.75">
      <c r="A447" s="39"/>
      <c r="K447" s="316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</row>
    <row r="448" spans="1:26" s="367" customFormat="1" ht="15.75">
      <c r="A448" s="39"/>
      <c r="K448" s="316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</row>
    <row r="449" spans="1:26" s="367" customFormat="1" ht="15.75">
      <c r="A449" s="39"/>
      <c r="K449" s="316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</row>
    <row r="450" spans="1:26" s="367" customFormat="1" ht="15.75">
      <c r="A450" s="39"/>
      <c r="K450" s="316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</row>
    <row r="451" spans="1:26" s="367" customFormat="1" ht="15.75">
      <c r="A451" s="39"/>
      <c r="K451" s="316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</row>
    <row r="452" spans="1:26" s="367" customFormat="1" ht="15.75">
      <c r="A452" s="39"/>
      <c r="K452" s="316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</row>
    <row r="453" spans="1:26" s="367" customFormat="1" ht="15.75">
      <c r="A453" s="39"/>
      <c r="K453" s="316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</row>
    <row r="454" spans="1:26" s="367" customFormat="1" ht="15.75">
      <c r="A454" s="39"/>
      <c r="K454" s="316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</row>
    <row r="455" spans="1:26" s="367" customFormat="1" ht="15.75">
      <c r="A455" s="39"/>
      <c r="K455" s="316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</row>
    <row r="456" spans="1:26" s="367" customFormat="1" ht="15.75">
      <c r="A456" s="39"/>
      <c r="K456" s="316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</row>
    <row r="457" spans="1:26" s="367" customFormat="1" ht="15.75">
      <c r="A457" s="39"/>
      <c r="K457" s="316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</row>
    <row r="458" spans="1:26" s="367" customFormat="1" ht="15.75">
      <c r="A458" s="39"/>
      <c r="K458" s="316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</row>
    <row r="459" spans="1:26" s="367" customFormat="1" ht="15.75">
      <c r="A459" s="39"/>
      <c r="K459" s="316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</row>
    <row r="460" spans="1:26" s="367" customFormat="1" ht="15.75">
      <c r="A460" s="39"/>
      <c r="K460" s="316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</row>
    <row r="461" spans="1:26" s="367" customFormat="1" ht="15.75">
      <c r="A461" s="39"/>
      <c r="K461" s="316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</row>
    <row r="462" spans="1:26" s="367" customFormat="1" ht="15.75">
      <c r="A462" s="39"/>
      <c r="K462" s="316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</row>
    <row r="463" spans="1:26" s="367" customFormat="1" ht="15.75">
      <c r="A463" s="39"/>
      <c r="K463" s="316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</row>
    <row r="464" spans="1:26" s="367" customFormat="1" ht="15.75">
      <c r="A464" s="39"/>
      <c r="K464" s="316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</row>
    <row r="465" spans="1:26" s="367" customFormat="1" ht="15.75">
      <c r="A465" s="39"/>
      <c r="K465" s="316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</row>
    <row r="466" spans="1:26" s="367" customFormat="1" ht="15.75">
      <c r="A466" s="39"/>
      <c r="K466" s="316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</row>
    <row r="467" spans="1:26" s="367" customFormat="1" ht="15.75">
      <c r="A467" s="39"/>
      <c r="K467" s="316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</row>
    <row r="468" spans="1:26" s="367" customFormat="1" ht="15.75">
      <c r="A468" s="39"/>
      <c r="K468" s="316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</row>
    <row r="469" spans="1:26" s="367" customFormat="1" ht="15.75">
      <c r="A469" s="39"/>
      <c r="K469" s="316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</row>
    <row r="470" spans="1:26" s="367" customFormat="1" ht="15.75">
      <c r="A470" s="39"/>
      <c r="K470" s="316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</row>
    <row r="471" spans="1:26" s="367" customFormat="1" ht="15.75">
      <c r="A471" s="39"/>
      <c r="K471" s="316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</row>
    <row r="472" spans="1:26" s="367" customFormat="1" ht="15.75">
      <c r="A472" s="39"/>
      <c r="K472" s="316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</row>
    <row r="473" spans="1:26" s="367" customFormat="1" ht="15.75">
      <c r="A473" s="39"/>
      <c r="K473" s="316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</row>
    <row r="474" spans="1:26" s="367" customFormat="1" ht="15.75">
      <c r="A474" s="39"/>
      <c r="K474" s="316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</row>
    <row r="475" spans="1:26" s="367" customFormat="1" ht="15.75">
      <c r="A475" s="39"/>
      <c r="K475" s="316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</row>
    <row r="476" spans="1:26" s="367" customFormat="1" ht="15.75">
      <c r="A476" s="39"/>
      <c r="K476" s="316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</row>
    <row r="477" spans="1:26" s="367" customFormat="1" ht="15.75">
      <c r="A477" s="39"/>
      <c r="K477" s="316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</row>
    <row r="478" spans="1:26" s="367" customFormat="1" ht="15.75">
      <c r="A478" s="39"/>
      <c r="K478" s="316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</row>
    <row r="479" spans="1:26" s="367" customFormat="1" ht="15.75">
      <c r="A479" s="39"/>
      <c r="K479" s="316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</row>
    <row r="480" spans="1:26" s="367" customFormat="1" ht="15.75">
      <c r="A480" s="39"/>
      <c r="K480" s="316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</row>
    <row r="481" spans="1:26" s="367" customFormat="1" ht="15.75">
      <c r="A481" s="39"/>
      <c r="K481" s="316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</row>
    <row r="482" spans="1:26" s="367" customFormat="1" ht="15.75">
      <c r="A482" s="39"/>
      <c r="K482" s="316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</row>
    <row r="483" spans="1:26" s="367" customFormat="1" ht="15.75">
      <c r="A483" s="39"/>
      <c r="K483" s="316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</row>
    <row r="484" spans="1:26" s="367" customFormat="1" ht="15.75">
      <c r="A484" s="39"/>
      <c r="K484" s="316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</row>
    <row r="485" spans="1:26" s="367" customFormat="1" ht="15.75">
      <c r="A485" s="39"/>
      <c r="K485" s="316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</row>
    <row r="486" spans="1:26" s="367" customFormat="1" ht="15.75">
      <c r="A486" s="39"/>
      <c r="K486" s="316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</row>
    <row r="487" spans="1:26" s="367" customFormat="1" ht="15.75">
      <c r="A487" s="39"/>
      <c r="K487" s="316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</row>
    <row r="488" spans="1:26" s="367" customFormat="1" ht="15.75">
      <c r="A488" s="39"/>
      <c r="K488" s="316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</row>
    <row r="489" spans="1:26" s="367" customFormat="1" ht="15.75">
      <c r="A489" s="39"/>
      <c r="K489" s="316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</row>
    <row r="490" spans="1:26" s="367" customFormat="1" ht="15.75">
      <c r="A490" s="39"/>
      <c r="K490" s="316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</row>
    <row r="491" spans="1:26" s="367" customFormat="1" ht="15.75">
      <c r="A491" s="39"/>
      <c r="K491" s="316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</row>
    <row r="492" spans="1:26" s="367" customFormat="1" ht="15.75">
      <c r="A492" s="39"/>
      <c r="K492" s="316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</row>
    <row r="493" spans="1:26" s="367" customFormat="1" ht="15.75">
      <c r="A493" s="39"/>
      <c r="K493" s="316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</row>
    <row r="494" spans="1:26" s="367" customFormat="1" ht="15.75">
      <c r="A494" s="39"/>
      <c r="K494" s="316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</row>
    <row r="495" spans="1:26" s="367" customFormat="1" ht="15.75">
      <c r="A495" s="39"/>
      <c r="K495" s="316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</row>
    <row r="496" spans="1:26" s="367" customFormat="1" ht="15.75">
      <c r="A496" s="39"/>
      <c r="K496" s="316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</row>
    <row r="497" spans="1:26" s="367" customFormat="1" ht="15.75">
      <c r="A497" s="39"/>
      <c r="K497" s="316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</row>
    <row r="498" spans="1:26" s="367" customFormat="1" ht="15.75">
      <c r="A498" s="39"/>
      <c r="K498" s="316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</row>
    <row r="499" spans="1:26" s="367" customFormat="1" ht="15.75">
      <c r="A499" s="39"/>
      <c r="K499" s="316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</row>
    <row r="500" spans="1:26" s="367" customFormat="1" ht="15.75">
      <c r="A500" s="39"/>
      <c r="K500" s="316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</row>
    <row r="501" spans="1:26" s="367" customFormat="1" ht="15.75">
      <c r="A501" s="39"/>
      <c r="K501" s="316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</row>
    <row r="502" spans="1:26" s="367" customFormat="1" ht="15.75">
      <c r="A502" s="39"/>
      <c r="K502" s="316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</row>
    <row r="503" spans="1:26" s="367" customFormat="1" ht="15.75">
      <c r="A503" s="39"/>
      <c r="K503" s="316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</row>
    <row r="504" spans="1:26" s="367" customFormat="1" ht="15.75">
      <c r="A504" s="39"/>
      <c r="K504" s="316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</row>
    <row r="505" spans="1:26" s="367" customFormat="1" ht="15.75">
      <c r="A505" s="39"/>
      <c r="K505" s="316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</row>
    <row r="506" spans="1:26" s="367" customFormat="1" ht="15.75">
      <c r="A506" s="39"/>
      <c r="K506" s="316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</row>
    <row r="507" spans="1:26" s="367" customFormat="1" ht="15.75">
      <c r="A507" s="39"/>
      <c r="K507" s="316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</row>
    <row r="508" spans="1:26" s="367" customFormat="1" ht="15.75">
      <c r="A508" s="39"/>
      <c r="K508" s="316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</row>
    <row r="509" spans="1:26" s="367" customFormat="1" ht="15.75">
      <c r="A509" s="39"/>
      <c r="K509" s="316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</row>
    <row r="510" spans="1:26" s="367" customFormat="1" ht="15.75">
      <c r="A510" s="39"/>
      <c r="K510" s="316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</row>
    <row r="511" spans="1:26" s="367" customFormat="1" ht="15.75">
      <c r="A511" s="39"/>
      <c r="K511" s="316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</row>
    <row r="512" spans="1:26" s="367" customFormat="1" ht="15.75">
      <c r="A512" s="39"/>
      <c r="K512" s="316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</row>
    <row r="513" spans="1:26" s="367" customFormat="1" ht="15.75">
      <c r="A513" s="39"/>
      <c r="K513" s="316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</row>
    <row r="514" spans="1:26" s="367" customFormat="1" ht="15.75">
      <c r="A514" s="39"/>
      <c r="K514" s="316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</row>
    <row r="515" spans="1:26" s="367" customFormat="1" ht="15.75">
      <c r="A515" s="39"/>
      <c r="K515" s="316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</row>
    <row r="516" spans="1:26" s="367" customFormat="1" ht="15.75">
      <c r="A516" s="39"/>
      <c r="K516" s="316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</row>
    <row r="517" spans="1:26" s="367" customFormat="1" ht="15.75">
      <c r="A517" s="39"/>
      <c r="K517" s="316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</row>
    <row r="518" spans="1:26" s="367" customFormat="1" ht="15.75">
      <c r="A518" s="39"/>
      <c r="K518" s="316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</row>
    <row r="519" spans="1:26" s="367" customFormat="1" ht="15.75">
      <c r="A519" s="39"/>
      <c r="K519" s="316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</row>
    <row r="520" spans="1:26" s="367" customFormat="1" ht="15.75">
      <c r="A520" s="39"/>
      <c r="K520" s="316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</row>
    <row r="521" spans="1:26" s="367" customFormat="1" ht="15.75">
      <c r="A521" s="39"/>
      <c r="K521" s="316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</row>
    <row r="522" spans="1:26" s="367" customFormat="1" ht="15.75">
      <c r="A522" s="39"/>
      <c r="K522" s="316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</row>
    <row r="523" spans="1:26" s="367" customFormat="1" ht="15.75">
      <c r="A523" s="39"/>
      <c r="K523" s="316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</row>
    <row r="524" spans="1:26" s="367" customFormat="1" ht="15.75">
      <c r="A524" s="39"/>
      <c r="K524" s="316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</row>
    <row r="525" spans="1:26" s="367" customFormat="1" ht="15.75">
      <c r="A525" s="39"/>
      <c r="K525" s="316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</row>
    <row r="526" spans="1:26" s="367" customFormat="1" ht="15.75">
      <c r="A526" s="39"/>
      <c r="K526" s="316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</row>
    <row r="527" spans="1:26" s="367" customFormat="1" ht="15.75">
      <c r="A527" s="39"/>
      <c r="K527" s="316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</row>
    <row r="528" spans="1:26" s="367" customFormat="1" ht="15.75">
      <c r="A528" s="39"/>
      <c r="K528" s="316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</row>
    <row r="529" spans="1:26" s="367" customFormat="1" ht="15.75">
      <c r="A529" s="39"/>
      <c r="K529" s="316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</row>
    <row r="530" spans="1:26" s="367" customFormat="1" ht="15.75">
      <c r="A530" s="39"/>
      <c r="K530" s="316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</row>
    <row r="531" spans="1:26" s="367" customFormat="1" ht="15.75">
      <c r="A531" s="39"/>
      <c r="K531" s="316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</row>
    <row r="532" spans="1:26" s="367" customFormat="1" ht="15.75">
      <c r="A532" s="39"/>
      <c r="K532" s="316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</row>
    <row r="533" spans="1:26" s="367" customFormat="1" ht="15.75">
      <c r="A533" s="39"/>
      <c r="K533" s="316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</row>
    <row r="534" spans="1:26" s="367" customFormat="1" ht="15.75">
      <c r="A534" s="39"/>
      <c r="K534" s="316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</row>
    <row r="535" spans="1:26" s="367" customFormat="1" ht="15.75">
      <c r="A535" s="39"/>
      <c r="K535" s="316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</row>
    <row r="536" spans="1:26" s="367" customFormat="1" ht="15.75">
      <c r="A536" s="39"/>
      <c r="K536" s="316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</row>
    <row r="537" spans="1:26" s="367" customFormat="1" ht="15.75">
      <c r="A537" s="39"/>
      <c r="K537" s="316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</row>
    <row r="538" spans="1:26" s="367" customFormat="1" ht="15.75">
      <c r="A538" s="39"/>
      <c r="K538" s="316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</row>
    <row r="539" spans="1:26" s="367" customFormat="1" ht="15.75">
      <c r="A539" s="39"/>
      <c r="K539" s="316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</row>
    <row r="540" spans="1:26" s="367" customFormat="1" ht="15.75">
      <c r="A540" s="39"/>
      <c r="K540" s="316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</row>
    <row r="541" spans="1:26" s="367" customFormat="1" ht="15.75">
      <c r="A541" s="39"/>
      <c r="K541" s="316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</row>
    <row r="542" spans="1:26" s="367" customFormat="1" ht="15.75">
      <c r="A542" s="39"/>
      <c r="K542" s="316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</row>
    <row r="543" spans="1:26" s="367" customFormat="1" ht="15.75">
      <c r="A543" s="39"/>
      <c r="K543" s="316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</row>
    <row r="544" spans="1:26" s="367" customFormat="1" ht="15.75">
      <c r="A544" s="39"/>
      <c r="K544" s="316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</row>
    <row r="545" spans="1:26" s="367" customFormat="1" ht="15.75">
      <c r="A545" s="39"/>
      <c r="K545" s="316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</row>
    <row r="546" spans="1:26" s="367" customFormat="1" ht="15.75">
      <c r="A546" s="39"/>
      <c r="K546" s="316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</row>
    <row r="547" spans="1:26" s="367" customFormat="1" ht="15.75">
      <c r="A547" s="39"/>
      <c r="K547" s="316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</row>
    <row r="548" spans="1:26" s="367" customFormat="1" ht="15.75">
      <c r="A548" s="39"/>
      <c r="K548" s="316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</row>
    <row r="549" spans="1:26" s="367" customFormat="1" ht="15.75">
      <c r="A549" s="39"/>
      <c r="K549" s="316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</row>
    <row r="550" spans="1:26" s="367" customFormat="1" ht="15.75">
      <c r="A550" s="39"/>
      <c r="K550" s="316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</row>
    <row r="551" spans="1:26" s="367" customFormat="1" ht="15.75">
      <c r="A551" s="39"/>
      <c r="K551" s="316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</row>
    <row r="552" spans="1:26" s="367" customFormat="1" ht="15.75">
      <c r="A552" s="39"/>
      <c r="K552" s="316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</row>
    <row r="553" spans="1:26" s="367" customFormat="1" ht="15.75">
      <c r="A553" s="39"/>
      <c r="K553" s="316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</row>
    <row r="554" spans="1:26" s="367" customFormat="1" ht="15.75">
      <c r="A554" s="39"/>
      <c r="K554" s="316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</row>
    <row r="555" spans="1:26" s="367" customFormat="1" ht="15.75">
      <c r="A555" s="39"/>
      <c r="K555" s="316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</row>
    <row r="556" spans="1:26" s="367" customFormat="1" ht="15.75">
      <c r="A556" s="39"/>
      <c r="K556" s="316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</row>
    <row r="557" spans="1:26" s="367" customFormat="1" ht="15.75">
      <c r="A557" s="39"/>
      <c r="K557" s="316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</row>
    <row r="558" spans="1:26" s="367" customFormat="1" ht="15.75">
      <c r="A558" s="39"/>
      <c r="K558" s="316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</row>
    <row r="559" spans="1:26" s="367" customFormat="1" ht="15.75">
      <c r="A559" s="39"/>
      <c r="K559" s="316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</row>
    <row r="560" spans="1:26" s="367" customFormat="1" ht="15.75">
      <c r="A560" s="39"/>
      <c r="K560" s="316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</row>
    <row r="561" spans="1:26" s="367" customFormat="1" ht="15.75">
      <c r="A561" s="39"/>
      <c r="K561" s="316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</row>
    <row r="562" spans="1:26" s="367" customFormat="1" ht="15.75">
      <c r="A562" s="39"/>
      <c r="K562" s="316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</row>
    <row r="563" spans="1:26" s="367" customFormat="1" ht="15.75">
      <c r="A563" s="39"/>
      <c r="K563" s="316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</row>
    <row r="564" spans="1:26" s="367" customFormat="1" ht="15.75">
      <c r="A564" s="39"/>
      <c r="K564" s="316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</row>
    <row r="565" spans="1:26" s="367" customFormat="1" ht="15.75">
      <c r="A565" s="39"/>
      <c r="K565" s="316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</row>
    <row r="566" spans="1:26" s="367" customFormat="1" ht="15.75">
      <c r="A566" s="39"/>
      <c r="K566" s="316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</row>
    <row r="567" spans="1:26" s="367" customFormat="1" ht="15.75">
      <c r="A567" s="39"/>
      <c r="K567" s="316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</row>
    <row r="568" spans="1:26" s="367" customFormat="1" ht="15.75">
      <c r="A568" s="39"/>
      <c r="K568" s="316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</row>
    <row r="569" spans="1:26" s="367" customFormat="1" ht="15.75">
      <c r="A569" s="39"/>
      <c r="K569" s="316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</row>
    <row r="570" spans="1:26" s="367" customFormat="1" ht="15.75">
      <c r="A570" s="39"/>
      <c r="K570" s="316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</row>
    <row r="571" spans="1:26" s="367" customFormat="1" ht="15.75">
      <c r="A571" s="39"/>
      <c r="K571" s="316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</row>
    <row r="572" spans="1:26" s="367" customFormat="1" ht="15.75">
      <c r="A572" s="39"/>
      <c r="K572" s="316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</row>
    <row r="573" spans="1:26" s="367" customFormat="1" ht="15.75">
      <c r="A573" s="39"/>
      <c r="K573" s="316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</row>
    <row r="574" spans="1:26" s="367" customFormat="1" ht="15.75">
      <c r="A574" s="39"/>
      <c r="K574" s="316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</row>
    <row r="575" spans="1:26" s="367" customFormat="1" ht="15.75">
      <c r="A575" s="39"/>
      <c r="K575" s="316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</row>
    <row r="576" spans="1:26" s="367" customFormat="1" ht="15.75">
      <c r="A576" s="39"/>
      <c r="K576" s="316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</row>
    <row r="577" spans="1:26" s="367" customFormat="1" ht="15.75">
      <c r="A577" s="39"/>
      <c r="K577" s="316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</row>
    <row r="578" spans="1:26" s="367" customFormat="1" ht="15.75">
      <c r="A578" s="39"/>
      <c r="K578" s="316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</row>
    <row r="579" spans="1:26" s="367" customFormat="1" ht="15.75">
      <c r="A579" s="39"/>
      <c r="K579" s="316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</row>
    <row r="580" spans="1:26" s="367" customFormat="1" ht="15.75">
      <c r="A580" s="39"/>
      <c r="K580" s="316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</row>
    <row r="581" spans="1:26" s="367" customFormat="1" ht="15.75">
      <c r="A581" s="39"/>
      <c r="K581" s="316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</row>
    <row r="582" spans="1:26" s="367" customFormat="1" ht="15.75">
      <c r="A582" s="39"/>
      <c r="K582" s="316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</row>
    <row r="583" spans="1:26" s="367" customFormat="1" ht="15.75">
      <c r="A583" s="39"/>
      <c r="K583" s="316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</row>
    <row r="584" spans="1:26" s="367" customFormat="1" ht="15.75">
      <c r="A584" s="39"/>
      <c r="K584" s="316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</row>
    <row r="585" spans="1:26" s="367" customFormat="1" ht="15.75">
      <c r="A585" s="39"/>
      <c r="K585" s="316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</row>
    <row r="586" spans="1:26" s="367" customFormat="1" ht="15.75">
      <c r="A586" s="39"/>
      <c r="K586" s="316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</row>
    <row r="587" spans="1:26" s="367" customFormat="1" ht="15.75">
      <c r="A587" s="39"/>
      <c r="K587" s="316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</row>
    <row r="588" spans="1:26" s="367" customFormat="1" ht="15.75">
      <c r="A588" s="39"/>
      <c r="K588" s="316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</row>
    <row r="589" spans="1:26" s="367" customFormat="1" ht="15.75">
      <c r="A589" s="39"/>
      <c r="K589" s="316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</row>
    <row r="590" spans="1:26" s="367" customFormat="1" ht="15.75">
      <c r="A590" s="39"/>
      <c r="K590" s="316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</row>
    <row r="591" spans="1:26" s="367" customFormat="1" ht="15.75">
      <c r="A591" s="39"/>
      <c r="K591" s="316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</row>
    <row r="592" spans="1:26" s="367" customFormat="1" ht="15.75">
      <c r="A592" s="39"/>
      <c r="K592" s="316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</row>
    <row r="593" spans="1:26" s="367" customFormat="1" ht="15.75">
      <c r="A593" s="39"/>
      <c r="K593" s="316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</row>
    <row r="594" spans="1:26" s="367" customFormat="1" ht="15.75">
      <c r="A594" s="39"/>
      <c r="K594" s="316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</row>
    <row r="595" spans="1:26" s="367" customFormat="1" ht="15.75">
      <c r="A595" s="39"/>
      <c r="K595" s="316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</row>
    <row r="596" spans="1:26" s="367" customFormat="1" ht="15.75">
      <c r="A596" s="39"/>
      <c r="K596" s="316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</row>
    <row r="597" spans="1:26" s="367" customFormat="1" ht="15.75">
      <c r="A597" s="39"/>
      <c r="K597" s="316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</row>
    <row r="598" spans="1:26" s="367" customFormat="1" ht="15.75">
      <c r="A598" s="39"/>
      <c r="K598" s="316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</row>
    <row r="599" spans="1:26" s="367" customFormat="1" ht="15.75">
      <c r="A599" s="39"/>
      <c r="K599" s="316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</row>
    <row r="600" spans="1:26" s="367" customFormat="1" ht="15.75">
      <c r="A600" s="39"/>
      <c r="K600" s="316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</row>
    <row r="601" spans="1:26" s="367" customFormat="1" ht="15.75">
      <c r="A601" s="39"/>
      <c r="K601" s="316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</row>
    <row r="602" spans="1:26" s="367" customFormat="1" ht="15.75">
      <c r="A602" s="39"/>
      <c r="K602" s="316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</row>
    <row r="603" spans="1:26" s="367" customFormat="1" ht="15.75">
      <c r="A603" s="39"/>
      <c r="K603" s="316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</row>
    <row r="604" spans="1:26" s="367" customFormat="1" ht="15.75">
      <c r="A604" s="39"/>
      <c r="K604" s="316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</row>
    <row r="605" spans="1:26" s="367" customFormat="1" ht="15.75">
      <c r="A605" s="39"/>
      <c r="K605" s="316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</row>
    <row r="606" spans="1:26" s="367" customFormat="1" ht="15.75">
      <c r="A606" s="39"/>
      <c r="K606" s="316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</row>
    <row r="607" spans="1:26" s="367" customFormat="1" ht="15.75">
      <c r="A607" s="39"/>
      <c r="K607" s="316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</row>
    <row r="608" spans="1:26" s="367" customFormat="1" ht="15.75">
      <c r="A608" s="39"/>
      <c r="K608" s="316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</row>
    <row r="609" spans="1:26" s="367" customFormat="1" ht="15.75">
      <c r="A609" s="39"/>
      <c r="K609" s="316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</row>
    <row r="610" spans="1:26" s="367" customFormat="1" ht="15.75">
      <c r="A610" s="39"/>
      <c r="K610" s="316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</row>
    <row r="611" spans="1:26" s="367" customFormat="1" ht="15.75">
      <c r="A611" s="39"/>
      <c r="K611" s="316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</row>
    <row r="612" spans="1:26" s="367" customFormat="1" ht="15.75">
      <c r="A612" s="39"/>
      <c r="K612" s="316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</row>
    <row r="613" spans="1:26" s="367" customFormat="1" ht="15.75">
      <c r="A613" s="39"/>
      <c r="K613" s="316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</row>
    <row r="614" spans="1:26" s="367" customFormat="1" ht="15.75">
      <c r="A614" s="39"/>
      <c r="K614" s="316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</row>
    <row r="615" spans="1:26" s="367" customFormat="1" ht="15.75">
      <c r="A615" s="39"/>
      <c r="K615" s="316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</row>
    <row r="616" spans="1:26" s="367" customFormat="1" ht="15.75">
      <c r="A616" s="39"/>
      <c r="K616" s="316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</row>
    <row r="617" spans="1:26" s="367" customFormat="1" ht="15.75">
      <c r="A617" s="39"/>
      <c r="K617" s="316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</row>
    <row r="618" spans="1:26" s="367" customFormat="1" ht="15.75">
      <c r="A618" s="39"/>
      <c r="K618" s="316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</row>
    <row r="619" spans="1:26" s="367" customFormat="1" ht="15.75">
      <c r="A619" s="39"/>
      <c r="K619" s="316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</row>
    <row r="620" spans="1:26" s="367" customFormat="1" ht="15.75">
      <c r="A620" s="39"/>
      <c r="K620" s="316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</row>
    <row r="621" spans="1:26" s="367" customFormat="1" ht="15.75">
      <c r="A621" s="39"/>
      <c r="K621" s="316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</row>
    <row r="622" spans="1:26" s="367" customFormat="1" ht="15.75">
      <c r="A622" s="39"/>
      <c r="K622" s="316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</row>
    <row r="623" spans="1:26" s="367" customFormat="1" ht="15.75">
      <c r="A623" s="39"/>
      <c r="K623" s="316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</row>
    <row r="624" spans="1:26" s="367" customFormat="1" ht="15.75">
      <c r="A624" s="39"/>
      <c r="K624" s="316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</row>
    <row r="625" spans="1:26" s="367" customFormat="1" ht="15.75">
      <c r="A625" s="39"/>
      <c r="K625" s="316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</row>
    <row r="626" spans="1:26" s="367" customFormat="1" ht="15.75">
      <c r="A626" s="39"/>
      <c r="K626" s="316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</row>
    <row r="627" spans="1:26" s="367" customFormat="1" ht="15.75">
      <c r="A627" s="39"/>
      <c r="K627" s="316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</row>
    <row r="628" spans="1:26" s="367" customFormat="1" ht="15.75">
      <c r="A628" s="39"/>
      <c r="K628" s="316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</row>
    <row r="629" spans="1:26" s="367" customFormat="1" ht="15.75">
      <c r="A629" s="39"/>
      <c r="K629" s="316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</row>
    <row r="630" spans="1:26" s="367" customFormat="1" ht="15.75">
      <c r="A630" s="39"/>
      <c r="K630" s="316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</row>
    <row r="631" spans="1:26" s="367" customFormat="1" ht="15.75">
      <c r="A631" s="39"/>
      <c r="K631" s="316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</row>
    <row r="632" spans="1:26" s="367" customFormat="1" ht="15.75">
      <c r="A632" s="39"/>
      <c r="K632" s="316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</row>
    <row r="633" spans="1:26" s="367" customFormat="1" ht="15.75">
      <c r="A633" s="39"/>
      <c r="K633" s="316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</row>
    <row r="634" spans="1:26" s="367" customFormat="1" ht="15.75">
      <c r="A634" s="39"/>
      <c r="K634" s="316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</row>
    <row r="635" spans="1:26" s="367" customFormat="1" ht="15.75">
      <c r="A635" s="39"/>
      <c r="K635" s="316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</row>
    <row r="636" spans="1:26" s="367" customFormat="1" ht="15.75">
      <c r="A636" s="39"/>
      <c r="K636" s="316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</row>
    <row r="637" spans="1:26" s="367" customFormat="1" ht="15.75">
      <c r="A637" s="39"/>
      <c r="K637" s="316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</row>
    <row r="638" spans="1:26" s="367" customFormat="1" ht="15.75">
      <c r="A638" s="39"/>
      <c r="K638" s="316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</row>
    <row r="639" spans="1:26" s="367" customFormat="1" ht="15.75">
      <c r="A639" s="39"/>
      <c r="K639" s="316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</row>
    <row r="640" spans="1:26" s="367" customFormat="1" ht="15.75">
      <c r="A640" s="39"/>
      <c r="K640" s="316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</row>
    <row r="641" spans="1:26" s="367" customFormat="1" ht="15.75">
      <c r="A641" s="39"/>
      <c r="K641" s="316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</row>
    <row r="642" spans="1:26" s="367" customFormat="1" ht="15.75">
      <c r="A642" s="39"/>
      <c r="K642" s="316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</row>
    <row r="643" spans="1:26" s="367" customFormat="1" ht="15.75">
      <c r="A643" s="39"/>
      <c r="K643" s="316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</row>
    <row r="644" spans="1:26" s="367" customFormat="1" ht="15.75">
      <c r="A644" s="39"/>
      <c r="K644" s="316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</row>
    <row r="645" spans="1:26" s="367" customFormat="1" ht="15.75">
      <c r="A645" s="39"/>
      <c r="K645" s="316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</row>
    <row r="646" spans="1:26" s="367" customFormat="1" ht="15.75">
      <c r="A646" s="39"/>
      <c r="K646" s="316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</row>
    <row r="647" spans="1:26" s="367" customFormat="1" ht="15.75">
      <c r="A647" s="39"/>
      <c r="K647" s="316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</row>
    <row r="648" spans="1:26" s="367" customFormat="1" ht="15.75">
      <c r="A648" s="39"/>
      <c r="K648" s="316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</row>
    <row r="649" spans="1:26" s="367" customFormat="1" ht="15.75">
      <c r="A649" s="39"/>
      <c r="K649" s="316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</row>
    <row r="650" spans="1:26" s="367" customFormat="1" ht="15.75">
      <c r="A650" s="39"/>
      <c r="K650" s="316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</row>
    <row r="651" spans="1:26" s="367" customFormat="1" ht="15.75">
      <c r="A651" s="39"/>
      <c r="K651" s="316"/>
      <c r="L651" s="239"/>
      <c r="M651" s="239"/>
      <c r="N651" s="239"/>
      <c r="O651" s="239"/>
      <c r="P651" s="239"/>
      <c r="Q651" s="239"/>
      <c r="R651" s="239"/>
      <c r="S651" s="239"/>
      <c r="T651" s="239"/>
      <c r="U651" s="239"/>
      <c r="V651" s="239"/>
      <c r="W651" s="239"/>
      <c r="X651" s="239"/>
      <c r="Y651" s="239"/>
      <c r="Z651" s="239"/>
    </row>
    <row r="652" spans="1:26" s="367" customFormat="1" ht="15.75">
      <c r="A652" s="39"/>
      <c r="K652" s="316"/>
      <c r="L652" s="239"/>
      <c r="M652" s="239"/>
      <c r="N652" s="239"/>
      <c r="O652" s="239"/>
      <c r="P652" s="239"/>
      <c r="Q652" s="239"/>
      <c r="R652" s="239"/>
      <c r="S652" s="239"/>
      <c r="T652" s="239"/>
      <c r="U652" s="239"/>
      <c r="V652" s="239"/>
      <c r="W652" s="239"/>
      <c r="X652" s="239"/>
      <c r="Y652" s="239"/>
      <c r="Z652" s="239"/>
    </row>
    <row r="653" spans="1:26" s="367" customFormat="1" ht="15.75">
      <c r="A653" s="39"/>
      <c r="K653" s="316"/>
      <c r="L653" s="239"/>
      <c r="M653" s="239"/>
      <c r="N653" s="239"/>
      <c r="O653" s="239"/>
      <c r="P653" s="239"/>
      <c r="Q653" s="239"/>
      <c r="R653" s="239"/>
      <c r="S653" s="239"/>
      <c r="T653" s="239"/>
      <c r="U653" s="239"/>
      <c r="V653" s="239"/>
      <c r="W653" s="239"/>
      <c r="X653" s="239"/>
      <c r="Y653" s="239"/>
      <c r="Z653" s="239"/>
    </row>
    <row r="654" spans="1:26" s="367" customFormat="1" ht="15.75">
      <c r="A654" s="39"/>
      <c r="K654" s="316"/>
      <c r="L654" s="239"/>
      <c r="M654" s="239"/>
      <c r="N654" s="239"/>
      <c r="O654" s="239"/>
      <c r="P654" s="239"/>
      <c r="Q654" s="239"/>
      <c r="R654" s="239"/>
      <c r="S654" s="239"/>
      <c r="T654" s="239"/>
      <c r="U654" s="239"/>
      <c r="V654" s="239"/>
      <c r="W654" s="239"/>
      <c r="X654" s="239"/>
      <c r="Y654" s="239"/>
      <c r="Z654" s="239"/>
    </row>
    <row r="655" spans="1:26" s="367" customFormat="1" ht="15.75">
      <c r="A655" s="39"/>
      <c r="K655" s="316"/>
      <c r="L655" s="239"/>
      <c r="M655" s="239"/>
      <c r="N655" s="239"/>
      <c r="O655" s="239"/>
      <c r="P655" s="239"/>
      <c r="Q655" s="239"/>
      <c r="R655" s="239"/>
      <c r="S655" s="239"/>
      <c r="T655" s="239"/>
      <c r="U655" s="239"/>
      <c r="V655" s="239"/>
      <c r="W655" s="239"/>
      <c r="X655" s="239"/>
      <c r="Y655" s="239"/>
      <c r="Z655" s="239"/>
    </row>
    <row r="656" spans="1:26" s="367" customFormat="1" ht="15.75">
      <c r="A656" s="39"/>
      <c r="K656" s="316"/>
      <c r="L656" s="239"/>
      <c r="M656" s="239"/>
      <c r="N656" s="239"/>
      <c r="O656" s="239"/>
      <c r="P656" s="239"/>
      <c r="Q656" s="239"/>
      <c r="R656" s="239"/>
      <c r="S656" s="239"/>
      <c r="T656" s="239"/>
      <c r="U656" s="239"/>
      <c r="V656" s="239"/>
      <c r="W656" s="239"/>
      <c r="X656" s="239"/>
      <c r="Y656" s="239"/>
      <c r="Z656" s="239"/>
    </row>
    <row r="657" spans="1:26" s="367" customFormat="1" ht="15.75">
      <c r="A657" s="39"/>
      <c r="K657" s="316"/>
      <c r="L657" s="239"/>
      <c r="M657" s="239"/>
      <c r="N657" s="239"/>
      <c r="O657" s="239"/>
      <c r="P657" s="239"/>
      <c r="Q657" s="239"/>
      <c r="R657" s="239"/>
      <c r="S657" s="239"/>
      <c r="T657" s="239"/>
      <c r="U657" s="239"/>
      <c r="V657" s="239"/>
      <c r="W657" s="239"/>
      <c r="X657" s="239"/>
      <c r="Y657" s="239"/>
      <c r="Z657" s="239"/>
    </row>
    <row r="658" spans="1:26" s="367" customFormat="1" ht="15.75">
      <c r="A658" s="39"/>
      <c r="K658" s="316"/>
      <c r="L658" s="239"/>
      <c r="M658" s="239"/>
      <c r="N658" s="239"/>
      <c r="O658" s="239"/>
      <c r="P658" s="239"/>
      <c r="Q658" s="239"/>
      <c r="R658" s="239"/>
      <c r="S658" s="239"/>
      <c r="T658" s="239"/>
      <c r="U658" s="239"/>
      <c r="V658" s="239"/>
      <c r="W658" s="239"/>
      <c r="X658" s="239"/>
      <c r="Y658" s="239"/>
      <c r="Z658" s="239"/>
    </row>
    <row r="659" spans="1:26" s="367" customFormat="1" ht="15.75">
      <c r="A659" s="39"/>
      <c r="K659" s="316"/>
      <c r="L659" s="239"/>
      <c r="M659" s="239"/>
      <c r="N659" s="239"/>
      <c r="O659" s="239"/>
      <c r="P659" s="239"/>
      <c r="Q659" s="239"/>
      <c r="R659" s="239"/>
      <c r="S659" s="239"/>
      <c r="T659" s="239"/>
      <c r="U659" s="239"/>
      <c r="V659" s="239"/>
      <c r="W659" s="239"/>
      <c r="X659" s="239"/>
      <c r="Y659" s="239"/>
      <c r="Z659" s="239"/>
    </row>
    <row r="660" spans="1:26" s="367" customFormat="1" ht="15.75">
      <c r="A660" s="39"/>
      <c r="K660" s="316"/>
      <c r="L660" s="239"/>
      <c r="M660" s="239"/>
      <c r="N660" s="239"/>
      <c r="O660" s="239"/>
      <c r="P660" s="239"/>
      <c r="Q660" s="239"/>
      <c r="R660" s="239"/>
      <c r="S660" s="239"/>
      <c r="T660" s="239"/>
      <c r="U660" s="239"/>
      <c r="V660" s="239"/>
      <c r="W660" s="239"/>
      <c r="X660" s="239"/>
      <c r="Y660" s="239"/>
      <c r="Z660" s="239"/>
    </row>
    <row r="661" spans="1:26" s="367" customFormat="1" ht="15.75">
      <c r="A661" s="39"/>
      <c r="K661" s="316"/>
      <c r="L661" s="239"/>
      <c r="M661" s="239"/>
      <c r="N661" s="239"/>
      <c r="O661" s="239"/>
      <c r="P661" s="239"/>
      <c r="Q661" s="239"/>
      <c r="R661" s="239"/>
      <c r="S661" s="239"/>
      <c r="T661" s="239"/>
      <c r="U661" s="239"/>
      <c r="V661" s="239"/>
      <c r="W661" s="239"/>
      <c r="X661" s="239"/>
      <c r="Y661" s="239"/>
      <c r="Z661" s="239"/>
    </row>
    <row r="662" spans="1:26" s="367" customFormat="1" ht="15.75">
      <c r="A662" s="39"/>
      <c r="K662" s="316"/>
      <c r="L662" s="239"/>
      <c r="M662" s="239"/>
      <c r="N662" s="239"/>
      <c r="O662" s="239"/>
      <c r="P662" s="239"/>
      <c r="Q662" s="239"/>
      <c r="R662" s="239"/>
      <c r="S662" s="239"/>
      <c r="T662" s="239"/>
      <c r="U662" s="239"/>
      <c r="V662" s="239"/>
      <c r="W662" s="239"/>
      <c r="X662" s="239"/>
      <c r="Y662" s="239"/>
      <c r="Z662" s="239"/>
    </row>
    <row r="663" spans="1:26" s="367" customFormat="1" ht="15.75">
      <c r="A663" s="39"/>
      <c r="K663" s="316"/>
      <c r="L663" s="239"/>
      <c r="M663" s="239"/>
      <c r="N663" s="239"/>
      <c r="O663" s="239"/>
      <c r="P663" s="239"/>
      <c r="Q663" s="239"/>
      <c r="R663" s="239"/>
      <c r="S663" s="239"/>
      <c r="T663" s="239"/>
      <c r="U663" s="239"/>
      <c r="V663" s="239"/>
      <c r="W663" s="239"/>
      <c r="X663" s="239"/>
      <c r="Y663" s="239"/>
      <c r="Z663" s="239"/>
    </row>
    <row r="664" spans="1:26" s="367" customFormat="1" ht="15.75">
      <c r="A664" s="39"/>
      <c r="K664" s="316"/>
      <c r="L664" s="239"/>
      <c r="M664" s="239"/>
      <c r="N664" s="239"/>
      <c r="O664" s="239"/>
      <c r="P664" s="239"/>
      <c r="Q664" s="239"/>
      <c r="R664" s="239"/>
      <c r="S664" s="239"/>
      <c r="T664" s="239"/>
      <c r="U664" s="239"/>
      <c r="V664" s="239"/>
      <c r="W664" s="239"/>
      <c r="X664" s="239"/>
      <c r="Y664" s="239"/>
      <c r="Z664" s="239"/>
    </row>
  </sheetData>
  <mergeCells count="4">
    <mergeCell ref="A2:J2"/>
    <mergeCell ref="A3:J3"/>
    <mergeCell ref="A4:J4"/>
    <mergeCell ref="A5:J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82"/>
  <sheetViews>
    <sheetView topLeftCell="A2" zoomScale="85" zoomScaleNormal="85" workbookViewId="0">
      <selection activeCell="A61" sqref="A61:B61"/>
    </sheetView>
  </sheetViews>
  <sheetFormatPr defaultRowHeight="12.75"/>
  <cols>
    <col min="1" max="1" width="56.28515625" style="445" customWidth="1"/>
    <col min="2" max="9" width="14.85546875" style="367" customWidth="1"/>
    <col min="10" max="10" width="16.5703125" style="367" customWidth="1"/>
    <col min="11" max="11" width="8" style="316" customWidth="1"/>
    <col min="12" max="256" width="11.42578125" style="239" customWidth="1"/>
    <col min="257" max="16384" width="9.140625" style="239"/>
  </cols>
  <sheetData>
    <row r="1" spans="1:26" s="25" customFormat="1" ht="3.75" hidden="1" customHeight="1">
      <c r="A1" s="482"/>
      <c r="B1" s="366"/>
      <c r="C1" s="366"/>
      <c r="D1" s="366"/>
      <c r="E1" s="366"/>
      <c r="F1" s="366"/>
      <c r="G1" s="366"/>
      <c r="H1" s="366"/>
      <c r="I1" s="366"/>
      <c r="J1" s="366"/>
      <c r="K1" s="364"/>
    </row>
    <row r="2" spans="1:26" s="25" customFormat="1" ht="39" customHeight="1">
      <c r="A2" s="1251" t="s">
        <v>373</v>
      </c>
      <c r="B2" s="1251"/>
      <c r="C2" s="1251"/>
      <c r="D2" s="1251"/>
      <c r="E2" s="1251"/>
      <c r="F2" s="1251"/>
      <c r="G2" s="1251"/>
      <c r="H2" s="1251"/>
      <c r="I2" s="1251"/>
      <c r="J2" s="1251"/>
      <c r="K2" s="364"/>
    </row>
    <row r="3" spans="1:26" s="25" customFormat="1" ht="24.75" customHeight="1">
      <c r="A3" s="1251" t="s">
        <v>321</v>
      </c>
      <c r="B3" s="1251"/>
      <c r="C3" s="1251"/>
      <c r="D3" s="1251"/>
      <c r="E3" s="1251"/>
      <c r="F3" s="1251"/>
      <c r="G3" s="1251"/>
      <c r="H3" s="1251"/>
      <c r="I3" s="1251"/>
      <c r="J3" s="1251"/>
      <c r="K3" s="364"/>
    </row>
    <row r="4" spans="1:26" s="25" customFormat="1" ht="21.95" customHeight="1">
      <c r="A4" s="1251" t="s">
        <v>922</v>
      </c>
      <c r="B4" s="1251"/>
      <c r="C4" s="1251"/>
      <c r="D4" s="1251"/>
      <c r="E4" s="1251"/>
      <c r="F4" s="1251"/>
      <c r="G4" s="1251"/>
      <c r="H4" s="1251"/>
      <c r="I4" s="1251"/>
      <c r="J4" s="1251"/>
      <c r="K4" s="364"/>
    </row>
    <row r="5" spans="1:26" s="304" customFormat="1" ht="23.25">
      <c r="A5" s="1253" t="s">
        <v>75</v>
      </c>
      <c r="B5" s="1253"/>
      <c r="C5" s="1253"/>
      <c r="D5" s="1253"/>
      <c r="E5" s="1253"/>
      <c r="F5" s="1253"/>
      <c r="G5" s="1253"/>
      <c r="H5" s="1253"/>
      <c r="I5" s="1253"/>
      <c r="J5" s="1253"/>
      <c r="K5" s="866"/>
    </row>
    <row r="6" spans="1:26" ht="7.5" customHeight="1">
      <c r="A6" s="543"/>
    </row>
    <row r="7" spans="1:26" ht="4.5" customHeight="1">
      <c r="A7" s="625"/>
      <c r="B7" s="788"/>
      <c r="C7" s="307"/>
      <c r="D7" s="307"/>
      <c r="E7" s="307"/>
      <c r="F7" s="307"/>
      <c r="G7" s="307"/>
      <c r="H7" s="307"/>
      <c r="I7" s="789"/>
      <c r="J7" s="789"/>
      <c r="K7" s="615"/>
      <c r="L7" s="244"/>
      <c r="M7" s="244"/>
      <c r="N7" s="244"/>
      <c r="O7" s="244"/>
      <c r="P7" s="244"/>
    </row>
    <row r="8" spans="1:26" ht="17.25">
      <c r="A8" s="968" t="s">
        <v>161</v>
      </c>
      <c r="B8" s="969" t="s">
        <v>374</v>
      </c>
      <c r="C8" s="969" t="s">
        <v>375</v>
      </c>
      <c r="D8" s="969" t="s">
        <v>376</v>
      </c>
      <c r="E8" s="969" t="s">
        <v>377</v>
      </c>
      <c r="F8" s="969" t="s">
        <v>378</v>
      </c>
      <c r="G8" s="969" t="s">
        <v>379</v>
      </c>
      <c r="H8" s="969" t="s">
        <v>380</v>
      </c>
      <c r="I8" s="969" t="s">
        <v>381</v>
      </c>
      <c r="J8" s="903" t="s">
        <v>136</v>
      </c>
      <c r="K8" s="615"/>
      <c r="Y8" s="239">
        <v>1</v>
      </c>
      <c r="Z8" s="239">
        <v>1</v>
      </c>
    </row>
    <row r="9" spans="1:26" ht="30" customHeight="1">
      <c r="A9" s="629" t="s">
        <v>322</v>
      </c>
      <c r="B9" s="631">
        <v>0</v>
      </c>
      <c r="C9" s="631">
        <v>0</v>
      </c>
      <c r="D9" s="631">
        <v>0</v>
      </c>
      <c r="E9" s="631">
        <v>0</v>
      </c>
      <c r="F9" s="631">
        <v>0</v>
      </c>
      <c r="G9" s="631">
        <v>0</v>
      </c>
      <c r="H9" s="631">
        <v>0</v>
      </c>
      <c r="I9" s="631">
        <v>0</v>
      </c>
      <c r="J9" s="631">
        <f t="shared" ref="J9:J57" si="0">SUM(B9:I9)</f>
        <v>0</v>
      </c>
      <c r="K9" s="792"/>
      <c r="L9" s="244"/>
      <c r="M9" s="244"/>
      <c r="N9" s="244"/>
      <c r="O9" s="244"/>
      <c r="P9" s="244"/>
    </row>
    <row r="10" spans="1:26" ht="30" customHeight="1">
      <c r="A10" s="632" t="s">
        <v>323</v>
      </c>
      <c r="B10" s="547">
        <v>0</v>
      </c>
      <c r="C10" s="547">
        <v>0</v>
      </c>
      <c r="D10" s="547">
        <v>0</v>
      </c>
      <c r="E10" s="547">
        <v>0</v>
      </c>
      <c r="F10" s="547">
        <v>0</v>
      </c>
      <c r="G10" s="547">
        <v>0</v>
      </c>
      <c r="H10" s="547">
        <v>0</v>
      </c>
      <c r="I10" s="547">
        <v>0</v>
      </c>
      <c r="J10" s="547">
        <f t="shared" si="0"/>
        <v>0</v>
      </c>
      <c r="K10" s="792"/>
      <c r="L10" s="244"/>
      <c r="M10" s="244"/>
      <c r="N10" s="244"/>
      <c r="O10" s="244"/>
      <c r="P10" s="244"/>
    </row>
    <row r="11" spans="1:26" ht="30" customHeight="1">
      <c r="A11" s="632" t="s">
        <v>324</v>
      </c>
      <c r="B11" s="547">
        <v>0</v>
      </c>
      <c r="C11" s="547">
        <v>0</v>
      </c>
      <c r="D11" s="547">
        <v>0</v>
      </c>
      <c r="E11" s="547">
        <v>0</v>
      </c>
      <c r="F11" s="547">
        <v>0</v>
      </c>
      <c r="G11" s="547">
        <v>0</v>
      </c>
      <c r="H11" s="547">
        <v>0</v>
      </c>
      <c r="I11" s="547">
        <v>0</v>
      </c>
      <c r="J11" s="547">
        <f t="shared" si="0"/>
        <v>0</v>
      </c>
      <c r="K11" s="792"/>
      <c r="L11" s="244"/>
      <c r="M11" s="244"/>
      <c r="N11" s="244"/>
      <c r="O11" s="244"/>
      <c r="P11" s="244"/>
    </row>
    <row r="12" spans="1:26" ht="30" customHeight="1">
      <c r="A12" s="632" t="s">
        <v>325</v>
      </c>
      <c r="B12" s="547">
        <v>0</v>
      </c>
      <c r="C12" s="547">
        <v>0</v>
      </c>
      <c r="D12" s="547">
        <v>0</v>
      </c>
      <c r="E12" s="547">
        <v>0</v>
      </c>
      <c r="F12" s="547">
        <v>0</v>
      </c>
      <c r="G12" s="547">
        <v>0</v>
      </c>
      <c r="H12" s="547">
        <v>0</v>
      </c>
      <c r="I12" s="547">
        <v>0</v>
      </c>
      <c r="J12" s="547">
        <f t="shared" si="0"/>
        <v>0</v>
      </c>
      <c r="K12" s="792"/>
      <c r="L12" s="244"/>
      <c r="M12" s="244"/>
      <c r="N12" s="244"/>
      <c r="O12" s="244"/>
      <c r="P12" s="244"/>
    </row>
    <row r="13" spans="1:26" ht="30" customHeight="1">
      <c r="A13" s="632" t="s">
        <v>326</v>
      </c>
      <c r="B13" s="547">
        <v>0</v>
      </c>
      <c r="C13" s="547">
        <v>0</v>
      </c>
      <c r="D13" s="547">
        <v>0</v>
      </c>
      <c r="E13" s="547">
        <v>0</v>
      </c>
      <c r="F13" s="547">
        <v>0</v>
      </c>
      <c r="G13" s="547">
        <v>0</v>
      </c>
      <c r="H13" s="547">
        <v>0</v>
      </c>
      <c r="I13" s="547">
        <v>0</v>
      </c>
      <c r="J13" s="547">
        <f t="shared" si="0"/>
        <v>0</v>
      </c>
      <c r="K13" s="792"/>
      <c r="L13" s="244"/>
      <c r="M13" s="244"/>
      <c r="N13" s="244"/>
      <c r="O13" s="244"/>
      <c r="P13" s="244"/>
    </row>
    <row r="14" spans="1:26" ht="30" customHeight="1">
      <c r="A14" s="632" t="s">
        <v>324</v>
      </c>
      <c r="B14" s="547">
        <v>0</v>
      </c>
      <c r="C14" s="547">
        <v>0</v>
      </c>
      <c r="D14" s="547">
        <v>0</v>
      </c>
      <c r="E14" s="547">
        <v>0</v>
      </c>
      <c r="F14" s="547">
        <v>0</v>
      </c>
      <c r="G14" s="547">
        <v>0</v>
      </c>
      <c r="H14" s="547">
        <v>0</v>
      </c>
      <c r="I14" s="547">
        <v>0</v>
      </c>
      <c r="J14" s="547">
        <f t="shared" si="0"/>
        <v>0</v>
      </c>
      <c r="K14" s="792"/>
      <c r="L14" s="244"/>
      <c r="M14" s="244"/>
      <c r="N14" s="244"/>
      <c r="O14" s="244"/>
      <c r="P14" s="244"/>
    </row>
    <row r="15" spans="1:26" ht="30" customHeight="1">
      <c r="A15" s="632" t="s">
        <v>325</v>
      </c>
      <c r="B15" s="547">
        <v>0</v>
      </c>
      <c r="C15" s="547">
        <v>0</v>
      </c>
      <c r="D15" s="547">
        <v>0</v>
      </c>
      <c r="E15" s="547">
        <v>0</v>
      </c>
      <c r="F15" s="547">
        <v>0</v>
      </c>
      <c r="G15" s="547">
        <v>0</v>
      </c>
      <c r="H15" s="547">
        <v>0</v>
      </c>
      <c r="I15" s="547">
        <v>0</v>
      </c>
      <c r="J15" s="547">
        <f t="shared" si="0"/>
        <v>0</v>
      </c>
      <c r="K15" s="792"/>
      <c r="L15" s="244"/>
      <c r="M15" s="244"/>
      <c r="N15" s="244"/>
      <c r="O15" s="244"/>
      <c r="P15" s="244"/>
    </row>
    <row r="16" spans="1:26" ht="30" customHeight="1">
      <c r="A16" s="629" t="s">
        <v>327</v>
      </c>
      <c r="B16" s="631">
        <v>64899.916290000001</v>
      </c>
      <c r="C16" s="631">
        <v>0</v>
      </c>
      <c r="D16" s="631">
        <v>157.61154999999999</v>
      </c>
      <c r="E16" s="631">
        <v>3491.2235699999997</v>
      </c>
      <c r="F16" s="631">
        <v>0</v>
      </c>
      <c r="G16" s="631">
        <v>5799.5845899999995</v>
      </c>
      <c r="H16" s="631">
        <v>0</v>
      </c>
      <c r="I16" s="631">
        <v>0</v>
      </c>
      <c r="J16" s="631">
        <f t="shared" si="0"/>
        <v>74348.335999999996</v>
      </c>
      <c r="K16" s="792"/>
      <c r="L16" s="244"/>
      <c r="M16" s="244"/>
      <c r="N16" s="244"/>
      <c r="O16" s="244"/>
      <c r="P16" s="244"/>
    </row>
    <row r="17" spans="1:16" ht="30" customHeight="1">
      <c r="A17" s="632" t="s">
        <v>323</v>
      </c>
      <c r="B17" s="547">
        <v>62183.305890000003</v>
      </c>
      <c r="C17" s="547">
        <v>0</v>
      </c>
      <c r="D17" s="547">
        <v>34.132300000000001</v>
      </c>
      <c r="E17" s="547">
        <v>3069.22381</v>
      </c>
      <c r="F17" s="547">
        <v>0</v>
      </c>
      <c r="G17" s="547">
        <v>4231.4506300000003</v>
      </c>
      <c r="H17" s="547">
        <v>0</v>
      </c>
      <c r="I17" s="547">
        <v>0</v>
      </c>
      <c r="J17" s="547">
        <f t="shared" si="0"/>
        <v>69518.112630000003</v>
      </c>
      <c r="K17" s="792"/>
      <c r="L17" s="244"/>
      <c r="M17" s="244"/>
      <c r="N17" s="244"/>
      <c r="O17" s="244"/>
      <c r="P17" s="244"/>
    </row>
    <row r="18" spans="1:16" ht="30" customHeight="1">
      <c r="A18" s="632" t="s">
        <v>324</v>
      </c>
      <c r="B18" s="547">
        <v>56539.050109999996</v>
      </c>
      <c r="C18" s="547">
        <v>0</v>
      </c>
      <c r="D18" s="547">
        <v>0</v>
      </c>
      <c r="E18" s="547">
        <v>3041.8980299999998</v>
      </c>
      <c r="F18" s="547">
        <v>0</v>
      </c>
      <c r="G18" s="547">
        <v>3270.0013100000001</v>
      </c>
      <c r="H18" s="547">
        <v>0</v>
      </c>
      <c r="I18" s="547">
        <v>0</v>
      </c>
      <c r="J18" s="547">
        <f t="shared" si="0"/>
        <v>62850.949449999993</v>
      </c>
      <c r="K18" s="792"/>
      <c r="L18" s="244"/>
      <c r="M18" s="244"/>
      <c r="N18" s="244"/>
      <c r="O18" s="244"/>
      <c r="P18" s="244"/>
    </row>
    <row r="19" spans="1:16" ht="30" customHeight="1">
      <c r="A19" s="632" t="s">
        <v>325</v>
      </c>
      <c r="B19" s="547">
        <v>5644.2557800000004</v>
      </c>
      <c r="C19" s="547">
        <v>0</v>
      </c>
      <c r="D19" s="547">
        <v>34.132300000000001</v>
      </c>
      <c r="E19" s="547">
        <v>27.325779999999998</v>
      </c>
      <c r="F19" s="547">
        <v>0</v>
      </c>
      <c r="G19" s="547">
        <v>961.44931999999994</v>
      </c>
      <c r="H19" s="547">
        <v>0</v>
      </c>
      <c r="I19" s="547">
        <v>0</v>
      </c>
      <c r="J19" s="547">
        <f t="shared" si="0"/>
        <v>6667.1631800000005</v>
      </c>
      <c r="K19" s="792"/>
      <c r="L19" s="244"/>
      <c r="M19" s="244"/>
      <c r="N19" s="244"/>
      <c r="O19" s="244"/>
      <c r="P19" s="244"/>
    </row>
    <row r="20" spans="1:16" ht="30" customHeight="1">
      <c r="A20" s="632" t="s">
        <v>326</v>
      </c>
      <c r="B20" s="547">
        <v>2716.6104</v>
      </c>
      <c r="C20" s="547">
        <v>0</v>
      </c>
      <c r="D20" s="547">
        <v>123.47924999999999</v>
      </c>
      <c r="E20" s="547">
        <v>421.99976000000004</v>
      </c>
      <c r="F20" s="547">
        <v>0</v>
      </c>
      <c r="G20" s="547">
        <v>1568.1339599999999</v>
      </c>
      <c r="H20" s="547">
        <v>0</v>
      </c>
      <c r="I20" s="547">
        <v>0</v>
      </c>
      <c r="J20" s="547">
        <f t="shared" si="0"/>
        <v>4830.2233699999997</v>
      </c>
      <c r="K20" s="792"/>
      <c r="L20" s="244"/>
      <c r="M20" s="244"/>
      <c r="N20" s="244"/>
      <c r="O20" s="244"/>
      <c r="P20" s="244"/>
    </row>
    <row r="21" spans="1:16" ht="30" customHeight="1">
      <c r="A21" s="632" t="s">
        <v>324</v>
      </c>
      <c r="B21" s="547">
        <v>2183.0548399999998</v>
      </c>
      <c r="C21" s="547">
        <v>0</v>
      </c>
      <c r="D21" s="547">
        <v>0</v>
      </c>
      <c r="E21" s="547">
        <v>421.99976000000004</v>
      </c>
      <c r="F21" s="547">
        <v>0</v>
      </c>
      <c r="G21" s="547">
        <v>1201.7911799999999</v>
      </c>
      <c r="H21" s="547">
        <v>0</v>
      </c>
      <c r="I21" s="547">
        <v>0</v>
      </c>
      <c r="J21" s="547">
        <f t="shared" si="0"/>
        <v>3806.8457799999996</v>
      </c>
      <c r="K21" s="792"/>
      <c r="L21" s="244"/>
      <c r="M21" s="244"/>
      <c r="N21" s="244"/>
      <c r="O21" s="244"/>
      <c r="P21" s="244"/>
    </row>
    <row r="22" spans="1:16" ht="30" customHeight="1">
      <c r="A22" s="632" t="s">
        <v>325</v>
      </c>
      <c r="B22" s="547">
        <v>533.55556000000001</v>
      </c>
      <c r="C22" s="547">
        <v>0</v>
      </c>
      <c r="D22" s="547">
        <v>123.47924999999999</v>
      </c>
      <c r="E22" s="547">
        <v>0</v>
      </c>
      <c r="F22" s="547">
        <v>0</v>
      </c>
      <c r="G22" s="547">
        <v>366.34278</v>
      </c>
      <c r="H22" s="547">
        <v>0</v>
      </c>
      <c r="I22" s="547">
        <v>0</v>
      </c>
      <c r="J22" s="547">
        <f t="shared" si="0"/>
        <v>1023.3775900000001</v>
      </c>
      <c r="K22" s="792"/>
      <c r="L22" s="244"/>
      <c r="M22" s="244"/>
      <c r="N22" s="244"/>
      <c r="O22" s="244"/>
      <c r="P22" s="244"/>
    </row>
    <row r="23" spans="1:16" ht="30" customHeight="1">
      <c r="A23" s="629" t="s">
        <v>328</v>
      </c>
      <c r="B23" s="631">
        <v>532402.04648999998</v>
      </c>
      <c r="C23" s="631">
        <v>1773983.3023299999</v>
      </c>
      <c r="D23" s="631">
        <v>433025.36664999998</v>
      </c>
      <c r="E23" s="631">
        <v>41157.682840000001</v>
      </c>
      <c r="F23" s="631">
        <v>271595.00448</v>
      </c>
      <c r="G23" s="631">
        <v>270249.46472000005</v>
      </c>
      <c r="H23" s="631">
        <v>23961.521140000001</v>
      </c>
      <c r="I23" s="631">
        <v>566299.10039000004</v>
      </c>
      <c r="J23" s="631">
        <f t="shared" si="0"/>
        <v>3912673.4890400004</v>
      </c>
      <c r="K23" s="792"/>
      <c r="L23" s="244"/>
      <c r="M23" s="244"/>
      <c r="N23" s="244"/>
      <c r="O23" s="244"/>
      <c r="P23" s="244"/>
    </row>
    <row r="24" spans="1:16" ht="30" customHeight="1">
      <c r="A24" s="632" t="s">
        <v>323</v>
      </c>
      <c r="B24" s="547">
        <v>301757.78666000004</v>
      </c>
      <c r="C24" s="547">
        <v>465050.69825999998</v>
      </c>
      <c r="D24" s="547">
        <v>213295.50697999998</v>
      </c>
      <c r="E24" s="547">
        <v>28737.881859999998</v>
      </c>
      <c r="F24" s="547">
        <v>114439.68216</v>
      </c>
      <c r="G24" s="547">
        <v>114157.23105</v>
      </c>
      <c r="H24" s="547">
        <v>9970.1198499999991</v>
      </c>
      <c r="I24" s="547">
        <v>5057.2288499999995</v>
      </c>
      <c r="J24" s="547">
        <f t="shared" si="0"/>
        <v>1252466.13567</v>
      </c>
      <c r="K24" s="792"/>
      <c r="L24" s="244"/>
      <c r="M24" s="244"/>
      <c r="N24" s="244"/>
      <c r="O24" s="244"/>
      <c r="P24" s="244"/>
    </row>
    <row r="25" spans="1:16" ht="30" customHeight="1">
      <c r="A25" s="632" t="s">
        <v>324</v>
      </c>
      <c r="B25" s="547">
        <v>225788.04595</v>
      </c>
      <c r="C25" s="547">
        <v>432089.97670999996</v>
      </c>
      <c r="D25" s="547">
        <v>200424.70049000002</v>
      </c>
      <c r="E25" s="547">
        <v>27632.432789999999</v>
      </c>
      <c r="F25" s="547">
        <v>112705.05846</v>
      </c>
      <c r="G25" s="547">
        <v>103865.33087999999</v>
      </c>
      <c r="H25" s="547">
        <v>9174.1301800000001</v>
      </c>
      <c r="I25" s="547">
        <v>4539.6059400000004</v>
      </c>
      <c r="J25" s="547">
        <f t="shared" si="0"/>
        <v>1116219.2814</v>
      </c>
      <c r="K25" s="792"/>
      <c r="L25" s="244"/>
      <c r="M25" s="244"/>
      <c r="N25" s="244"/>
      <c r="O25" s="244"/>
      <c r="P25" s="244"/>
    </row>
    <row r="26" spans="1:16" ht="30" customHeight="1">
      <c r="A26" s="632" t="s">
        <v>325</v>
      </c>
      <c r="B26" s="547">
        <v>75969.740709999998</v>
      </c>
      <c r="C26" s="547">
        <v>32960.721550000002</v>
      </c>
      <c r="D26" s="547">
        <v>12870.806490000001</v>
      </c>
      <c r="E26" s="547">
        <v>1105.4490700000001</v>
      </c>
      <c r="F26" s="547">
        <v>1734.6236999999999</v>
      </c>
      <c r="G26" s="547">
        <v>10291.900170000001</v>
      </c>
      <c r="H26" s="547">
        <v>795.98967000000005</v>
      </c>
      <c r="I26" s="547">
        <v>517.62290999999993</v>
      </c>
      <c r="J26" s="547">
        <f t="shared" si="0"/>
        <v>136246.85427000001</v>
      </c>
      <c r="K26" s="792"/>
      <c r="L26" s="244"/>
      <c r="M26" s="244"/>
      <c r="N26" s="244"/>
      <c r="O26" s="244"/>
      <c r="P26" s="244"/>
    </row>
    <row r="27" spans="1:16" ht="30" customHeight="1">
      <c r="A27" s="632" t="s">
        <v>326</v>
      </c>
      <c r="B27" s="547">
        <v>230644.25983000002</v>
      </c>
      <c r="C27" s="547">
        <v>1308932.6040699999</v>
      </c>
      <c r="D27" s="547">
        <v>219729.85966999998</v>
      </c>
      <c r="E27" s="547">
        <v>12419.80098</v>
      </c>
      <c r="F27" s="547">
        <v>157155.32232000001</v>
      </c>
      <c r="G27" s="547">
        <v>156092.23366999999</v>
      </c>
      <c r="H27" s="547">
        <v>13991.40129</v>
      </c>
      <c r="I27" s="547">
        <v>561241.87153999996</v>
      </c>
      <c r="J27" s="547">
        <f t="shared" si="0"/>
        <v>2660207.3533699997</v>
      </c>
      <c r="K27" s="792"/>
      <c r="L27" s="244"/>
      <c r="M27" s="244"/>
      <c r="N27" s="244"/>
      <c r="O27" s="244"/>
      <c r="P27" s="244"/>
    </row>
    <row r="28" spans="1:16" ht="30" customHeight="1">
      <c r="A28" s="632" t="s">
        <v>324</v>
      </c>
      <c r="B28" s="547">
        <v>172548.38829</v>
      </c>
      <c r="C28" s="547">
        <v>512943.00732999999</v>
      </c>
      <c r="D28" s="547">
        <v>119597.3398</v>
      </c>
      <c r="E28" s="547">
        <v>9526.6138200000005</v>
      </c>
      <c r="F28" s="547">
        <v>43626.51251</v>
      </c>
      <c r="G28" s="547">
        <v>136861.22967</v>
      </c>
      <c r="H28" s="547">
        <v>11407.146279999999</v>
      </c>
      <c r="I28" s="547">
        <v>28735.42555</v>
      </c>
      <c r="J28" s="547">
        <f t="shared" si="0"/>
        <v>1035245.66325</v>
      </c>
      <c r="K28" s="792"/>
      <c r="L28" s="244"/>
      <c r="M28" s="244"/>
      <c r="N28" s="244"/>
      <c r="O28" s="244"/>
      <c r="P28" s="244"/>
    </row>
    <row r="29" spans="1:16" ht="30" customHeight="1">
      <c r="A29" s="632" t="s">
        <v>325</v>
      </c>
      <c r="B29" s="547">
        <v>58095.87154</v>
      </c>
      <c r="C29" s="547">
        <v>795989.59674000007</v>
      </c>
      <c r="D29" s="547">
        <v>100132.51987</v>
      </c>
      <c r="E29" s="547">
        <v>2893.1871599999999</v>
      </c>
      <c r="F29" s="547">
        <v>113528.80981000001</v>
      </c>
      <c r="G29" s="547">
        <v>19231.004000000001</v>
      </c>
      <c r="H29" s="547">
        <v>2584.2550099999999</v>
      </c>
      <c r="I29" s="547">
        <v>532506.44599000004</v>
      </c>
      <c r="J29" s="547">
        <f t="shared" si="0"/>
        <v>1624961.6901199999</v>
      </c>
      <c r="K29" s="792"/>
      <c r="L29" s="244"/>
      <c r="M29" s="244"/>
      <c r="N29" s="244"/>
      <c r="O29" s="244"/>
      <c r="P29" s="244"/>
    </row>
    <row r="30" spans="1:16" ht="30" customHeight="1">
      <c r="A30" s="629" t="s">
        <v>329</v>
      </c>
      <c r="B30" s="631">
        <v>83616.473530000003</v>
      </c>
      <c r="C30" s="631">
        <v>131249.35481999998</v>
      </c>
      <c r="D30" s="631">
        <v>385355.09610000002</v>
      </c>
      <c r="E30" s="631">
        <v>4071.1263799999997</v>
      </c>
      <c r="F30" s="631">
        <v>4536.8045999999995</v>
      </c>
      <c r="G30" s="631">
        <v>5046.22</v>
      </c>
      <c r="H30" s="631">
        <v>4498.6220300000004</v>
      </c>
      <c r="I30" s="631">
        <v>3935.9931099999999</v>
      </c>
      <c r="J30" s="631">
        <f t="shared" si="0"/>
        <v>622309.69057000009</v>
      </c>
      <c r="K30" s="792"/>
      <c r="L30" s="244"/>
      <c r="M30" s="244"/>
      <c r="N30" s="244"/>
      <c r="O30" s="244"/>
      <c r="P30" s="244"/>
    </row>
    <row r="31" spans="1:16" ht="30" customHeight="1">
      <c r="A31" s="632" t="s">
        <v>330</v>
      </c>
      <c r="B31" s="547">
        <v>33816.106770000006</v>
      </c>
      <c r="C31" s="547">
        <v>33702.55672</v>
      </c>
      <c r="D31" s="547">
        <v>140716.76413</v>
      </c>
      <c r="E31" s="547">
        <v>2370.5106700000001</v>
      </c>
      <c r="F31" s="547">
        <v>463.84064000000001</v>
      </c>
      <c r="G31" s="547">
        <v>1212.4382700000001</v>
      </c>
      <c r="H31" s="547">
        <v>376.41721000000001</v>
      </c>
      <c r="I31" s="547">
        <v>3674.2354399999999</v>
      </c>
      <c r="J31" s="547">
        <f t="shared" si="0"/>
        <v>216332.86985000002</v>
      </c>
      <c r="K31" s="792"/>
      <c r="L31" s="244"/>
      <c r="M31" s="244"/>
      <c r="N31" s="244"/>
      <c r="O31" s="244"/>
      <c r="P31" s="244"/>
    </row>
    <row r="32" spans="1:16" ht="30" customHeight="1">
      <c r="A32" s="632" t="s">
        <v>331</v>
      </c>
      <c r="B32" s="547">
        <v>2223.8120899999999</v>
      </c>
      <c r="C32" s="547">
        <v>1057.9961499999999</v>
      </c>
      <c r="D32" s="547">
        <v>3960.3242599999999</v>
      </c>
      <c r="E32" s="547">
        <v>0</v>
      </c>
      <c r="F32" s="547">
        <v>0</v>
      </c>
      <c r="G32" s="547">
        <v>92.404250000000005</v>
      </c>
      <c r="H32" s="547">
        <v>0</v>
      </c>
      <c r="I32" s="547">
        <v>96.733809999999991</v>
      </c>
      <c r="J32" s="547">
        <f t="shared" si="0"/>
        <v>7431.270559999999</v>
      </c>
      <c r="K32" s="792"/>
      <c r="L32" s="244"/>
      <c r="M32" s="244"/>
      <c r="N32" s="244"/>
      <c r="O32" s="244"/>
      <c r="P32" s="244"/>
    </row>
    <row r="33" spans="1:16" ht="30" customHeight="1">
      <c r="A33" s="632" t="s">
        <v>332</v>
      </c>
      <c r="B33" s="547">
        <v>12469.857189999999</v>
      </c>
      <c r="C33" s="547">
        <v>20013.77995</v>
      </c>
      <c r="D33" s="547">
        <v>108970.25503</v>
      </c>
      <c r="E33" s="547">
        <v>634.55932999999993</v>
      </c>
      <c r="F33" s="547">
        <v>316.60996</v>
      </c>
      <c r="G33" s="547">
        <v>587.98990000000003</v>
      </c>
      <c r="H33" s="547">
        <v>185.29657999999998</v>
      </c>
      <c r="I33" s="547">
        <v>3577.5016299999997</v>
      </c>
      <c r="J33" s="547">
        <f t="shared" si="0"/>
        <v>146755.84956999999</v>
      </c>
      <c r="K33" s="792"/>
      <c r="L33" s="244"/>
      <c r="M33" s="244"/>
      <c r="N33" s="244"/>
      <c r="O33" s="244"/>
      <c r="P33" s="244"/>
    </row>
    <row r="34" spans="1:16" ht="30" customHeight="1">
      <c r="A34" s="632" t="s">
        <v>333</v>
      </c>
      <c r="B34" s="547">
        <v>7131.1034600000003</v>
      </c>
      <c r="C34" s="547">
        <v>2180.7751400000002</v>
      </c>
      <c r="D34" s="547">
        <v>8643.3660899999995</v>
      </c>
      <c r="E34" s="547">
        <v>147.77889000000002</v>
      </c>
      <c r="F34" s="547">
        <v>0</v>
      </c>
      <c r="G34" s="547">
        <v>82.206249999999997</v>
      </c>
      <c r="H34" s="547">
        <v>0</v>
      </c>
      <c r="I34" s="547">
        <v>0</v>
      </c>
      <c r="J34" s="547">
        <f t="shared" si="0"/>
        <v>18185.22983</v>
      </c>
      <c r="K34" s="792"/>
      <c r="L34" s="244"/>
      <c r="M34" s="244"/>
      <c r="N34" s="244"/>
      <c r="O34" s="244"/>
      <c r="P34" s="244"/>
    </row>
    <row r="35" spans="1:16" ht="30" customHeight="1">
      <c r="A35" s="632" t="s">
        <v>334</v>
      </c>
      <c r="B35" s="547">
        <v>11991.33403</v>
      </c>
      <c r="C35" s="547">
        <v>10450.00548</v>
      </c>
      <c r="D35" s="547">
        <v>19142.818749999999</v>
      </c>
      <c r="E35" s="547">
        <v>1588.17245</v>
      </c>
      <c r="F35" s="547">
        <v>147.23068000000001</v>
      </c>
      <c r="G35" s="547">
        <v>449.83787000000001</v>
      </c>
      <c r="H35" s="547">
        <v>191.12063000000001</v>
      </c>
      <c r="I35" s="547">
        <v>0</v>
      </c>
      <c r="J35" s="547">
        <f t="shared" si="0"/>
        <v>43960.519889999996</v>
      </c>
      <c r="K35" s="792"/>
      <c r="L35" s="244"/>
      <c r="M35" s="244"/>
      <c r="N35" s="244"/>
      <c r="O35" s="244"/>
      <c r="P35" s="244"/>
    </row>
    <row r="36" spans="1:16" ht="30" customHeight="1">
      <c r="A36" s="632" t="s">
        <v>196</v>
      </c>
      <c r="B36" s="547">
        <v>44458.45998</v>
      </c>
      <c r="C36" s="547">
        <v>60598.351049999997</v>
      </c>
      <c r="D36" s="547">
        <v>244638.33197</v>
      </c>
      <c r="E36" s="547">
        <v>1700.61571</v>
      </c>
      <c r="F36" s="547">
        <v>4072.96396</v>
      </c>
      <c r="G36" s="547">
        <v>3833.7817300000002</v>
      </c>
      <c r="H36" s="547">
        <v>4122.2048199999999</v>
      </c>
      <c r="I36" s="547">
        <v>6.3725699999999996</v>
      </c>
      <c r="J36" s="547">
        <f t="shared" si="0"/>
        <v>363431.08178999997</v>
      </c>
      <c r="K36" s="792"/>
      <c r="L36" s="244"/>
      <c r="M36" s="244"/>
      <c r="N36" s="244"/>
      <c r="O36" s="244"/>
      <c r="P36" s="244"/>
    </row>
    <row r="37" spans="1:16" ht="30" customHeight="1">
      <c r="A37" s="632" t="s">
        <v>332</v>
      </c>
      <c r="B37" s="547">
        <v>19939.97451</v>
      </c>
      <c r="C37" s="547">
        <v>33099.897779999999</v>
      </c>
      <c r="D37" s="547">
        <v>188665.06771</v>
      </c>
      <c r="E37" s="547">
        <v>675.05101000000002</v>
      </c>
      <c r="F37" s="547">
        <v>1208.16446</v>
      </c>
      <c r="G37" s="547">
        <v>1911.6875600000001</v>
      </c>
      <c r="H37" s="547">
        <v>2033.5135299999999</v>
      </c>
      <c r="I37" s="547">
        <v>6.3725699999999996</v>
      </c>
      <c r="J37" s="547">
        <f t="shared" si="0"/>
        <v>247539.72912999999</v>
      </c>
      <c r="K37" s="792"/>
      <c r="L37" s="244"/>
      <c r="M37" s="244"/>
      <c r="N37" s="244"/>
      <c r="O37" s="244"/>
      <c r="P37" s="244"/>
    </row>
    <row r="38" spans="1:16" ht="30" customHeight="1">
      <c r="A38" s="632" t="s">
        <v>334</v>
      </c>
      <c r="B38" s="547">
        <v>20067.238980000002</v>
      </c>
      <c r="C38" s="547">
        <v>19894.264719999999</v>
      </c>
      <c r="D38" s="547">
        <v>35671.626389999998</v>
      </c>
      <c r="E38" s="547">
        <v>974.98483999999996</v>
      </c>
      <c r="F38" s="547">
        <v>2864.7995000000001</v>
      </c>
      <c r="G38" s="547">
        <v>1743.14796</v>
      </c>
      <c r="H38" s="547">
        <v>1494.42508</v>
      </c>
      <c r="I38" s="547">
        <v>0</v>
      </c>
      <c r="J38" s="547">
        <f t="shared" si="0"/>
        <v>82710.487469999993</v>
      </c>
      <c r="K38" s="792"/>
      <c r="L38" s="244"/>
      <c r="M38" s="244"/>
      <c r="N38" s="244"/>
      <c r="O38" s="244"/>
      <c r="P38" s="244"/>
    </row>
    <row r="39" spans="1:16" ht="30" customHeight="1">
      <c r="A39" s="632" t="s">
        <v>335</v>
      </c>
      <c r="B39" s="547">
        <v>4451.2464900000004</v>
      </c>
      <c r="C39" s="547">
        <v>7604.1885499999999</v>
      </c>
      <c r="D39" s="547">
        <v>20301.637870000002</v>
      </c>
      <c r="E39" s="547">
        <v>50.579860000000004</v>
      </c>
      <c r="F39" s="547">
        <v>0</v>
      </c>
      <c r="G39" s="547">
        <v>178.94620999999998</v>
      </c>
      <c r="H39" s="547">
        <v>594.26621</v>
      </c>
      <c r="I39" s="547">
        <v>0</v>
      </c>
      <c r="J39" s="547">
        <f t="shared" si="0"/>
        <v>33180.865190000004</v>
      </c>
      <c r="K39" s="792"/>
      <c r="L39" s="244"/>
      <c r="M39" s="244"/>
      <c r="N39" s="244"/>
      <c r="O39" s="244"/>
      <c r="P39" s="244"/>
    </row>
    <row r="40" spans="1:16" ht="51" customHeight="1">
      <c r="A40" s="633" t="s">
        <v>336</v>
      </c>
      <c r="B40" s="547">
        <v>5341.9067800000003</v>
      </c>
      <c r="C40" s="547">
        <v>36948.447049999995</v>
      </c>
      <c r="D40" s="547">
        <v>0</v>
      </c>
      <c r="E40" s="547">
        <v>0</v>
      </c>
      <c r="F40" s="547">
        <v>0</v>
      </c>
      <c r="G40" s="547">
        <v>0</v>
      </c>
      <c r="H40" s="547">
        <v>0</v>
      </c>
      <c r="I40" s="547">
        <v>255.38509999999999</v>
      </c>
      <c r="J40" s="547">
        <f t="shared" si="0"/>
        <v>42545.738929999992</v>
      </c>
      <c r="K40" s="792"/>
      <c r="L40" s="244"/>
      <c r="M40" s="244"/>
      <c r="N40" s="244"/>
      <c r="O40" s="244"/>
      <c r="P40" s="244"/>
    </row>
    <row r="41" spans="1:16" ht="30" customHeight="1">
      <c r="A41" s="632" t="s">
        <v>332</v>
      </c>
      <c r="B41" s="547">
        <v>3886.79538</v>
      </c>
      <c r="C41" s="547">
        <v>25663.53414</v>
      </c>
      <c r="D41" s="547">
        <v>0</v>
      </c>
      <c r="E41" s="547">
        <v>0</v>
      </c>
      <c r="F41" s="547">
        <v>0</v>
      </c>
      <c r="G41" s="547">
        <v>0</v>
      </c>
      <c r="H41" s="547">
        <v>0</v>
      </c>
      <c r="I41" s="547">
        <v>226.43163000000001</v>
      </c>
      <c r="J41" s="547">
        <f t="shared" si="0"/>
        <v>29776.761149999998</v>
      </c>
      <c r="K41" s="792"/>
      <c r="L41" s="244"/>
      <c r="M41" s="244"/>
      <c r="N41" s="244"/>
      <c r="O41" s="244"/>
      <c r="P41" s="244"/>
    </row>
    <row r="42" spans="1:16" ht="30" customHeight="1">
      <c r="A42" s="632" t="s">
        <v>334</v>
      </c>
      <c r="B42" s="547">
        <v>1455.1114</v>
      </c>
      <c r="C42" s="547">
        <v>11284.912910000001</v>
      </c>
      <c r="D42" s="547">
        <v>0</v>
      </c>
      <c r="E42" s="547">
        <v>0</v>
      </c>
      <c r="F42" s="547">
        <v>0</v>
      </c>
      <c r="G42" s="547">
        <v>0</v>
      </c>
      <c r="H42" s="547">
        <v>0</v>
      </c>
      <c r="I42" s="547">
        <v>28.953470000000003</v>
      </c>
      <c r="J42" s="547">
        <f t="shared" si="0"/>
        <v>12768.977780000001</v>
      </c>
      <c r="K42" s="792"/>
      <c r="L42" s="244"/>
      <c r="M42" s="244"/>
      <c r="N42" s="244"/>
      <c r="O42" s="244"/>
      <c r="P42" s="244"/>
    </row>
    <row r="43" spans="1:16" ht="30" customHeight="1">
      <c r="A43" s="632" t="s">
        <v>198</v>
      </c>
      <c r="B43" s="547">
        <v>0</v>
      </c>
      <c r="C43" s="547">
        <v>0</v>
      </c>
      <c r="D43" s="547">
        <v>0</v>
      </c>
      <c r="E43" s="547">
        <v>0</v>
      </c>
      <c r="F43" s="547">
        <v>0</v>
      </c>
      <c r="G43" s="547">
        <v>0</v>
      </c>
      <c r="H43" s="547">
        <v>0</v>
      </c>
      <c r="I43" s="547">
        <v>0</v>
      </c>
      <c r="J43" s="547">
        <f t="shared" si="0"/>
        <v>0</v>
      </c>
      <c r="K43" s="792"/>
      <c r="L43" s="244"/>
      <c r="M43" s="244"/>
      <c r="N43" s="244"/>
      <c r="O43" s="244"/>
      <c r="P43" s="244"/>
    </row>
    <row r="44" spans="1:16" ht="30" customHeight="1">
      <c r="A44" s="632" t="s">
        <v>331</v>
      </c>
      <c r="B44" s="547">
        <v>0</v>
      </c>
      <c r="C44" s="547">
        <v>0</v>
      </c>
      <c r="D44" s="547">
        <v>0</v>
      </c>
      <c r="E44" s="547">
        <v>0</v>
      </c>
      <c r="F44" s="547">
        <v>0</v>
      </c>
      <c r="G44" s="547">
        <v>0</v>
      </c>
      <c r="H44" s="547">
        <v>0</v>
      </c>
      <c r="I44" s="547">
        <v>0</v>
      </c>
      <c r="J44" s="547">
        <f t="shared" si="0"/>
        <v>0</v>
      </c>
      <c r="K44" s="792"/>
      <c r="L44" s="244"/>
      <c r="M44" s="244"/>
      <c r="N44" s="244"/>
      <c r="O44" s="244"/>
      <c r="P44" s="244"/>
    </row>
    <row r="45" spans="1:16" ht="30" customHeight="1">
      <c r="A45" s="632" t="s">
        <v>332</v>
      </c>
      <c r="B45" s="547">
        <v>0</v>
      </c>
      <c r="C45" s="547">
        <v>0</v>
      </c>
      <c r="D45" s="547">
        <v>0</v>
      </c>
      <c r="E45" s="547">
        <v>0</v>
      </c>
      <c r="F45" s="547">
        <v>0</v>
      </c>
      <c r="G45" s="547">
        <v>0</v>
      </c>
      <c r="H45" s="547">
        <v>0</v>
      </c>
      <c r="I45" s="547">
        <v>0</v>
      </c>
      <c r="J45" s="547">
        <f t="shared" si="0"/>
        <v>0</v>
      </c>
      <c r="K45" s="792"/>
      <c r="L45" s="244"/>
      <c r="M45" s="244"/>
      <c r="N45" s="244"/>
      <c r="O45" s="244"/>
      <c r="P45" s="244"/>
    </row>
    <row r="46" spans="1:16" ht="30" customHeight="1">
      <c r="A46" s="632" t="s">
        <v>333</v>
      </c>
      <c r="B46" s="547">
        <v>0</v>
      </c>
      <c r="C46" s="547">
        <v>0</v>
      </c>
      <c r="D46" s="547">
        <v>0</v>
      </c>
      <c r="E46" s="547">
        <v>0</v>
      </c>
      <c r="F46" s="547">
        <v>0</v>
      </c>
      <c r="G46" s="547">
        <v>0</v>
      </c>
      <c r="H46" s="547">
        <v>0</v>
      </c>
      <c r="I46" s="547">
        <v>0</v>
      </c>
      <c r="J46" s="547">
        <f t="shared" si="0"/>
        <v>0</v>
      </c>
      <c r="K46" s="792"/>
      <c r="L46" s="244"/>
      <c r="M46" s="244"/>
      <c r="N46" s="244"/>
      <c r="O46" s="244"/>
      <c r="P46" s="244"/>
    </row>
    <row r="47" spans="1:16" ht="30" customHeight="1">
      <c r="A47" s="632" t="s">
        <v>334</v>
      </c>
      <c r="B47" s="547">
        <v>0</v>
      </c>
      <c r="C47" s="547">
        <v>0</v>
      </c>
      <c r="D47" s="547">
        <v>0</v>
      </c>
      <c r="E47" s="547">
        <v>0</v>
      </c>
      <c r="F47" s="547">
        <v>0</v>
      </c>
      <c r="G47" s="547">
        <v>0</v>
      </c>
      <c r="H47" s="547">
        <v>0</v>
      </c>
      <c r="I47" s="547">
        <v>0</v>
      </c>
      <c r="J47" s="547">
        <f t="shared" si="0"/>
        <v>0</v>
      </c>
      <c r="K47" s="792"/>
      <c r="L47" s="244"/>
      <c r="M47" s="244"/>
      <c r="N47" s="244"/>
      <c r="O47" s="244"/>
      <c r="P47" s="244"/>
    </row>
    <row r="48" spans="1:16" ht="30" customHeight="1">
      <c r="A48" s="632" t="s">
        <v>199</v>
      </c>
      <c r="B48" s="547">
        <v>0</v>
      </c>
      <c r="C48" s="547">
        <v>0</v>
      </c>
      <c r="D48" s="547">
        <v>0</v>
      </c>
      <c r="E48" s="547">
        <v>0</v>
      </c>
      <c r="F48" s="547">
        <v>0</v>
      </c>
      <c r="G48" s="547">
        <v>0</v>
      </c>
      <c r="H48" s="547">
        <v>0</v>
      </c>
      <c r="I48" s="547">
        <v>0</v>
      </c>
      <c r="J48" s="547">
        <f t="shared" si="0"/>
        <v>0</v>
      </c>
      <c r="K48" s="792"/>
      <c r="L48" s="244"/>
      <c r="M48" s="244"/>
      <c r="N48" s="244"/>
      <c r="O48" s="244"/>
      <c r="P48" s="244"/>
    </row>
    <row r="49" spans="1:16" ht="30" customHeight="1">
      <c r="A49" s="632" t="s">
        <v>332</v>
      </c>
      <c r="B49" s="547">
        <v>0</v>
      </c>
      <c r="C49" s="547">
        <v>0</v>
      </c>
      <c r="D49" s="547">
        <v>0</v>
      </c>
      <c r="E49" s="547">
        <v>0</v>
      </c>
      <c r="F49" s="547">
        <v>0</v>
      </c>
      <c r="G49" s="547">
        <v>0</v>
      </c>
      <c r="H49" s="547">
        <v>0</v>
      </c>
      <c r="I49" s="547">
        <v>0</v>
      </c>
      <c r="J49" s="547">
        <f t="shared" si="0"/>
        <v>0</v>
      </c>
      <c r="K49" s="792"/>
      <c r="L49" s="244"/>
      <c r="M49" s="244"/>
      <c r="N49" s="244"/>
      <c r="O49" s="244"/>
      <c r="P49" s="244"/>
    </row>
    <row r="50" spans="1:16" ht="30" customHeight="1">
      <c r="A50" s="632" t="s">
        <v>334</v>
      </c>
      <c r="B50" s="547">
        <v>0</v>
      </c>
      <c r="C50" s="547">
        <v>0</v>
      </c>
      <c r="D50" s="547">
        <v>0</v>
      </c>
      <c r="E50" s="547">
        <v>0</v>
      </c>
      <c r="F50" s="547">
        <v>0</v>
      </c>
      <c r="G50" s="547">
        <v>0</v>
      </c>
      <c r="H50" s="547">
        <v>0</v>
      </c>
      <c r="I50" s="547">
        <v>0</v>
      </c>
      <c r="J50" s="547">
        <f t="shared" si="0"/>
        <v>0</v>
      </c>
      <c r="K50" s="792"/>
      <c r="L50" s="244"/>
      <c r="M50" s="244"/>
      <c r="N50" s="244"/>
      <c r="O50" s="244"/>
      <c r="P50" s="244"/>
    </row>
    <row r="51" spans="1:16" ht="30" customHeight="1">
      <c r="A51" s="632" t="s">
        <v>335</v>
      </c>
      <c r="B51" s="547">
        <v>0</v>
      </c>
      <c r="C51" s="547">
        <v>0</v>
      </c>
      <c r="D51" s="547">
        <v>0</v>
      </c>
      <c r="E51" s="547">
        <v>0</v>
      </c>
      <c r="F51" s="547">
        <v>0</v>
      </c>
      <c r="G51" s="547">
        <v>0</v>
      </c>
      <c r="H51" s="547">
        <v>0</v>
      </c>
      <c r="I51" s="547">
        <v>0</v>
      </c>
      <c r="J51" s="547">
        <f t="shared" si="0"/>
        <v>0</v>
      </c>
      <c r="K51" s="792"/>
      <c r="L51" s="244"/>
      <c r="M51" s="244"/>
      <c r="N51" s="244"/>
      <c r="O51" s="244"/>
      <c r="P51" s="244"/>
    </row>
    <row r="52" spans="1:16" ht="30" customHeight="1">
      <c r="A52" s="629" t="s">
        <v>337</v>
      </c>
      <c r="B52" s="631">
        <v>27863.78413</v>
      </c>
      <c r="C52" s="631">
        <v>58120.0003</v>
      </c>
      <c r="D52" s="631">
        <v>326500.65756999998</v>
      </c>
      <c r="E52" s="631">
        <v>6692.6763200000005</v>
      </c>
      <c r="F52" s="631">
        <v>496.78165999999999</v>
      </c>
      <c r="G52" s="631">
        <v>1173.77307</v>
      </c>
      <c r="H52" s="631">
        <v>2886.0580199999999</v>
      </c>
      <c r="I52" s="631">
        <v>30.233060000000002</v>
      </c>
      <c r="J52" s="631">
        <f t="shared" si="0"/>
        <v>423763.96412999998</v>
      </c>
      <c r="K52" s="792"/>
      <c r="L52" s="244"/>
      <c r="M52" s="244"/>
      <c r="N52" s="244"/>
      <c r="O52" s="244"/>
      <c r="P52" s="244"/>
    </row>
    <row r="53" spans="1:16" ht="30" customHeight="1">
      <c r="A53" s="632" t="s">
        <v>338</v>
      </c>
      <c r="B53" s="547">
        <v>0</v>
      </c>
      <c r="C53" s="547">
        <v>0</v>
      </c>
      <c r="D53" s="547">
        <v>0</v>
      </c>
      <c r="E53" s="547">
        <v>0</v>
      </c>
      <c r="F53" s="547">
        <v>0</v>
      </c>
      <c r="G53" s="547">
        <v>0</v>
      </c>
      <c r="H53" s="547">
        <v>0</v>
      </c>
      <c r="I53" s="547">
        <v>0</v>
      </c>
      <c r="J53" s="547">
        <f t="shared" si="0"/>
        <v>0</v>
      </c>
      <c r="K53" s="792"/>
      <c r="L53" s="244"/>
      <c r="M53" s="244"/>
      <c r="N53" s="244"/>
      <c r="O53" s="244"/>
      <c r="P53" s="244"/>
    </row>
    <row r="54" spans="1:16" ht="30" customHeight="1">
      <c r="A54" s="632" t="s">
        <v>339</v>
      </c>
      <c r="B54" s="547">
        <v>2073.8033</v>
      </c>
      <c r="C54" s="547">
        <v>11.152889999999999</v>
      </c>
      <c r="D54" s="547">
        <v>17258.252639999999</v>
      </c>
      <c r="E54" s="547">
        <v>11.514419999999999</v>
      </c>
      <c r="F54" s="547">
        <v>398.92644000000001</v>
      </c>
      <c r="G54" s="547">
        <v>0</v>
      </c>
      <c r="H54" s="547">
        <v>123.99442999999999</v>
      </c>
      <c r="I54" s="547">
        <v>0</v>
      </c>
      <c r="J54" s="547">
        <f t="shared" si="0"/>
        <v>19877.644119999997</v>
      </c>
      <c r="K54" s="792"/>
      <c r="L54" s="244"/>
      <c r="M54" s="244"/>
      <c r="N54" s="244"/>
      <c r="O54" s="244"/>
      <c r="P54" s="244"/>
    </row>
    <row r="55" spans="1:16" s="323" customFormat="1" ht="38.25" customHeight="1">
      <c r="A55" s="793" t="s">
        <v>340</v>
      </c>
      <c r="B55" s="698">
        <v>25789.980829999997</v>
      </c>
      <c r="C55" s="698">
        <v>58108.847409999995</v>
      </c>
      <c r="D55" s="698">
        <v>309242.40493000002</v>
      </c>
      <c r="E55" s="698">
        <v>6681.1619000000001</v>
      </c>
      <c r="F55" s="698">
        <v>97.855220000000003</v>
      </c>
      <c r="G55" s="698">
        <v>1173.77307</v>
      </c>
      <c r="H55" s="698">
        <v>2754.4346399999999</v>
      </c>
      <c r="I55" s="698">
        <v>30.233060000000002</v>
      </c>
      <c r="J55" s="698">
        <f t="shared" si="0"/>
        <v>403878.69106000004</v>
      </c>
      <c r="K55" s="766"/>
      <c r="L55" s="549"/>
      <c r="M55" s="549"/>
      <c r="N55" s="549"/>
      <c r="O55" s="549"/>
      <c r="P55" s="549"/>
    </row>
    <row r="56" spans="1:16" s="323" customFormat="1" ht="30" customHeight="1">
      <c r="A56" s="793" t="s">
        <v>341</v>
      </c>
      <c r="B56" s="698">
        <v>0</v>
      </c>
      <c r="C56" s="698">
        <v>0</v>
      </c>
      <c r="D56" s="698">
        <v>0</v>
      </c>
      <c r="E56" s="698">
        <v>0</v>
      </c>
      <c r="F56" s="698">
        <v>0</v>
      </c>
      <c r="G56" s="698">
        <v>0</v>
      </c>
      <c r="H56" s="698">
        <v>7.6289499999999997</v>
      </c>
      <c r="I56" s="698">
        <v>0</v>
      </c>
      <c r="J56" s="698">
        <f t="shared" si="0"/>
        <v>7.6289499999999997</v>
      </c>
      <c r="K56" s="766"/>
      <c r="L56" s="549"/>
      <c r="M56" s="549"/>
      <c r="N56" s="549"/>
      <c r="O56" s="549"/>
      <c r="P56" s="549"/>
    </row>
    <row r="57" spans="1:16" ht="30" customHeight="1">
      <c r="A57" s="904" t="s">
        <v>168</v>
      </c>
      <c r="B57" s="880">
        <v>708782.22044000006</v>
      </c>
      <c r="C57" s="880">
        <v>1963352.6574500001</v>
      </c>
      <c r="D57" s="880">
        <v>1145038.7318699998</v>
      </c>
      <c r="E57" s="880">
        <v>55412.709109999996</v>
      </c>
      <c r="F57" s="880">
        <v>276628.59074000001</v>
      </c>
      <c r="G57" s="880">
        <v>282269.04238</v>
      </c>
      <c r="H57" s="880">
        <v>31346.20119</v>
      </c>
      <c r="I57" s="880">
        <v>570265.32655999996</v>
      </c>
      <c r="J57" s="880">
        <f t="shared" si="0"/>
        <v>5033095.4797400003</v>
      </c>
      <c r="K57" s="792"/>
      <c r="L57" s="244"/>
      <c r="M57" s="244"/>
      <c r="N57" s="244"/>
      <c r="O57" s="244"/>
      <c r="P57" s="244"/>
    </row>
    <row r="58" spans="1:16" ht="5.25" customHeight="1">
      <c r="A58" s="793"/>
      <c r="B58" s="698"/>
      <c r="C58" s="698"/>
      <c r="D58" s="698"/>
      <c r="E58" s="698"/>
      <c r="F58" s="698"/>
      <c r="G58" s="698"/>
      <c r="H58" s="698"/>
      <c r="I58" s="698"/>
      <c r="J58" s="698"/>
      <c r="K58" s="792"/>
      <c r="L58" s="244"/>
      <c r="M58" s="244"/>
      <c r="N58" s="244"/>
      <c r="O58" s="244"/>
      <c r="P58" s="244"/>
    </row>
    <row r="59" spans="1:16" ht="28.5" customHeight="1" thickBot="1">
      <c r="A59" s="550"/>
      <c r="B59" s="371"/>
      <c r="C59" s="326"/>
      <c r="D59" s="326"/>
      <c r="E59" s="326"/>
      <c r="F59" s="326"/>
      <c r="G59" s="326"/>
      <c r="H59" s="326"/>
      <c r="I59" s="372"/>
      <c r="J59" s="372"/>
      <c r="K59" s="662"/>
      <c r="L59" s="244"/>
      <c r="M59" s="244"/>
      <c r="N59" s="244"/>
      <c r="O59" s="244"/>
      <c r="P59" s="244"/>
    </row>
    <row r="60" spans="1:16" ht="15" customHeight="1" thickTop="1" thickBot="1">
      <c r="A60" s="1271" t="s">
        <v>152</v>
      </c>
      <c r="B60" s="1271"/>
      <c r="C60" s="6"/>
      <c r="D60" s="6"/>
      <c r="E60" s="6"/>
      <c r="F60" s="6"/>
      <c r="G60" s="6"/>
      <c r="H60" s="6"/>
      <c r="I60" s="6"/>
      <c r="J60" s="6"/>
      <c r="K60" s="801"/>
      <c r="L60" s="7"/>
      <c r="M60" s="244"/>
      <c r="N60" s="244"/>
      <c r="O60" s="244"/>
      <c r="P60" s="244"/>
    </row>
    <row r="61" spans="1:16" ht="13.5" thickTop="1">
      <c r="A61" s="970" t="s">
        <v>382</v>
      </c>
      <c r="B61" s="970"/>
      <c r="C61" s="30"/>
      <c r="D61" s="30"/>
      <c r="E61" s="30"/>
      <c r="F61" s="30"/>
      <c r="G61" s="30"/>
      <c r="H61" s="30"/>
      <c r="I61" s="377"/>
      <c r="J61" s="377"/>
      <c r="K61" s="662"/>
      <c r="L61" s="244"/>
      <c r="M61" s="244"/>
      <c r="N61" s="244"/>
      <c r="O61" s="244"/>
      <c r="P61" s="244"/>
    </row>
    <row r="62" spans="1:16" ht="9" customHeight="1">
      <c r="A62" s="462"/>
      <c r="C62" s="30"/>
      <c r="D62" s="30"/>
      <c r="E62" s="30"/>
      <c r="F62" s="30"/>
      <c r="G62" s="30"/>
      <c r="H62" s="30"/>
      <c r="I62" s="377"/>
      <c r="J62" s="377"/>
      <c r="K62" s="662"/>
      <c r="L62" s="244"/>
      <c r="M62" s="244"/>
      <c r="N62" s="244"/>
      <c r="O62" s="244"/>
      <c r="P62" s="244"/>
    </row>
    <row r="63" spans="1:16" ht="9" customHeight="1">
      <c r="A63" s="463"/>
      <c r="C63" s="30"/>
      <c r="D63" s="30"/>
      <c r="E63" s="30"/>
      <c r="F63" s="30"/>
      <c r="G63" s="30"/>
      <c r="H63" s="30"/>
      <c r="I63" s="377"/>
      <c r="J63" s="377"/>
      <c r="K63" s="662"/>
      <c r="L63" s="244"/>
      <c r="M63" s="244"/>
      <c r="N63" s="244"/>
      <c r="O63" s="244"/>
      <c r="P63" s="244"/>
    </row>
    <row r="64" spans="1:16" ht="9" customHeight="1">
      <c r="A64" s="462"/>
      <c r="C64" s="30"/>
      <c r="D64" s="30"/>
      <c r="E64" s="30"/>
      <c r="F64" s="30"/>
      <c r="G64" s="30"/>
      <c r="H64" s="30"/>
      <c r="I64" s="377"/>
      <c r="J64" s="377"/>
      <c r="K64" s="662"/>
      <c r="L64" s="244"/>
      <c r="M64" s="244"/>
      <c r="N64" s="244"/>
      <c r="O64" s="244"/>
      <c r="P64" s="244"/>
    </row>
    <row r="65" spans="1:16" ht="9" customHeight="1">
      <c r="A65" s="462"/>
      <c r="C65" s="30"/>
      <c r="D65" s="30"/>
      <c r="E65" s="30"/>
      <c r="F65" s="30"/>
      <c r="G65" s="30"/>
      <c r="H65" s="30"/>
      <c r="I65" s="377"/>
      <c r="J65" s="377"/>
      <c r="K65" s="662"/>
      <c r="L65" s="244"/>
      <c r="M65" s="244"/>
      <c r="N65" s="244"/>
      <c r="O65" s="244"/>
      <c r="P65" s="244"/>
    </row>
    <row r="66" spans="1:16" ht="9" customHeight="1">
      <c r="A66" s="462"/>
      <c r="B66" s="378"/>
      <c r="C66" s="30"/>
      <c r="D66" s="30"/>
      <c r="E66" s="30"/>
      <c r="F66" s="30"/>
      <c r="G66" s="30"/>
      <c r="H66" s="30"/>
      <c r="I66" s="377"/>
      <c r="J66" s="377"/>
      <c r="K66" s="662"/>
      <c r="L66" s="244"/>
      <c r="M66" s="244"/>
      <c r="N66" s="244"/>
      <c r="O66" s="244"/>
      <c r="P66" s="244"/>
    </row>
    <row r="67" spans="1:16" ht="9" customHeight="1">
      <c r="A67" s="462"/>
      <c r="B67" s="378"/>
      <c r="C67" s="30"/>
      <c r="D67" s="30"/>
      <c r="E67" s="30"/>
      <c r="F67" s="30"/>
      <c r="G67" s="30"/>
      <c r="H67" s="30"/>
      <c r="I67" s="377"/>
      <c r="J67" s="377"/>
      <c r="K67" s="662"/>
      <c r="L67" s="244"/>
      <c r="M67" s="244"/>
      <c r="N67" s="244"/>
      <c r="O67" s="244"/>
      <c r="P67" s="244"/>
    </row>
    <row r="68" spans="1:16" ht="9" customHeight="1">
      <c r="A68" s="462"/>
      <c r="B68" s="378"/>
      <c r="C68" s="30"/>
      <c r="D68" s="30"/>
      <c r="E68" s="30"/>
      <c r="F68" s="30"/>
      <c r="G68" s="30"/>
      <c r="H68" s="30"/>
      <c r="I68" s="377"/>
      <c r="J68" s="377"/>
      <c r="K68" s="662"/>
      <c r="L68" s="244"/>
      <c r="M68" s="244"/>
      <c r="N68" s="244"/>
      <c r="O68" s="244"/>
      <c r="P68" s="244"/>
    </row>
    <row r="69" spans="1:16" ht="9" customHeight="1">
      <c r="A69" s="315"/>
      <c r="B69" s="378"/>
      <c r="C69" s="30"/>
      <c r="D69" s="30"/>
      <c r="E69" s="30"/>
      <c r="F69" s="30"/>
      <c r="G69" s="30"/>
      <c r="H69" s="30"/>
      <c r="I69" s="377"/>
      <c r="J69" s="377"/>
      <c r="K69" s="662"/>
      <c r="L69" s="244"/>
      <c r="M69" s="244"/>
      <c r="N69" s="244"/>
      <c r="O69" s="244"/>
      <c r="P69" s="244"/>
    </row>
    <row r="70" spans="1:16" ht="9" customHeight="1">
      <c r="A70" s="462"/>
      <c r="B70" s="378"/>
      <c r="C70" s="30"/>
      <c r="D70" s="30"/>
      <c r="E70" s="30"/>
      <c r="F70" s="30"/>
      <c r="G70" s="30"/>
      <c r="H70" s="30"/>
      <c r="I70" s="377"/>
      <c r="J70" s="377"/>
      <c r="K70" s="662"/>
      <c r="L70" s="244"/>
      <c r="M70" s="244"/>
      <c r="N70" s="244"/>
      <c r="O70" s="244"/>
      <c r="P70" s="244"/>
    </row>
    <row r="71" spans="1:16" ht="9" customHeight="1">
      <c r="A71" s="462"/>
      <c r="B71" s="378"/>
      <c r="C71" s="30"/>
      <c r="D71" s="30"/>
      <c r="E71" s="30"/>
      <c r="F71" s="30"/>
      <c r="G71" s="30"/>
      <c r="H71" s="30"/>
      <c r="I71" s="377"/>
      <c r="J71" s="377"/>
      <c r="K71" s="662"/>
      <c r="L71" s="244"/>
      <c r="M71" s="244"/>
      <c r="N71" s="244"/>
      <c r="O71" s="244"/>
      <c r="P71" s="244"/>
    </row>
    <row r="72" spans="1:16" ht="9" customHeight="1">
      <c r="A72" s="462"/>
      <c r="B72" s="378"/>
      <c r="C72" s="30"/>
      <c r="D72" s="30"/>
      <c r="E72" s="30"/>
      <c r="F72" s="30"/>
      <c r="G72" s="30"/>
      <c r="H72" s="30"/>
      <c r="I72" s="377"/>
      <c r="J72" s="377"/>
      <c r="K72" s="662"/>
      <c r="L72" s="244"/>
      <c r="M72" s="244"/>
      <c r="N72" s="244"/>
      <c r="O72" s="244"/>
      <c r="P72" s="244"/>
    </row>
    <row r="73" spans="1:16" ht="9" customHeight="1">
      <c r="A73" s="462"/>
      <c r="C73" s="30"/>
      <c r="D73" s="30"/>
      <c r="E73" s="30"/>
      <c r="F73" s="30"/>
      <c r="G73" s="30"/>
      <c r="H73" s="30"/>
      <c r="I73" s="377"/>
      <c r="J73" s="377"/>
      <c r="K73" s="662"/>
      <c r="L73" s="244"/>
      <c r="M73" s="244"/>
      <c r="N73" s="244"/>
      <c r="O73" s="244"/>
      <c r="P73" s="244"/>
    </row>
    <row r="74" spans="1:16" ht="9" customHeight="1">
      <c r="A74" s="462"/>
      <c r="C74" s="30"/>
      <c r="D74" s="30"/>
      <c r="E74" s="30"/>
      <c r="F74" s="30"/>
      <c r="G74" s="30"/>
      <c r="H74" s="30"/>
      <c r="I74" s="377"/>
      <c r="J74" s="377"/>
      <c r="K74" s="662"/>
      <c r="L74" s="244"/>
      <c r="M74" s="244"/>
      <c r="N74" s="244"/>
      <c r="O74" s="244"/>
      <c r="P74" s="244"/>
    </row>
    <row r="75" spans="1:16" ht="9" customHeight="1">
      <c r="A75" s="315"/>
      <c r="C75" s="30"/>
      <c r="D75" s="30"/>
      <c r="E75" s="30"/>
      <c r="F75" s="30"/>
      <c r="G75" s="30"/>
      <c r="H75" s="30"/>
      <c r="I75" s="377"/>
      <c r="J75" s="377"/>
      <c r="K75" s="662"/>
      <c r="L75" s="244"/>
      <c r="M75" s="244"/>
      <c r="N75" s="244"/>
      <c r="O75" s="244"/>
      <c r="P75" s="244"/>
    </row>
    <row r="76" spans="1:16" ht="9" customHeight="1">
      <c r="A76" s="462"/>
      <c r="C76" s="30"/>
      <c r="D76" s="30"/>
      <c r="E76" s="30"/>
      <c r="F76" s="30"/>
      <c r="G76" s="30"/>
      <c r="H76" s="30"/>
      <c r="I76" s="377"/>
      <c r="J76" s="377"/>
      <c r="K76" s="662"/>
      <c r="L76" s="244"/>
      <c r="M76" s="244"/>
      <c r="N76" s="244"/>
      <c r="O76" s="244"/>
      <c r="P76" s="244"/>
    </row>
    <row r="77" spans="1:16" ht="9" customHeight="1">
      <c r="A77" s="462"/>
      <c r="C77" s="30"/>
      <c r="D77" s="30"/>
      <c r="E77" s="30"/>
      <c r="F77" s="30"/>
      <c r="G77" s="30"/>
      <c r="H77" s="30"/>
      <c r="I77" s="377"/>
      <c r="J77" s="377"/>
      <c r="K77" s="662"/>
      <c r="L77" s="244"/>
      <c r="M77" s="244"/>
      <c r="N77" s="244"/>
      <c r="O77" s="244"/>
      <c r="P77" s="244"/>
    </row>
    <row r="78" spans="1:16" ht="9" customHeight="1">
      <c r="A78" s="462"/>
      <c r="C78" s="30"/>
      <c r="D78" s="30"/>
      <c r="E78" s="30"/>
      <c r="F78" s="30"/>
      <c r="G78" s="30"/>
      <c r="H78" s="30"/>
      <c r="I78" s="377"/>
      <c r="J78" s="377"/>
      <c r="K78" s="662"/>
      <c r="L78" s="244"/>
      <c r="M78" s="244"/>
      <c r="N78" s="244"/>
      <c r="O78" s="244"/>
      <c r="P78" s="244"/>
    </row>
    <row r="79" spans="1:16" ht="9" customHeight="1">
      <c r="A79" s="462"/>
      <c r="C79" s="30"/>
      <c r="D79" s="30"/>
      <c r="E79" s="30"/>
      <c r="F79" s="30"/>
      <c r="G79" s="30"/>
      <c r="H79" s="30"/>
      <c r="I79" s="377"/>
      <c r="J79" s="377"/>
      <c r="K79" s="662"/>
      <c r="L79" s="244"/>
      <c r="M79" s="244"/>
      <c r="N79" s="244"/>
      <c r="O79" s="244"/>
      <c r="P79" s="244"/>
    </row>
    <row r="80" spans="1:16" ht="9" customHeight="1">
      <c r="A80" s="462"/>
      <c r="C80" s="30"/>
      <c r="D80" s="30"/>
      <c r="E80" s="30"/>
      <c r="F80" s="30"/>
      <c r="G80" s="30"/>
      <c r="H80" s="30"/>
      <c r="I80" s="377"/>
      <c r="J80" s="377"/>
      <c r="K80" s="662"/>
      <c r="L80" s="244"/>
      <c r="M80" s="244"/>
      <c r="N80" s="244"/>
      <c r="O80" s="244"/>
      <c r="P80" s="244"/>
    </row>
    <row r="81" spans="1:16" ht="9" customHeight="1">
      <c r="A81" s="315"/>
      <c r="C81" s="30"/>
      <c r="D81" s="30"/>
      <c r="E81" s="30"/>
      <c r="F81" s="30"/>
      <c r="G81" s="30"/>
      <c r="H81" s="30"/>
      <c r="I81" s="377"/>
      <c r="J81" s="377"/>
      <c r="K81" s="662"/>
      <c r="L81" s="244"/>
      <c r="M81" s="244"/>
      <c r="N81" s="244"/>
      <c r="O81" s="244"/>
      <c r="P81" s="244"/>
    </row>
    <row r="82" spans="1:16" ht="9" customHeight="1">
      <c r="A82" s="462"/>
      <c r="C82" s="30"/>
      <c r="D82" s="30"/>
      <c r="E82" s="30"/>
      <c r="F82" s="30"/>
      <c r="G82" s="30"/>
      <c r="H82" s="30"/>
      <c r="I82" s="377"/>
      <c r="J82" s="377"/>
      <c r="K82" s="662"/>
      <c r="L82" s="244"/>
      <c r="M82" s="244"/>
      <c r="N82" s="244"/>
      <c r="O82" s="244"/>
      <c r="P82" s="244"/>
    </row>
    <row r="83" spans="1:16" ht="9" customHeight="1">
      <c r="A83" s="462"/>
      <c r="C83" s="30"/>
      <c r="D83" s="30"/>
      <c r="E83" s="30"/>
      <c r="F83" s="30"/>
      <c r="G83" s="30"/>
      <c r="H83" s="30"/>
      <c r="I83" s="377"/>
      <c r="J83" s="377"/>
      <c r="K83" s="662"/>
      <c r="L83" s="244"/>
      <c r="M83" s="244"/>
      <c r="N83" s="244"/>
      <c r="O83" s="244"/>
      <c r="P83" s="244"/>
    </row>
    <row r="84" spans="1:16" ht="9" customHeight="1">
      <c r="A84" s="462"/>
      <c r="C84" s="30"/>
      <c r="D84" s="30"/>
      <c r="E84" s="30"/>
      <c r="F84" s="30"/>
      <c r="G84" s="30"/>
      <c r="H84" s="30"/>
      <c r="I84" s="377"/>
      <c r="J84" s="377"/>
      <c r="K84" s="662"/>
      <c r="L84" s="244"/>
      <c r="M84" s="244"/>
      <c r="N84" s="244"/>
      <c r="O84" s="244"/>
      <c r="P84" s="244"/>
    </row>
    <row r="85" spans="1:16" ht="9" customHeight="1">
      <c r="A85" s="462"/>
      <c r="C85" s="30"/>
      <c r="D85" s="30"/>
      <c r="E85" s="30"/>
      <c r="F85" s="30"/>
      <c r="G85" s="30"/>
      <c r="H85" s="30"/>
      <c r="I85" s="377"/>
      <c r="J85" s="377"/>
      <c r="K85" s="662"/>
      <c r="L85" s="244"/>
      <c r="M85" s="244"/>
      <c r="N85" s="244"/>
      <c r="O85" s="244"/>
      <c r="P85" s="244"/>
    </row>
    <row r="86" spans="1:16" ht="9" customHeight="1">
      <c r="A86" s="315"/>
      <c r="C86" s="30"/>
      <c r="D86" s="30"/>
      <c r="E86" s="30"/>
      <c r="F86" s="30"/>
      <c r="G86" s="30"/>
      <c r="H86" s="30"/>
      <c r="I86" s="377"/>
      <c r="J86" s="377"/>
      <c r="K86" s="662"/>
      <c r="L86" s="244"/>
      <c r="M86" s="244"/>
      <c r="N86" s="244"/>
      <c r="O86" s="244"/>
      <c r="P86" s="244"/>
    </row>
    <row r="87" spans="1:16" ht="9" customHeight="1">
      <c r="A87" s="464"/>
      <c r="C87" s="30"/>
      <c r="D87" s="30"/>
      <c r="E87" s="30"/>
      <c r="F87" s="30"/>
      <c r="G87" s="30"/>
      <c r="H87" s="30"/>
      <c r="I87" s="377"/>
      <c r="J87" s="377"/>
      <c r="K87" s="662"/>
      <c r="L87" s="244"/>
      <c r="M87" s="244"/>
      <c r="N87" s="244"/>
      <c r="O87" s="244"/>
      <c r="P87" s="244"/>
    </row>
    <row r="88" spans="1:16" ht="9" customHeight="1">
      <c r="A88" s="464"/>
      <c r="C88" s="30"/>
      <c r="D88" s="30"/>
      <c r="E88" s="30"/>
      <c r="F88" s="30"/>
      <c r="G88" s="30"/>
      <c r="H88" s="30"/>
      <c r="I88" s="377"/>
      <c r="J88" s="377"/>
      <c r="K88" s="662"/>
      <c r="L88" s="244"/>
      <c r="M88" s="244"/>
      <c r="N88" s="244"/>
      <c r="O88" s="244"/>
      <c r="P88" s="244"/>
    </row>
    <row r="89" spans="1:16" ht="9" customHeight="1">
      <c r="A89" s="464"/>
      <c r="C89" s="30"/>
      <c r="D89" s="30"/>
      <c r="E89" s="30"/>
      <c r="F89" s="30"/>
      <c r="G89" s="30"/>
      <c r="H89" s="30"/>
      <c r="I89" s="377"/>
      <c r="J89" s="377"/>
      <c r="K89" s="662"/>
      <c r="L89" s="244"/>
      <c r="M89" s="244"/>
      <c r="N89" s="244"/>
      <c r="O89" s="244"/>
      <c r="P89" s="244"/>
    </row>
    <row r="90" spans="1:16" ht="9" customHeight="1">
      <c r="A90" s="464"/>
      <c r="C90" s="30"/>
      <c r="D90" s="30"/>
      <c r="E90" s="30"/>
      <c r="F90" s="30"/>
      <c r="G90" s="30"/>
      <c r="H90" s="30"/>
      <c r="I90" s="377"/>
      <c r="J90" s="377"/>
      <c r="K90" s="662"/>
      <c r="L90" s="244"/>
      <c r="M90" s="244"/>
      <c r="N90" s="244"/>
      <c r="O90" s="244"/>
      <c r="P90" s="244"/>
    </row>
    <row r="91" spans="1:16" ht="9" customHeight="1">
      <c r="A91" s="465"/>
      <c r="C91" s="30"/>
      <c r="D91" s="30"/>
      <c r="E91" s="30"/>
      <c r="F91" s="30"/>
      <c r="G91" s="30"/>
      <c r="H91" s="30"/>
      <c r="I91" s="377"/>
      <c r="J91" s="377"/>
      <c r="K91" s="662"/>
      <c r="L91" s="244"/>
      <c r="M91" s="244"/>
      <c r="N91" s="244"/>
      <c r="O91" s="244"/>
      <c r="P91" s="244"/>
    </row>
    <row r="92" spans="1:16" ht="9" customHeight="1">
      <c r="A92" s="465"/>
      <c r="C92" s="30"/>
      <c r="D92" s="30"/>
      <c r="E92" s="30"/>
      <c r="F92" s="30"/>
      <c r="G92" s="30"/>
      <c r="H92" s="30"/>
      <c r="I92" s="377"/>
      <c r="J92" s="377"/>
      <c r="K92" s="662"/>
      <c r="L92" s="244"/>
      <c r="M92" s="244"/>
      <c r="N92" s="244"/>
      <c r="O92" s="244"/>
      <c r="P92" s="244"/>
    </row>
    <row r="93" spans="1:16" ht="9" customHeight="1">
      <c r="A93" s="463"/>
      <c r="C93" s="30"/>
      <c r="D93" s="30"/>
      <c r="E93" s="30"/>
      <c r="F93" s="30"/>
      <c r="G93" s="30"/>
      <c r="H93" s="30"/>
      <c r="I93" s="377"/>
      <c r="J93" s="377"/>
      <c r="K93" s="662"/>
      <c r="L93" s="244"/>
      <c r="M93" s="244"/>
      <c r="N93" s="244"/>
      <c r="O93" s="244"/>
      <c r="P93" s="244"/>
    </row>
    <row r="94" spans="1:16" ht="9" customHeight="1">
      <c r="A94" s="462"/>
      <c r="C94" s="30"/>
      <c r="D94" s="30"/>
      <c r="E94" s="30"/>
      <c r="F94" s="30"/>
      <c r="G94" s="30"/>
      <c r="H94" s="30"/>
      <c r="I94" s="377"/>
      <c r="J94" s="377"/>
      <c r="K94" s="662"/>
      <c r="L94" s="244"/>
      <c r="M94" s="244"/>
      <c r="N94" s="244"/>
      <c r="O94" s="244"/>
      <c r="P94" s="244"/>
    </row>
    <row r="95" spans="1:16" ht="9" customHeight="1">
      <c r="A95" s="462"/>
      <c r="C95" s="30"/>
      <c r="D95" s="30"/>
      <c r="E95" s="30"/>
      <c r="F95" s="30"/>
      <c r="G95" s="30"/>
      <c r="H95" s="30"/>
      <c r="I95" s="377"/>
      <c r="J95" s="377"/>
      <c r="K95" s="662"/>
      <c r="L95" s="244"/>
      <c r="M95" s="244"/>
      <c r="N95" s="244"/>
      <c r="O95" s="244"/>
      <c r="P95" s="244"/>
    </row>
    <row r="96" spans="1:16" ht="9" customHeight="1">
      <c r="A96" s="462"/>
      <c r="C96" s="30"/>
      <c r="D96" s="30"/>
      <c r="E96" s="30"/>
      <c r="F96" s="30"/>
      <c r="G96" s="30"/>
      <c r="H96" s="30"/>
      <c r="I96" s="377"/>
      <c r="J96" s="377"/>
      <c r="K96" s="662"/>
      <c r="L96" s="244"/>
      <c r="M96" s="244"/>
      <c r="N96" s="244"/>
      <c r="O96" s="244"/>
      <c r="P96" s="244"/>
    </row>
    <row r="97" spans="1:16" ht="9" customHeight="1">
      <c r="A97" s="462"/>
      <c r="C97" s="30"/>
      <c r="D97" s="30"/>
      <c r="E97" s="30"/>
      <c r="F97" s="30"/>
      <c r="G97" s="30"/>
      <c r="H97" s="30"/>
      <c r="I97" s="377"/>
      <c r="J97" s="377"/>
      <c r="K97" s="662"/>
      <c r="L97" s="244"/>
      <c r="M97" s="244"/>
      <c r="N97" s="244"/>
      <c r="O97" s="244"/>
      <c r="P97" s="244"/>
    </row>
    <row r="98" spans="1:16" ht="9" customHeight="1">
      <c r="A98" s="464"/>
      <c r="C98" s="30"/>
      <c r="D98" s="30"/>
      <c r="E98" s="30"/>
      <c r="F98" s="30"/>
      <c r="G98" s="30"/>
      <c r="H98" s="30"/>
      <c r="I98" s="377"/>
      <c r="J98" s="377"/>
      <c r="K98" s="662"/>
      <c r="L98" s="244"/>
      <c r="M98" s="244"/>
      <c r="N98" s="244"/>
      <c r="O98" s="244"/>
      <c r="P98" s="244"/>
    </row>
    <row r="99" spans="1:16" ht="9" customHeight="1">
      <c r="A99" s="463"/>
      <c r="C99" s="30"/>
      <c r="D99" s="30"/>
      <c r="E99" s="30"/>
      <c r="F99" s="30"/>
      <c r="G99" s="30"/>
      <c r="H99" s="30"/>
      <c r="I99" s="377"/>
      <c r="J99" s="377"/>
      <c r="K99" s="662"/>
      <c r="L99" s="244"/>
      <c r="M99" s="244"/>
      <c r="N99" s="244"/>
      <c r="O99" s="244"/>
      <c r="P99" s="244"/>
    </row>
    <row r="100" spans="1:16" ht="9" customHeight="1">
      <c r="A100" s="462"/>
      <c r="C100" s="30"/>
      <c r="D100" s="30"/>
      <c r="E100" s="30"/>
      <c r="F100" s="30"/>
      <c r="G100" s="30"/>
      <c r="H100" s="30"/>
      <c r="I100" s="377"/>
      <c r="J100" s="377"/>
      <c r="K100" s="662"/>
      <c r="L100" s="244"/>
      <c r="M100" s="244"/>
      <c r="N100" s="244"/>
      <c r="O100" s="244"/>
      <c r="P100" s="244"/>
    </row>
    <row r="101" spans="1:16" ht="9" customHeight="1">
      <c r="A101" s="462"/>
      <c r="C101" s="30"/>
      <c r="D101" s="30"/>
      <c r="E101" s="30"/>
      <c r="F101" s="30"/>
      <c r="G101" s="30"/>
      <c r="H101" s="30"/>
      <c r="I101" s="377"/>
      <c r="J101" s="377"/>
      <c r="K101" s="662"/>
      <c r="L101" s="244"/>
      <c r="M101" s="244"/>
      <c r="N101" s="244"/>
      <c r="O101" s="244"/>
      <c r="P101" s="244"/>
    </row>
    <row r="102" spans="1:16" ht="9" customHeight="1">
      <c r="A102" s="462"/>
      <c r="C102" s="30"/>
      <c r="D102" s="30"/>
      <c r="E102" s="30"/>
      <c r="F102" s="30"/>
      <c r="G102" s="30"/>
      <c r="H102" s="30"/>
      <c r="I102" s="377"/>
      <c r="J102" s="377"/>
      <c r="K102" s="662"/>
      <c r="L102" s="244"/>
      <c r="M102" s="244"/>
      <c r="N102" s="244"/>
      <c r="O102" s="244"/>
      <c r="P102" s="244"/>
    </row>
    <row r="103" spans="1:16" ht="9" customHeight="1">
      <c r="A103" s="462"/>
      <c r="C103" s="30"/>
      <c r="D103" s="30"/>
      <c r="E103" s="30"/>
      <c r="F103" s="30"/>
      <c r="G103" s="30"/>
      <c r="H103" s="30"/>
      <c r="I103" s="377"/>
      <c r="J103" s="377"/>
      <c r="K103" s="662"/>
      <c r="L103" s="244"/>
      <c r="M103" s="244"/>
      <c r="N103" s="244"/>
      <c r="O103" s="244"/>
      <c r="P103" s="244"/>
    </row>
    <row r="104" spans="1:16" ht="9" customHeight="1">
      <c r="A104" s="464"/>
      <c r="C104" s="30"/>
      <c r="D104" s="30"/>
      <c r="E104" s="30"/>
      <c r="F104" s="30"/>
      <c r="G104" s="30"/>
      <c r="H104" s="30"/>
      <c r="I104" s="377"/>
      <c r="J104" s="377"/>
      <c r="K104" s="662"/>
      <c r="L104" s="244"/>
      <c r="M104" s="244"/>
      <c r="N104" s="244"/>
      <c r="O104" s="244"/>
      <c r="P104" s="244"/>
    </row>
    <row r="105" spans="1:16" ht="9" customHeight="1">
      <c r="A105" s="463"/>
      <c r="C105" s="30"/>
      <c r="D105" s="30"/>
      <c r="E105" s="30"/>
      <c r="F105" s="30"/>
      <c r="G105" s="30"/>
      <c r="H105" s="30"/>
      <c r="I105" s="377"/>
      <c r="J105" s="377"/>
      <c r="K105" s="662"/>
      <c r="L105" s="244"/>
      <c r="M105" s="244"/>
      <c r="N105" s="244"/>
      <c r="O105" s="244"/>
      <c r="P105" s="244"/>
    </row>
    <row r="106" spans="1:16" ht="9" customHeight="1">
      <c r="A106" s="462"/>
      <c r="C106" s="30"/>
      <c r="D106" s="30"/>
      <c r="E106" s="30"/>
      <c r="F106" s="30"/>
      <c r="G106" s="30"/>
      <c r="H106" s="30"/>
      <c r="I106" s="377"/>
      <c r="J106" s="377"/>
      <c r="K106" s="662"/>
      <c r="L106" s="244"/>
      <c r="M106" s="244"/>
      <c r="N106" s="244"/>
      <c r="O106" s="244"/>
      <c r="P106" s="244"/>
    </row>
    <row r="107" spans="1:16" ht="9" customHeight="1">
      <c r="A107" s="462"/>
      <c r="C107" s="30"/>
      <c r="D107" s="30"/>
      <c r="E107" s="30"/>
      <c r="F107" s="30"/>
      <c r="G107" s="30"/>
      <c r="H107" s="30"/>
      <c r="I107" s="377"/>
      <c r="J107" s="377"/>
      <c r="K107" s="662"/>
      <c r="L107" s="244"/>
      <c r="M107" s="244"/>
      <c r="N107" s="244"/>
      <c r="O107" s="244"/>
      <c r="P107" s="244"/>
    </row>
    <row r="108" spans="1:16" ht="9" customHeight="1">
      <c r="A108" s="462"/>
      <c r="C108" s="379"/>
      <c r="D108" s="379"/>
      <c r="E108" s="379"/>
      <c r="F108" s="379"/>
      <c r="G108" s="379"/>
      <c r="H108" s="379"/>
    </row>
    <row r="109" spans="1:16" ht="9" customHeight="1">
      <c r="A109" s="462"/>
      <c r="C109" s="379"/>
      <c r="D109" s="379"/>
      <c r="E109" s="379"/>
      <c r="F109" s="379"/>
      <c r="G109" s="379"/>
      <c r="H109" s="379"/>
    </row>
    <row r="110" spans="1:16" ht="9" customHeight="1">
      <c r="A110" s="462"/>
      <c r="C110" s="379"/>
      <c r="D110" s="379"/>
      <c r="E110" s="379"/>
      <c r="F110" s="379"/>
      <c r="G110" s="379"/>
      <c r="H110" s="379"/>
    </row>
    <row r="111" spans="1:16" ht="9" customHeight="1">
      <c r="A111" s="462"/>
      <c r="C111" s="379"/>
      <c r="D111" s="379"/>
      <c r="E111" s="379"/>
      <c r="F111" s="379"/>
      <c r="G111" s="379"/>
      <c r="H111" s="379"/>
    </row>
    <row r="112" spans="1:16" ht="9" customHeight="1">
      <c r="A112" s="462"/>
      <c r="C112" s="379"/>
      <c r="D112" s="379"/>
      <c r="E112" s="379"/>
      <c r="F112" s="379"/>
      <c r="G112" s="379"/>
      <c r="H112" s="379"/>
    </row>
    <row r="113" spans="1:8" ht="9" customHeight="1">
      <c r="A113" s="462"/>
      <c r="C113" s="379"/>
      <c r="D113" s="379"/>
      <c r="E113" s="379"/>
      <c r="F113" s="379"/>
      <c r="G113" s="379"/>
      <c r="H113" s="379"/>
    </row>
    <row r="114" spans="1:8" ht="9" customHeight="1">
      <c r="A114" s="464"/>
      <c r="C114" s="379"/>
      <c r="D114" s="379"/>
      <c r="E114" s="379"/>
      <c r="F114" s="379"/>
      <c r="G114" s="379"/>
      <c r="H114" s="379"/>
    </row>
    <row r="115" spans="1:8" ht="9" customHeight="1">
      <c r="A115" s="463"/>
      <c r="C115" s="379"/>
      <c r="D115" s="379"/>
      <c r="E115" s="379"/>
      <c r="F115" s="379"/>
      <c r="G115" s="379"/>
      <c r="H115" s="379"/>
    </row>
    <row r="116" spans="1:8" ht="9" customHeight="1">
      <c r="A116" s="462"/>
      <c r="C116" s="379"/>
      <c r="D116" s="379"/>
      <c r="E116" s="379"/>
      <c r="F116" s="379"/>
      <c r="G116" s="379"/>
      <c r="H116" s="379"/>
    </row>
    <row r="117" spans="1:8" ht="9" customHeight="1">
      <c r="A117" s="462"/>
      <c r="C117" s="379"/>
      <c r="D117" s="379"/>
      <c r="E117" s="379"/>
      <c r="F117" s="379"/>
      <c r="G117" s="379"/>
      <c r="H117" s="379"/>
    </row>
    <row r="118" spans="1:8" ht="9" customHeight="1">
      <c r="A118" s="462"/>
      <c r="C118" s="379"/>
      <c r="D118" s="379"/>
      <c r="E118" s="379"/>
      <c r="F118" s="379"/>
      <c r="G118" s="379"/>
      <c r="H118" s="379"/>
    </row>
    <row r="119" spans="1:8" ht="9" customHeight="1">
      <c r="A119" s="462"/>
      <c r="C119" s="379"/>
      <c r="D119" s="379"/>
      <c r="E119" s="379"/>
      <c r="F119" s="379"/>
      <c r="G119" s="379"/>
      <c r="H119" s="379"/>
    </row>
    <row r="120" spans="1:8" ht="9" customHeight="1">
      <c r="A120" s="462"/>
      <c r="C120" s="379"/>
      <c r="D120" s="379"/>
      <c r="E120" s="379"/>
      <c r="F120" s="379"/>
      <c r="G120" s="379"/>
      <c r="H120" s="379"/>
    </row>
    <row r="121" spans="1:8" ht="9" customHeight="1">
      <c r="A121" s="462"/>
      <c r="C121" s="379"/>
      <c r="D121" s="379"/>
      <c r="E121" s="379"/>
      <c r="F121" s="379"/>
      <c r="G121" s="379"/>
      <c r="H121" s="379"/>
    </row>
    <row r="122" spans="1:8" ht="9" customHeight="1">
      <c r="A122" s="462"/>
      <c r="C122" s="379"/>
      <c r="D122" s="379"/>
      <c r="E122" s="379"/>
      <c r="F122" s="379"/>
      <c r="G122" s="379"/>
      <c r="H122" s="379"/>
    </row>
    <row r="123" spans="1:8" ht="9" customHeight="1">
      <c r="A123" s="462"/>
      <c r="C123" s="379"/>
      <c r="D123" s="379"/>
      <c r="E123" s="379"/>
      <c r="F123" s="379"/>
      <c r="G123" s="379"/>
      <c r="H123" s="379"/>
    </row>
    <row r="124" spans="1:8" ht="9" customHeight="1">
      <c r="A124" s="462"/>
      <c r="C124" s="379"/>
      <c r="D124" s="379"/>
      <c r="E124" s="379"/>
      <c r="F124" s="379"/>
      <c r="G124" s="379"/>
      <c r="H124" s="379"/>
    </row>
    <row r="125" spans="1:8" ht="9" customHeight="1">
      <c r="A125" s="463"/>
      <c r="C125" s="379"/>
      <c r="D125" s="379"/>
      <c r="E125" s="379"/>
      <c r="F125" s="379"/>
      <c r="G125" s="379"/>
      <c r="H125" s="379"/>
    </row>
    <row r="126" spans="1:8" ht="9" customHeight="1">
      <c r="A126" s="462"/>
      <c r="C126" s="379"/>
      <c r="D126" s="379"/>
      <c r="E126" s="379"/>
      <c r="F126" s="379"/>
      <c r="G126" s="379"/>
      <c r="H126" s="379"/>
    </row>
    <row r="127" spans="1:8" ht="9" customHeight="1">
      <c r="A127" s="462"/>
      <c r="C127" s="379"/>
      <c r="D127" s="379"/>
      <c r="E127" s="379"/>
      <c r="F127" s="379"/>
      <c r="G127" s="379"/>
      <c r="H127" s="379"/>
    </row>
    <row r="128" spans="1:8" ht="9" customHeight="1">
      <c r="A128" s="462"/>
      <c r="C128" s="379"/>
      <c r="D128" s="379"/>
      <c r="E128" s="379"/>
      <c r="F128" s="379"/>
      <c r="G128" s="379"/>
      <c r="H128" s="379"/>
    </row>
    <row r="129" spans="1:8">
      <c r="A129" s="466"/>
      <c r="C129" s="379"/>
      <c r="D129" s="379"/>
      <c r="E129" s="379"/>
      <c r="F129" s="379"/>
      <c r="G129" s="379"/>
      <c r="H129" s="379"/>
    </row>
    <row r="130" spans="1:8">
      <c r="A130" s="466"/>
      <c r="C130" s="379"/>
      <c r="D130" s="379"/>
      <c r="E130" s="379"/>
      <c r="F130" s="379"/>
      <c r="G130" s="379"/>
      <c r="H130" s="379"/>
    </row>
    <row r="131" spans="1:8">
      <c r="A131" s="466"/>
      <c r="C131" s="379"/>
      <c r="D131" s="379"/>
      <c r="E131" s="379"/>
      <c r="F131" s="379"/>
      <c r="G131" s="379"/>
      <c r="H131" s="379"/>
    </row>
    <row r="132" spans="1:8">
      <c r="A132" s="466"/>
      <c r="C132" s="379"/>
      <c r="D132" s="379"/>
      <c r="E132" s="379"/>
      <c r="F132" s="379"/>
      <c r="G132" s="379"/>
      <c r="H132" s="379"/>
    </row>
    <row r="133" spans="1:8">
      <c r="A133" s="466"/>
      <c r="C133" s="379"/>
      <c r="D133" s="379"/>
      <c r="E133" s="379"/>
      <c r="F133" s="379"/>
      <c r="G133" s="379"/>
      <c r="H133" s="379"/>
    </row>
    <row r="134" spans="1:8">
      <c r="A134" s="466"/>
      <c r="C134" s="379"/>
      <c r="D134" s="379"/>
      <c r="E134" s="379"/>
      <c r="F134" s="379"/>
      <c r="G134" s="379"/>
      <c r="H134" s="379"/>
    </row>
    <row r="135" spans="1:8">
      <c r="A135" s="466"/>
      <c r="C135" s="379"/>
      <c r="D135" s="379"/>
      <c r="E135" s="379"/>
      <c r="F135" s="379"/>
      <c r="G135" s="379"/>
      <c r="H135" s="379"/>
    </row>
    <row r="136" spans="1:8" ht="15.75">
      <c r="A136" s="38"/>
      <c r="C136" s="379"/>
      <c r="D136" s="379"/>
      <c r="E136" s="379"/>
      <c r="F136" s="379"/>
      <c r="G136" s="379"/>
      <c r="H136" s="379"/>
    </row>
    <row r="137" spans="1:8" ht="15.75">
      <c r="A137" s="38"/>
      <c r="C137" s="379"/>
      <c r="D137" s="379"/>
      <c r="E137" s="379"/>
      <c r="F137" s="379"/>
      <c r="G137" s="379"/>
      <c r="H137" s="379"/>
    </row>
    <row r="138" spans="1:8" ht="15.75">
      <c r="A138" s="38"/>
      <c r="C138" s="379"/>
      <c r="D138" s="379"/>
      <c r="E138" s="379"/>
      <c r="F138" s="379"/>
      <c r="G138" s="379"/>
      <c r="H138" s="379"/>
    </row>
    <row r="139" spans="1:8" ht="15.75">
      <c r="A139" s="38"/>
      <c r="C139" s="379"/>
      <c r="D139" s="379"/>
      <c r="E139" s="379"/>
      <c r="F139" s="379"/>
      <c r="G139" s="379"/>
      <c r="H139" s="379"/>
    </row>
    <row r="140" spans="1:8" ht="15.75">
      <c r="A140" s="38"/>
      <c r="C140" s="379"/>
      <c r="D140" s="379"/>
      <c r="E140" s="379"/>
      <c r="F140" s="379"/>
      <c r="G140" s="379"/>
      <c r="H140" s="379"/>
    </row>
    <row r="141" spans="1:8" ht="15.75">
      <c r="A141" s="38"/>
      <c r="C141" s="379"/>
      <c r="D141" s="379"/>
      <c r="E141" s="379"/>
      <c r="F141" s="379"/>
      <c r="G141" s="379"/>
      <c r="H141" s="379"/>
    </row>
    <row r="142" spans="1:8" ht="15.75">
      <c r="A142" s="38"/>
      <c r="C142" s="379"/>
      <c r="D142" s="379"/>
      <c r="E142" s="379"/>
      <c r="F142" s="379"/>
      <c r="G142" s="379"/>
      <c r="H142" s="379"/>
    </row>
    <row r="143" spans="1:8" ht="15.75">
      <c r="A143" s="38"/>
      <c r="C143" s="379"/>
      <c r="D143" s="379"/>
      <c r="E143" s="379"/>
      <c r="F143" s="379"/>
      <c r="G143" s="379"/>
      <c r="H143" s="379"/>
    </row>
    <row r="144" spans="1:8" ht="15.75">
      <c r="A144" s="38"/>
      <c r="C144" s="379"/>
      <c r="D144" s="379"/>
      <c r="E144" s="379"/>
      <c r="F144" s="379"/>
      <c r="G144" s="379"/>
      <c r="H144" s="379"/>
    </row>
    <row r="145" spans="1:8" ht="15.75">
      <c r="A145" s="38"/>
      <c r="C145" s="379"/>
      <c r="D145" s="379"/>
      <c r="E145" s="379"/>
      <c r="F145" s="379"/>
      <c r="G145" s="379"/>
      <c r="H145" s="379"/>
    </row>
    <row r="146" spans="1:8" ht="15.75">
      <c r="A146" s="38"/>
      <c r="C146" s="379"/>
      <c r="D146" s="379"/>
      <c r="E146" s="379"/>
      <c r="F146" s="379"/>
      <c r="G146" s="379"/>
      <c r="H146" s="379"/>
    </row>
    <row r="147" spans="1:8" ht="15.75">
      <c r="A147" s="38"/>
      <c r="C147" s="379"/>
      <c r="D147" s="379"/>
      <c r="E147" s="379"/>
      <c r="F147" s="379"/>
      <c r="G147" s="379"/>
      <c r="H147" s="379"/>
    </row>
    <row r="148" spans="1:8" ht="15.75">
      <c r="A148" s="38"/>
      <c r="C148" s="379"/>
      <c r="D148" s="379"/>
      <c r="E148" s="379"/>
      <c r="F148" s="379"/>
      <c r="G148" s="379"/>
      <c r="H148" s="379"/>
    </row>
    <row r="149" spans="1:8" ht="15.75">
      <c r="A149" s="38"/>
      <c r="C149" s="379"/>
      <c r="D149" s="379"/>
      <c r="E149" s="379"/>
      <c r="F149" s="379"/>
      <c r="G149" s="379"/>
      <c r="H149" s="379"/>
    </row>
    <row r="150" spans="1:8" ht="15.75">
      <c r="A150" s="38"/>
      <c r="C150" s="379"/>
      <c r="D150" s="379"/>
      <c r="E150" s="379"/>
      <c r="F150" s="379"/>
      <c r="G150" s="379"/>
      <c r="H150" s="379"/>
    </row>
    <row r="151" spans="1:8" ht="15.75">
      <c r="A151" s="38"/>
      <c r="C151" s="379"/>
      <c r="D151" s="379"/>
      <c r="E151" s="379"/>
      <c r="F151" s="379"/>
      <c r="G151" s="379"/>
      <c r="H151" s="379"/>
    </row>
    <row r="152" spans="1:8" ht="15.75">
      <c r="A152" s="38"/>
      <c r="C152" s="379"/>
      <c r="D152" s="379"/>
      <c r="E152" s="379"/>
      <c r="F152" s="379"/>
      <c r="G152" s="379"/>
      <c r="H152" s="379"/>
    </row>
    <row r="153" spans="1:8" ht="15.75">
      <c r="A153" s="38"/>
      <c r="C153" s="379"/>
      <c r="D153" s="379"/>
      <c r="E153" s="379"/>
      <c r="F153" s="379"/>
      <c r="G153" s="379"/>
      <c r="H153" s="379"/>
    </row>
    <row r="154" spans="1:8" ht="15.75">
      <c r="A154" s="38"/>
      <c r="C154" s="379"/>
      <c r="D154" s="379"/>
      <c r="E154" s="379"/>
      <c r="F154" s="379"/>
      <c r="G154" s="379"/>
      <c r="H154" s="379"/>
    </row>
    <row r="155" spans="1:8" ht="15.75">
      <c r="A155" s="38"/>
      <c r="C155" s="379"/>
      <c r="D155" s="379"/>
      <c r="E155" s="379"/>
      <c r="F155" s="379"/>
      <c r="G155" s="379"/>
      <c r="H155" s="379"/>
    </row>
    <row r="156" spans="1:8" ht="15.75">
      <c r="A156" s="38"/>
      <c r="C156" s="379"/>
      <c r="D156" s="379"/>
      <c r="E156" s="379"/>
      <c r="F156" s="379"/>
      <c r="G156" s="379"/>
      <c r="H156" s="379"/>
    </row>
    <row r="157" spans="1:8" ht="15.75">
      <c r="A157" s="38"/>
      <c r="C157" s="379"/>
      <c r="D157" s="379"/>
      <c r="E157" s="379"/>
      <c r="F157" s="379"/>
      <c r="G157" s="379"/>
      <c r="H157" s="379"/>
    </row>
    <row r="158" spans="1:8" ht="15.75">
      <c r="A158" s="38"/>
      <c r="C158" s="379"/>
      <c r="D158" s="379"/>
      <c r="E158" s="379"/>
      <c r="F158" s="379"/>
      <c r="G158" s="379"/>
      <c r="H158" s="379"/>
    </row>
    <row r="159" spans="1:8" ht="15.75">
      <c r="A159" s="38"/>
      <c r="C159" s="379"/>
      <c r="D159" s="379"/>
      <c r="E159" s="379"/>
      <c r="F159" s="379"/>
      <c r="G159" s="379"/>
      <c r="H159" s="379"/>
    </row>
    <row r="160" spans="1:8" ht="15.75">
      <c r="A160" s="38"/>
      <c r="C160" s="379"/>
      <c r="D160" s="379"/>
      <c r="E160" s="379"/>
      <c r="F160" s="379"/>
      <c r="G160" s="379"/>
      <c r="H160" s="379"/>
    </row>
    <row r="161" spans="1:8" ht="15.75">
      <c r="A161" s="38"/>
      <c r="C161" s="379"/>
      <c r="D161" s="379"/>
      <c r="E161" s="379"/>
      <c r="F161" s="379"/>
      <c r="G161" s="379"/>
      <c r="H161" s="379"/>
    </row>
    <row r="162" spans="1:8" ht="15.75">
      <c r="A162" s="38"/>
      <c r="C162" s="379"/>
      <c r="D162" s="379"/>
      <c r="E162" s="379"/>
      <c r="F162" s="379"/>
      <c r="G162" s="379"/>
      <c r="H162" s="379"/>
    </row>
    <row r="163" spans="1:8" ht="15.75">
      <c r="A163" s="38"/>
      <c r="C163" s="379"/>
      <c r="D163" s="379"/>
      <c r="E163" s="379"/>
      <c r="F163" s="379"/>
      <c r="G163" s="379"/>
      <c r="H163" s="379"/>
    </row>
    <row r="164" spans="1:8" ht="15.75">
      <c r="A164" s="38"/>
      <c r="C164" s="379"/>
      <c r="D164" s="379"/>
      <c r="E164" s="379"/>
      <c r="F164" s="379"/>
      <c r="G164" s="379"/>
      <c r="H164" s="379"/>
    </row>
    <row r="165" spans="1:8" ht="15.75">
      <c r="A165" s="38"/>
      <c r="C165" s="379"/>
      <c r="D165" s="379"/>
      <c r="E165" s="379"/>
      <c r="F165" s="379"/>
      <c r="G165" s="379"/>
      <c r="H165" s="379"/>
    </row>
    <row r="166" spans="1:8" ht="15.75">
      <c r="A166" s="38"/>
      <c r="C166" s="379"/>
      <c r="D166" s="379"/>
      <c r="E166" s="379"/>
      <c r="F166" s="379"/>
      <c r="G166" s="379"/>
      <c r="H166" s="379"/>
    </row>
    <row r="167" spans="1:8" ht="15.75">
      <c r="A167" s="38"/>
      <c r="C167" s="379"/>
      <c r="D167" s="379"/>
      <c r="E167" s="379"/>
      <c r="F167" s="379"/>
      <c r="G167" s="379"/>
      <c r="H167" s="379"/>
    </row>
    <row r="168" spans="1:8" ht="15.75">
      <c r="A168" s="38"/>
      <c r="C168" s="379"/>
      <c r="D168" s="379"/>
      <c r="E168" s="379"/>
      <c r="F168" s="379"/>
      <c r="G168" s="379"/>
      <c r="H168" s="379"/>
    </row>
    <row r="169" spans="1:8" ht="15.75">
      <c r="A169" s="38"/>
      <c r="C169" s="379"/>
      <c r="D169" s="379"/>
      <c r="E169" s="379"/>
      <c r="F169" s="379"/>
      <c r="G169" s="379"/>
      <c r="H169" s="379"/>
    </row>
    <row r="170" spans="1:8" ht="15.75">
      <c r="A170" s="38"/>
      <c r="C170" s="379"/>
      <c r="D170" s="379"/>
      <c r="E170" s="379"/>
      <c r="F170" s="379"/>
      <c r="G170" s="379"/>
      <c r="H170" s="379"/>
    </row>
    <row r="171" spans="1:8" ht="15.75">
      <c r="A171" s="38"/>
      <c r="C171" s="379"/>
      <c r="D171" s="379"/>
      <c r="E171" s="379"/>
      <c r="F171" s="379"/>
      <c r="G171" s="379"/>
      <c r="H171" s="379"/>
    </row>
    <row r="172" spans="1:8" ht="15.75">
      <c r="A172" s="38"/>
      <c r="C172" s="379"/>
      <c r="D172" s="379"/>
      <c r="E172" s="379"/>
      <c r="F172" s="379"/>
      <c r="G172" s="379"/>
      <c r="H172" s="379"/>
    </row>
    <row r="173" spans="1:8" ht="15.75">
      <c r="A173" s="38"/>
      <c r="C173" s="379"/>
      <c r="D173" s="379"/>
      <c r="E173" s="379"/>
      <c r="F173" s="379"/>
      <c r="G173" s="379"/>
      <c r="H173" s="379"/>
    </row>
    <row r="174" spans="1:8" ht="15.75">
      <c r="A174" s="38"/>
      <c r="C174" s="379"/>
      <c r="D174" s="379"/>
      <c r="E174" s="379"/>
      <c r="F174" s="379"/>
      <c r="G174" s="379"/>
      <c r="H174" s="379"/>
    </row>
    <row r="175" spans="1:8" ht="15.75">
      <c r="A175" s="38"/>
      <c r="C175" s="379"/>
      <c r="D175" s="379"/>
      <c r="E175" s="379"/>
      <c r="F175" s="379"/>
      <c r="G175" s="379"/>
      <c r="H175" s="379"/>
    </row>
    <row r="176" spans="1:8" ht="15.75">
      <c r="A176" s="38"/>
      <c r="C176" s="379"/>
      <c r="D176" s="379"/>
      <c r="E176" s="379"/>
      <c r="F176" s="379"/>
      <c r="G176" s="379"/>
      <c r="H176" s="379"/>
    </row>
    <row r="177" spans="1:8" ht="15.75">
      <c r="A177" s="38"/>
      <c r="C177" s="379"/>
      <c r="D177" s="379"/>
      <c r="E177" s="379"/>
      <c r="F177" s="379"/>
      <c r="G177" s="379"/>
      <c r="H177" s="379"/>
    </row>
    <row r="178" spans="1:8" ht="15.75">
      <c r="A178" s="38"/>
      <c r="C178" s="379"/>
      <c r="D178" s="379"/>
      <c r="E178" s="379"/>
      <c r="F178" s="379"/>
      <c r="G178" s="379"/>
      <c r="H178" s="379"/>
    </row>
    <row r="179" spans="1:8" ht="15.75">
      <c r="A179" s="38"/>
      <c r="C179" s="379"/>
      <c r="D179" s="379"/>
      <c r="E179" s="379"/>
      <c r="F179" s="379"/>
      <c r="G179" s="379"/>
      <c r="H179" s="379"/>
    </row>
    <row r="180" spans="1:8" ht="15.75">
      <c r="A180" s="38"/>
      <c r="C180" s="379"/>
      <c r="D180" s="379"/>
      <c r="E180" s="379"/>
      <c r="F180" s="379"/>
      <c r="G180" s="379"/>
      <c r="H180" s="379"/>
    </row>
    <row r="181" spans="1:8" ht="15.75">
      <c r="A181" s="38"/>
      <c r="C181" s="379"/>
      <c r="D181" s="379"/>
      <c r="E181" s="379"/>
      <c r="F181" s="379"/>
      <c r="G181" s="379"/>
      <c r="H181" s="379"/>
    </row>
    <row r="182" spans="1:8" ht="15.75">
      <c r="A182" s="38"/>
      <c r="C182" s="379"/>
      <c r="D182" s="379"/>
      <c r="E182" s="379"/>
      <c r="F182" s="379"/>
      <c r="G182" s="379"/>
      <c r="H182" s="379"/>
    </row>
    <row r="183" spans="1:8" ht="15.75">
      <c r="A183" s="38"/>
      <c r="C183" s="379"/>
      <c r="D183" s="379"/>
      <c r="E183" s="379"/>
      <c r="F183" s="379"/>
      <c r="G183" s="379"/>
      <c r="H183" s="379"/>
    </row>
    <row r="184" spans="1:8" ht="15.75">
      <c r="A184" s="38"/>
      <c r="C184" s="379"/>
      <c r="D184" s="379"/>
      <c r="E184" s="379"/>
      <c r="F184" s="379"/>
      <c r="G184" s="379"/>
      <c r="H184" s="379"/>
    </row>
    <row r="185" spans="1:8" ht="15.75">
      <c r="A185" s="38"/>
      <c r="C185" s="379"/>
      <c r="D185" s="379"/>
      <c r="E185" s="379"/>
      <c r="F185" s="379"/>
      <c r="G185" s="379"/>
      <c r="H185" s="379"/>
    </row>
    <row r="186" spans="1:8" ht="15.75">
      <c r="A186" s="38"/>
      <c r="C186" s="379"/>
      <c r="D186" s="379"/>
      <c r="E186" s="379"/>
      <c r="F186" s="379"/>
      <c r="G186" s="379"/>
      <c r="H186" s="379"/>
    </row>
    <row r="187" spans="1:8" ht="15.75">
      <c r="A187" s="38"/>
      <c r="C187" s="379"/>
      <c r="D187" s="379"/>
      <c r="E187" s="379"/>
      <c r="F187" s="379"/>
      <c r="G187" s="379"/>
      <c r="H187" s="379"/>
    </row>
    <row r="188" spans="1:8" ht="15.75">
      <c r="A188" s="38"/>
      <c r="C188" s="379"/>
      <c r="D188" s="379"/>
      <c r="E188" s="379"/>
      <c r="F188" s="379"/>
      <c r="G188" s="379"/>
      <c r="H188" s="379"/>
    </row>
    <row r="189" spans="1:8" ht="15.75">
      <c r="A189" s="38"/>
      <c r="C189" s="379"/>
      <c r="D189" s="379"/>
      <c r="E189" s="379"/>
      <c r="F189" s="379"/>
      <c r="G189" s="379"/>
      <c r="H189" s="379"/>
    </row>
    <row r="190" spans="1:8" ht="15.75">
      <c r="A190" s="38"/>
      <c r="C190" s="379"/>
      <c r="D190" s="379"/>
      <c r="E190" s="379"/>
      <c r="F190" s="379"/>
      <c r="G190" s="379"/>
      <c r="H190" s="379"/>
    </row>
    <row r="191" spans="1:8" ht="15.75">
      <c r="A191" s="38"/>
      <c r="C191" s="379"/>
      <c r="D191" s="379"/>
      <c r="E191" s="379"/>
      <c r="F191" s="379"/>
      <c r="G191" s="379"/>
      <c r="H191" s="379"/>
    </row>
    <row r="192" spans="1:8" ht="15.75">
      <c r="A192" s="38"/>
      <c r="C192" s="379"/>
      <c r="D192" s="379"/>
      <c r="E192" s="379"/>
      <c r="F192" s="379"/>
      <c r="G192" s="379"/>
      <c r="H192" s="379"/>
    </row>
    <row r="193" spans="1:8" ht="15.75">
      <c r="A193" s="38"/>
      <c r="C193" s="379"/>
      <c r="D193" s="379"/>
      <c r="E193" s="379"/>
      <c r="F193" s="379"/>
      <c r="G193" s="379"/>
      <c r="H193" s="379"/>
    </row>
    <row r="194" spans="1:8" ht="15.75">
      <c r="A194" s="38"/>
      <c r="C194" s="379"/>
      <c r="D194" s="379"/>
      <c r="E194" s="379"/>
      <c r="F194" s="379"/>
      <c r="G194" s="379"/>
      <c r="H194" s="379"/>
    </row>
    <row r="195" spans="1:8" ht="15.75">
      <c r="A195" s="38"/>
      <c r="C195" s="379"/>
      <c r="D195" s="379"/>
      <c r="E195" s="379"/>
      <c r="F195" s="379"/>
      <c r="G195" s="379"/>
      <c r="H195" s="379"/>
    </row>
    <row r="196" spans="1:8" ht="15.75">
      <c r="A196" s="38"/>
      <c r="C196" s="379"/>
      <c r="D196" s="379"/>
      <c r="E196" s="379"/>
      <c r="F196" s="379"/>
      <c r="G196" s="379"/>
      <c r="H196" s="379"/>
    </row>
    <row r="197" spans="1:8" ht="15.75">
      <c r="A197" s="38"/>
      <c r="C197" s="379"/>
      <c r="D197" s="379"/>
      <c r="E197" s="379"/>
      <c r="F197" s="379"/>
      <c r="G197" s="379"/>
      <c r="H197" s="379"/>
    </row>
    <row r="198" spans="1:8" ht="15.75">
      <c r="A198" s="38"/>
      <c r="C198" s="379"/>
      <c r="D198" s="379"/>
      <c r="E198" s="379"/>
      <c r="F198" s="379"/>
      <c r="G198" s="379"/>
      <c r="H198" s="379"/>
    </row>
    <row r="199" spans="1:8" ht="15.75">
      <c r="A199" s="38"/>
      <c r="C199" s="379"/>
      <c r="D199" s="379"/>
      <c r="E199" s="379"/>
      <c r="F199" s="379"/>
      <c r="G199" s="379"/>
      <c r="H199" s="379"/>
    </row>
    <row r="200" spans="1:8" ht="15.75">
      <c r="A200" s="38"/>
      <c r="C200" s="379"/>
      <c r="D200" s="379"/>
      <c r="E200" s="379"/>
      <c r="F200" s="379"/>
      <c r="G200" s="379"/>
      <c r="H200" s="379"/>
    </row>
    <row r="201" spans="1:8" ht="15.75">
      <c r="A201" s="38"/>
      <c r="C201" s="379"/>
      <c r="D201" s="379"/>
      <c r="E201" s="379"/>
      <c r="F201" s="379"/>
      <c r="G201" s="379"/>
      <c r="H201" s="379"/>
    </row>
    <row r="202" spans="1:8" ht="15.75">
      <c r="A202" s="38"/>
      <c r="C202" s="379"/>
      <c r="D202" s="379"/>
      <c r="E202" s="379"/>
      <c r="F202" s="379"/>
      <c r="G202" s="379"/>
      <c r="H202" s="379"/>
    </row>
    <row r="203" spans="1:8" ht="15.75">
      <c r="A203" s="38"/>
      <c r="C203" s="379"/>
      <c r="D203" s="379"/>
      <c r="E203" s="379"/>
      <c r="F203" s="379"/>
      <c r="G203" s="379"/>
      <c r="H203" s="379"/>
    </row>
    <row r="204" spans="1:8" ht="15.75">
      <c r="A204" s="38"/>
      <c r="C204" s="379"/>
      <c r="D204" s="379"/>
      <c r="E204" s="379"/>
      <c r="F204" s="379"/>
      <c r="G204" s="379"/>
      <c r="H204" s="379"/>
    </row>
    <row r="205" spans="1:8" ht="15.75">
      <c r="A205" s="38"/>
      <c r="C205" s="379"/>
      <c r="D205" s="379"/>
      <c r="E205" s="379"/>
      <c r="F205" s="379"/>
      <c r="G205" s="379"/>
      <c r="H205" s="379"/>
    </row>
    <row r="206" spans="1:8" ht="15.75">
      <c r="A206" s="38"/>
      <c r="C206" s="379"/>
      <c r="D206" s="379"/>
      <c r="E206" s="379"/>
      <c r="F206" s="379"/>
      <c r="G206" s="379"/>
      <c r="H206" s="379"/>
    </row>
    <row r="207" spans="1:8" ht="15.75">
      <c r="A207" s="38"/>
      <c r="C207" s="379"/>
      <c r="D207" s="379"/>
      <c r="E207" s="379"/>
      <c r="F207" s="379"/>
      <c r="G207" s="379"/>
      <c r="H207" s="379"/>
    </row>
    <row r="208" spans="1:8" ht="15.75">
      <c r="A208" s="38"/>
      <c r="C208" s="379"/>
      <c r="D208" s="379"/>
      <c r="E208" s="379"/>
      <c r="F208" s="379"/>
      <c r="G208" s="379"/>
      <c r="H208" s="379"/>
    </row>
    <row r="209" spans="1:8" ht="15.75">
      <c r="A209" s="38"/>
      <c r="C209" s="379"/>
      <c r="D209" s="379"/>
      <c r="E209" s="379"/>
      <c r="F209" s="379"/>
      <c r="G209" s="379"/>
      <c r="H209" s="379"/>
    </row>
    <row r="210" spans="1:8" ht="15.75">
      <c r="A210" s="38"/>
      <c r="C210" s="379"/>
      <c r="D210" s="379"/>
      <c r="E210" s="379"/>
      <c r="F210" s="379"/>
      <c r="G210" s="379"/>
      <c r="H210" s="379"/>
    </row>
    <row r="211" spans="1:8" ht="15.75">
      <c r="A211" s="38"/>
      <c r="C211" s="379"/>
      <c r="D211" s="379"/>
      <c r="E211" s="379"/>
      <c r="F211" s="379"/>
      <c r="G211" s="379"/>
      <c r="H211" s="379"/>
    </row>
    <row r="212" spans="1:8" ht="15.75">
      <c r="A212" s="38"/>
      <c r="C212" s="379"/>
      <c r="D212" s="379"/>
      <c r="E212" s="379"/>
      <c r="F212" s="379"/>
      <c r="G212" s="379"/>
      <c r="H212" s="379"/>
    </row>
    <row r="213" spans="1:8" ht="15.75">
      <c r="A213" s="38"/>
      <c r="C213" s="379"/>
      <c r="D213" s="379"/>
      <c r="E213" s="379"/>
      <c r="F213" s="379"/>
      <c r="G213" s="379"/>
      <c r="H213" s="379"/>
    </row>
    <row r="214" spans="1:8" ht="15.75">
      <c r="A214" s="38"/>
      <c r="C214" s="379"/>
      <c r="D214" s="379"/>
      <c r="E214" s="379"/>
      <c r="F214" s="379"/>
      <c r="G214" s="379"/>
      <c r="H214" s="379"/>
    </row>
    <row r="215" spans="1:8" ht="15.75">
      <c r="A215" s="38"/>
      <c r="C215" s="379"/>
      <c r="D215" s="379"/>
      <c r="E215" s="379"/>
      <c r="F215" s="379"/>
      <c r="G215" s="379"/>
      <c r="H215" s="379"/>
    </row>
    <row r="216" spans="1:8" ht="15.75">
      <c r="A216" s="38"/>
      <c r="C216" s="379"/>
      <c r="D216" s="379"/>
      <c r="E216" s="379"/>
      <c r="F216" s="379"/>
      <c r="G216" s="379"/>
      <c r="H216" s="379"/>
    </row>
    <row r="217" spans="1:8" ht="15.75">
      <c r="A217" s="38"/>
      <c r="C217" s="379"/>
      <c r="D217" s="379"/>
      <c r="E217" s="379"/>
      <c r="F217" s="379"/>
      <c r="G217" s="379"/>
      <c r="H217" s="379"/>
    </row>
    <row r="218" spans="1:8" ht="15.75">
      <c r="A218" s="38"/>
      <c r="C218" s="379"/>
      <c r="D218" s="379"/>
      <c r="E218" s="379"/>
      <c r="F218" s="379"/>
      <c r="G218" s="379"/>
      <c r="H218" s="379"/>
    </row>
    <row r="219" spans="1:8" ht="15.75">
      <c r="A219" s="38"/>
      <c r="C219" s="379"/>
      <c r="D219" s="379"/>
      <c r="E219" s="379"/>
      <c r="F219" s="379"/>
      <c r="G219" s="379"/>
      <c r="H219" s="379"/>
    </row>
    <row r="220" spans="1:8" ht="15.75">
      <c r="A220" s="38"/>
      <c r="C220" s="379"/>
      <c r="D220" s="379"/>
      <c r="E220" s="379"/>
      <c r="F220" s="379"/>
      <c r="G220" s="379"/>
      <c r="H220" s="379"/>
    </row>
    <row r="221" spans="1:8" ht="15.75">
      <c r="A221" s="38"/>
      <c r="C221" s="379"/>
      <c r="D221" s="379"/>
      <c r="E221" s="379"/>
      <c r="F221" s="379"/>
      <c r="G221" s="379"/>
      <c r="H221" s="379"/>
    </row>
    <row r="222" spans="1:8" ht="15.75">
      <c r="A222" s="38"/>
      <c r="C222" s="379"/>
      <c r="D222" s="379"/>
      <c r="E222" s="379"/>
      <c r="F222" s="379"/>
      <c r="G222" s="379"/>
      <c r="H222" s="379"/>
    </row>
    <row r="223" spans="1:8" ht="15.75">
      <c r="A223" s="38"/>
      <c r="C223" s="379"/>
      <c r="D223" s="379"/>
      <c r="E223" s="379"/>
      <c r="F223" s="379"/>
      <c r="G223" s="379"/>
      <c r="H223" s="379"/>
    </row>
    <row r="224" spans="1:8" ht="15.75">
      <c r="A224" s="38"/>
      <c r="C224" s="379"/>
      <c r="D224" s="379"/>
      <c r="E224" s="379"/>
      <c r="F224" s="379"/>
      <c r="G224" s="379"/>
      <c r="H224" s="379"/>
    </row>
    <row r="225" spans="1:8" ht="15.75">
      <c r="A225" s="38"/>
      <c r="C225" s="379"/>
      <c r="D225" s="379"/>
      <c r="E225" s="379"/>
      <c r="F225" s="379"/>
      <c r="G225" s="379"/>
      <c r="H225" s="379"/>
    </row>
    <row r="226" spans="1:8" ht="15.75">
      <c r="A226" s="38"/>
      <c r="C226" s="379"/>
      <c r="D226" s="379"/>
      <c r="E226" s="379"/>
      <c r="F226" s="379"/>
      <c r="G226" s="379"/>
      <c r="H226" s="379"/>
    </row>
    <row r="227" spans="1:8" ht="15.75">
      <c r="A227" s="39"/>
      <c r="C227" s="379"/>
      <c r="D227" s="379"/>
      <c r="E227" s="379"/>
      <c r="F227" s="379"/>
      <c r="G227" s="379"/>
      <c r="H227" s="379"/>
    </row>
    <row r="228" spans="1:8" ht="15.75">
      <c r="A228" s="39"/>
      <c r="C228" s="379"/>
      <c r="D228" s="379"/>
      <c r="E228" s="379"/>
      <c r="F228" s="379"/>
      <c r="G228" s="379"/>
      <c r="H228" s="379"/>
    </row>
    <row r="229" spans="1:8" ht="15.75">
      <c r="A229" s="39"/>
      <c r="C229" s="379"/>
      <c r="D229" s="379"/>
      <c r="E229" s="379"/>
      <c r="F229" s="379"/>
      <c r="G229" s="379"/>
      <c r="H229" s="379"/>
    </row>
    <row r="230" spans="1:8" ht="15.75">
      <c r="A230" s="39"/>
      <c r="C230" s="379"/>
      <c r="D230" s="379"/>
      <c r="E230" s="379"/>
      <c r="F230" s="379"/>
      <c r="G230" s="379"/>
      <c r="H230" s="379"/>
    </row>
    <row r="231" spans="1:8" ht="15.75">
      <c r="A231" s="39"/>
      <c r="C231" s="379"/>
      <c r="D231" s="379"/>
      <c r="E231" s="379"/>
      <c r="F231" s="379"/>
      <c r="G231" s="379"/>
      <c r="H231" s="379"/>
    </row>
    <row r="232" spans="1:8" ht="15.75">
      <c r="A232" s="39"/>
      <c r="C232" s="379"/>
      <c r="D232" s="379"/>
      <c r="E232" s="379"/>
      <c r="F232" s="379"/>
      <c r="G232" s="379"/>
      <c r="H232" s="379"/>
    </row>
    <row r="233" spans="1:8" ht="15.75">
      <c r="A233" s="39"/>
      <c r="C233" s="379"/>
      <c r="D233" s="379"/>
      <c r="E233" s="379"/>
      <c r="F233" s="379"/>
      <c r="G233" s="379"/>
      <c r="H233" s="379"/>
    </row>
    <row r="234" spans="1:8" ht="15.75">
      <c r="A234" s="39"/>
      <c r="C234" s="379"/>
      <c r="D234" s="379"/>
      <c r="E234" s="379"/>
      <c r="F234" s="379"/>
      <c r="G234" s="379"/>
      <c r="H234" s="379"/>
    </row>
    <row r="235" spans="1:8" ht="15.75">
      <c r="A235" s="39"/>
      <c r="C235" s="379"/>
      <c r="D235" s="379"/>
      <c r="E235" s="379"/>
      <c r="F235" s="379"/>
      <c r="G235" s="379"/>
      <c r="H235" s="379"/>
    </row>
    <row r="236" spans="1:8" ht="15.75">
      <c r="A236" s="39"/>
      <c r="C236" s="379"/>
      <c r="D236" s="379"/>
      <c r="E236" s="379"/>
      <c r="F236" s="379"/>
      <c r="G236" s="379"/>
      <c r="H236" s="379"/>
    </row>
    <row r="237" spans="1:8" ht="15.75">
      <c r="A237" s="39"/>
      <c r="C237" s="379"/>
      <c r="D237" s="379"/>
      <c r="E237" s="379"/>
      <c r="F237" s="379"/>
      <c r="G237" s="379"/>
      <c r="H237" s="379"/>
    </row>
    <row r="238" spans="1:8" ht="15.75">
      <c r="A238" s="39"/>
      <c r="C238" s="379"/>
      <c r="D238" s="379"/>
      <c r="E238" s="379"/>
      <c r="F238" s="379"/>
      <c r="G238" s="379"/>
      <c r="H238" s="379"/>
    </row>
    <row r="239" spans="1:8" ht="15.75">
      <c r="A239" s="39"/>
      <c r="C239" s="379"/>
      <c r="D239" s="379"/>
      <c r="E239" s="379"/>
      <c r="F239" s="379"/>
      <c r="G239" s="379"/>
      <c r="H239" s="379"/>
    </row>
    <row r="240" spans="1:8" ht="15.75">
      <c r="A240" s="39"/>
      <c r="C240" s="379"/>
      <c r="D240" s="379"/>
      <c r="E240" s="379"/>
      <c r="F240" s="379"/>
      <c r="G240" s="379"/>
      <c r="H240" s="379"/>
    </row>
    <row r="241" spans="1:8" ht="15.75">
      <c r="A241" s="39"/>
      <c r="C241" s="379"/>
      <c r="D241" s="379"/>
      <c r="E241" s="379"/>
      <c r="F241" s="379"/>
      <c r="G241" s="379"/>
      <c r="H241" s="379"/>
    </row>
    <row r="242" spans="1:8" ht="15.75">
      <c r="A242" s="39"/>
      <c r="C242" s="379"/>
      <c r="D242" s="379"/>
      <c r="E242" s="379"/>
      <c r="F242" s="379"/>
      <c r="G242" s="379"/>
      <c r="H242" s="379"/>
    </row>
    <row r="243" spans="1:8" ht="15.75">
      <c r="A243" s="39"/>
      <c r="C243" s="379"/>
      <c r="D243" s="379"/>
      <c r="E243" s="379"/>
      <c r="F243" s="379"/>
      <c r="G243" s="379"/>
      <c r="H243" s="379"/>
    </row>
    <row r="244" spans="1:8" ht="15.75">
      <c r="A244" s="39"/>
      <c r="C244" s="379"/>
      <c r="D244" s="379"/>
      <c r="E244" s="379"/>
      <c r="F244" s="379"/>
      <c r="G244" s="379"/>
      <c r="H244" s="379"/>
    </row>
    <row r="245" spans="1:8" ht="15.75">
      <c r="A245" s="39"/>
      <c r="C245" s="379"/>
      <c r="D245" s="379"/>
      <c r="E245" s="379"/>
      <c r="F245" s="379"/>
      <c r="G245" s="379"/>
      <c r="H245" s="379"/>
    </row>
    <row r="246" spans="1:8" ht="15.75">
      <c r="A246" s="39"/>
      <c r="C246" s="379"/>
      <c r="D246" s="379"/>
      <c r="E246" s="379"/>
      <c r="F246" s="379"/>
      <c r="G246" s="379"/>
      <c r="H246" s="379"/>
    </row>
    <row r="247" spans="1:8" ht="15.75">
      <c r="A247" s="39"/>
      <c r="C247" s="379"/>
      <c r="D247" s="379"/>
      <c r="E247" s="379"/>
      <c r="F247" s="379"/>
      <c r="G247" s="379"/>
      <c r="H247" s="379"/>
    </row>
    <row r="248" spans="1:8" ht="15.75">
      <c r="A248" s="39"/>
      <c r="C248" s="379"/>
      <c r="D248" s="379"/>
      <c r="E248" s="379"/>
      <c r="F248" s="379"/>
      <c r="G248" s="379"/>
      <c r="H248" s="379"/>
    </row>
    <row r="249" spans="1:8" ht="15.75">
      <c r="A249" s="39"/>
      <c r="C249" s="379"/>
      <c r="D249" s="379"/>
      <c r="E249" s="379"/>
      <c r="F249" s="379"/>
      <c r="G249" s="379"/>
      <c r="H249" s="379"/>
    </row>
    <row r="250" spans="1:8" ht="15.75">
      <c r="A250" s="39"/>
      <c r="C250" s="379"/>
      <c r="D250" s="379"/>
      <c r="E250" s="379"/>
      <c r="F250" s="379"/>
      <c r="G250" s="379"/>
      <c r="H250" s="379"/>
    </row>
    <row r="251" spans="1:8" ht="15.75">
      <c r="A251" s="39"/>
      <c r="C251" s="379"/>
      <c r="D251" s="379"/>
      <c r="E251" s="379"/>
      <c r="F251" s="379"/>
      <c r="G251" s="379"/>
      <c r="H251" s="379"/>
    </row>
    <row r="252" spans="1:8" ht="15.75">
      <c r="A252" s="39"/>
      <c r="C252" s="379"/>
      <c r="D252" s="379"/>
      <c r="E252" s="379"/>
      <c r="F252" s="379"/>
      <c r="G252" s="379"/>
      <c r="H252" s="379"/>
    </row>
    <row r="253" spans="1:8" ht="15.75">
      <c r="A253" s="39"/>
      <c r="C253" s="379"/>
      <c r="D253" s="379"/>
      <c r="E253" s="379"/>
      <c r="F253" s="379"/>
      <c r="G253" s="379"/>
      <c r="H253" s="379"/>
    </row>
    <row r="254" spans="1:8" ht="15.75">
      <c r="A254" s="39"/>
      <c r="C254" s="379"/>
      <c r="D254" s="379"/>
      <c r="E254" s="379"/>
      <c r="F254" s="379"/>
      <c r="G254" s="379"/>
      <c r="H254" s="379"/>
    </row>
    <row r="255" spans="1:8" ht="15.75">
      <c r="A255" s="39"/>
      <c r="C255" s="379"/>
      <c r="D255" s="379"/>
      <c r="E255" s="379"/>
      <c r="F255" s="379"/>
      <c r="G255" s="379"/>
      <c r="H255" s="379"/>
    </row>
    <row r="256" spans="1:8" ht="15.75">
      <c r="A256" s="39"/>
      <c r="C256" s="379"/>
      <c r="D256" s="379"/>
      <c r="E256" s="379"/>
      <c r="F256" s="379"/>
      <c r="G256" s="379"/>
      <c r="H256" s="379"/>
    </row>
    <row r="257" spans="1:8" ht="15.75">
      <c r="A257" s="39"/>
      <c r="C257" s="379"/>
      <c r="D257" s="379"/>
      <c r="E257" s="379"/>
      <c r="F257" s="379"/>
      <c r="G257" s="379"/>
      <c r="H257" s="379"/>
    </row>
    <row r="258" spans="1:8" ht="15.75">
      <c r="A258" s="39"/>
      <c r="C258" s="379"/>
      <c r="D258" s="379"/>
      <c r="E258" s="379"/>
      <c r="F258" s="379"/>
      <c r="G258" s="379"/>
      <c r="H258" s="379"/>
    </row>
    <row r="259" spans="1:8" ht="15.75">
      <c r="A259" s="39"/>
      <c r="C259" s="379"/>
      <c r="D259" s="379"/>
      <c r="E259" s="379"/>
      <c r="F259" s="379"/>
      <c r="G259" s="379"/>
      <c r="H259" s="379"/>
    </row>
    <row r="260" spans="1:8" ht="15.75">
      <c r="A260" s="39"/>
      <c r="C260" s="379"/>
      <c r="D260" s="379"/>
      <c r="E260" s="379"/>
      <c r="F260" s="379"/>
      <c r="G260" s="379"/>
      <c r="H260" s="379"/>
    </row>
    <row r="261" spans="1:8" ht="15.75">
      <c r="A261" s="39"/>
      <c r="C261" s="379"/>
      <c r="D261" s="379"/>
      <c r="E261" s="379"/>
      <c r="F261" s="379"/>
      <c r="G261" s="379"/>
      <c r="H261" s="379"/>
    </row>
    <row r="262" spans="1:8" ht="15.75">
      <c r="A262" s="39"/>
      <c r="C262" s="379"/>
      <c r="D262" s="379"/>
      <c r="E262" s="379"/>
      <c r="F262" s="379"/>
      <c r="G262" s="379"/>
      <c r="H262" s="379"/>
    </row>
    <row r="263" spans="1:8" ht="15.75">
      <c r="A263" s="39"/>
      <c r="C263" s="379"/>
      <c r="D263" s="379"/>
      <c r="E263" s="379"/>
      <c r="F263" s="379"/>
      <c r="G263" s="379"/>
      <c r="H263" s="379"/>
    </row>
    <row r="264" spans="1:8" ht="15.75">
      <c r="A264" s="39"/>
      <c r="C264" s="379"/>
      <c r="D264" s="379"/>
      <c r="E264" s="379"/>
      <c r="F264" s="379"/>
      <c r="G264" s="379"/>
      <c r="H264" s="379"/>
    </row>
    <row r="265" spans="1:8" ht="15.75">
      <c r="A265" s="39"/>
      <c r="C265" s="379"/>
      <c r="D265" s="379"/>
      <c r="E265" s="379"/>
      <c r="F265" s="379"/>
      <c r="G265" s="379"/>
      <c r="H265" s="379"/>
    </row>
    <row r="266" spans="1:8" ht="15.75">
      <c r="A266" s="39"/>
      <c r="C266" s="379"/>
      <c r="D266" s="379"/>
      <c r="E266" s="379"/>
      <c r="F266" s="379"/>
      <c r="G266" s="379"/>
      <c r="H266" s="379"/>
    </row>
    <row r="267" spans="1:8" ht="15.75">
      <c r="A267" s="39"/>
      <c r="C267" s="379"/>
      <c r="D267" s="379"/>
      <c r="E267" s="379"/>
      <c r="F267" s="379"/>
      <c r="G267" s="379"/>
      <c r="H267" s="379"/>
    </row>
    <row r="268" spans="1:8" ht="15.75">
      <c r="A268" s="39"/>
      <c r="C268" s="379"/>
      <c r="D268" s="379"/>
      <c r="E268" s="379"/>
      <c r="F268" s="379"/>
      <c r="G268" s="379"/>
      <c r="H268" s="379"/>
    </row>
    <row r="269" spans="1:8" ht="15.75">
      <c r="A269" s="39"/>
      <c r="C269" s="379"/>
      <c r="D269" s="379"/>
      <c r="E269" s="379"/>
      <c r="F269" s="379"/>
      <c r="G269" s="379"/>
      <c r="H269" s="379"/>
    </row>
    <row r="270" spans="1:8" ht="15.75">
      <c r="A270" s="39"/>
      <c r="C270" s="379"/>
      <c r="D270" s="379"/>
      <c r="E270" s="379"/>
      <c r="F270" s="379"/>
      <c r="G270" s="379"/>
      <c r="H270" s="379"/>
    </row>
    <row r="271" spans="1:8" ht="15.75">
      <c r="A271" s="39"/>
      <c r="C271" s="379"/>
      <c r="D271" s="379"/>
      <c r="E271" s="379"/>
      <c r="F271" s="379"/>
      <c r="G271" s="379"/>
      <c r="H271" s="379"/>
    </row>
    <row r="272" spans="1:8" ht="15.75">
      <c r="A272" s="39"/>
      <c r="C272" s="379"/>
      <c r="D272" s="379"/>
      <c r="E272" s="379"/>
      <c r="F272" s="379"/>
      <c r="G272" s="379"/>
      <c r="H272" s="379"/>
    </row>
    <row r="273" spans="1:8" ht="15.75">
      <c r="A273" s="39"/>
      <c r="C273" s="379"/>
      <c r="D273" s="379"/>
      <c r="E273" s="379"/>
      <c r="F273" s="379"/>
      <c r="G273" s="379"/>
      <c r="H273" s="379"/>
    </row>
    <row r="274" spans="1:8" ht="15.75">
      <c r="A274" s="39"/>
      <c r="C274" s="379"/>
      <c r="D274" s="379"/>
      <c r="E274" s="379"/>
      <c r="F274" s="379"/>
      <c r="G274" s="379"/>
      <c r="H274" s="379"/>
    </row>
    <row r="275" spans="1:8" ht="15.75">
      <c r="A275" s="39"/>
      <c r="C275" s="379"/>
      <c r="D275" s="379"/>
      <c r="E275" s="379"/>
      <c r="F275" s="379"/>
      <c r="G275" s="379"/>
      <c r="H275" s="379"/>
    </row>
    <row r="276" spans="1:8" ht="15.75">
      <c r="A276" s="39"/>
      <c r="C276" s="379"/>
      <c r="D276" s="379"/>
      <c r="E276" s="379"/>
      <c r="F276" s="379"/>
      <c r="G276" s="379"/>
      <c r="H276" s="379"/>
    </row>
    <row r="277" spans="1:8" ht="15.75">
      <c r="A277" s="39"/>
      <c r="C277" s="379"/>
      <c r="D277" s="379"/>
      <c r="E277" s="379"/>
      <c r="F277" s="379"/>
      <c r="G277" s="379"/>
      <c r="H277" s="379"/>
    </row>
    <row r="278" spans="1:8" ht="15.75">
      <c r="A278" s="39"/>
      <c r="C278" s="379"/>
      <c r="D278" s="379"/>
      <c r="E278" s="379"/>
      <c r="F278" s="379"/>
      <c r="G278" s="379"/>
      <c r="H278" s="379"/>
    </row>
    <row r="279" spans="1:8" ht="15.75">
      <c r="A279" s="39"/>
      <c r="C279" s="379"/>
      <c r="D279" s="379"/>
      <c r="E279" s="379"/>
      <c r="F279" s="379"/>
      <c r="G279" s="379"/>
      <c r="H279" s="379"/>
    </row>
    <row r="280" spans="1:8" ht="15.75">
      <c r="A280" s="39"/>
      <c r="C280" s="379"/>
      <c r="D280" s="379"/>
      <c r="E280" s="379"/>
      <c r="F280" s="379"/>
      <c r="G280" s="379"/>
      <c r="H280" s="379"/>
    </row>
    <row r="281" spans="1:8" ht="15.75">
      <c r="A281" s="39"/>
      <c r="C281" s="379"/>
      <c r="D281" s="379"/>
      <c r="E281" s="379"/>
      <c r="F281" s="379"/>
      <c r="G281" s="379"/>
      <c r="H281" s="379"/>
    </row>
    <row r="282" spans="1:8" ht="15.75">
      <c r="A282" s="39"/>
      <c r="C282" s="379"/>
      <c r="D282" s="379"/>
      <c r="E282" s="379"/>
      <c r="F282" s="379"/>
      <c r="G282" s="379"/>
      <c r="H282" s="379"/>
    </row>
    <row r="283" spans="1:8" ht="15.75">
      <c r="A283" s="39"/>
      <c r="C283" s="379"/>
      <c r="D283" s="379"/>
      <c r="E283" s="379"/>
      <c r="F283" s="379"/>
      <c r="G283" s="379"/>
      <c r="H283" s="379"/>
    </row>
    <row r="284" spans="1:8" ht="15.75">
      <c r="A284" s="39"/>
      <c r="C284" s="379"/>
      <c r="D284" s="379"/>
      <c r="E284" s="379"/>
      <c r="F284" s="379"/>
      <c r="G284" s="379"/>
      <c r="H284" s="379"/>
    </row>
    <row r="285" spans="1:8" ht="15.75">
      <c r="A285" s="39"/>
      <c r="C285" s="379"/>
      <c r="D285" s="379"/>
      <c r="E285" s="379"/>
      <c r="F285" s="379"/>
      <c r="G285" s="379"/>
      <c r="H285" s="379"/>
    </row>
    <row r="286" spans="1:8" ht="15.75">
      <c r="A286" s="39"/>
      <c r="C286" s="379"/>
      <c r="D286" s="379"/>
      <c r="E286" s="379"/>
      <c r="F286" s="379"/>
      <c r="G286" s="379"/>
      <c r="H286" s="379"/>
    </row>
    <row r="287" spans="1:8" ht="15.75">
      <c r="A287" s="39"/>
      <c r="C287" s="379"/>
      <c r="D287" s="379"/>
      <c r="E287" s="379"/>
      <c r="F287" s="379"/>
      <c r="G287" s="379"/>
      <c r="H287" s="379"/>
    </row>
    <row r="288" spans="1:8" ht="15.75">
      <c r="A288" s="39"/>
      <c r="C288" s="379"/>
      <c r="D288" s="379"/>
      <c r="E288" s="379"/>
      <c r="F288" s="379"/>
      <c r="G288" s="379"/>
      <c r="H288" s="379"/>
    </row>
    <row r="289" spans="1:8" ht="15.75">
      <c r="A289" s="39"/>
      <c r="C289" s="379"/>
      <c r="D289" s="379"/>
      <c r="E289" s="379"/>
      <c r="F289" s="379"/>
      <c r="G289" s="379"/>
      <c r="H289" s="379"/>
    </row>
    <row r="290" spans="1:8" ht="15.75">
      <c r="A290" s="39"/>
      <c r="C290" s="379"/>
      <c r="D290" s="379"/>
      <c r="E290" s="379"/>
      <c r="F290" s="379"/>
      <c r="G290" s="379"/>
      <c r="H290" s="379"/>
    </row>
    <row r="291" spans="1:8" ht="15.75">
      <c r="A291" s="39"/>
      <c r="C291" s="379"/>
      <c r="D291" s="379"/>
      <c r="E291" s="379"/>
      <c r="F291" s="379"/>
      <c r="G291" s="379"/>
      <c r="H291" s="379"/>
    </row>
    <row r="292" spans="1:8" ht="15.75">
      <c r="A292" s="39"/>
      <c r="C292" s="379"/>
      <c r="D292" s="379"/>
      <c r="E292" s="379"/>
      <c r="F292" s="379"/>
      <c r="G292" s="379"/>
      <c r="H292" s="379"/>
    </row>
    <row r="293" spans="1:8" ht="15.75">
      <c r="A293" s="39"/>
      <c r="C293" s="379"/>
      <c r="D293" s="379"/>
      <c r="E293" s="379"/>
      <c r="F293" s="379"/>
      <c r="G293" s="379"/>
      <c r="H293" s="379"/>
    </row>
    <row r="294" spans="1:8" ht="15.75">
      <c r="A294" s="39"/>
      <c r="C294" s="379"/>
      <c r="D294" s="379"/>
      <c r="E294" s="379"/>
      <c r="F294" s="379"/>
      <c r="G294" s="379"/>
      <c r="H294" s="379"/>
    </row>
    <row r="295" spans="1:8" ht="15.75">
      <c r="A295" s="39"/>
      <c r="C295" s="379"/>
      <c r="D295" s="379"/>
      <c r="E295" s="379"/>
      <c r="F295" s="379"/>
      <c r="G295" s="379"/>
      <c r="H295" s="379"/>
    </row>
    <row r="296" spans="1:8" ht="15.75">
      <c r="A296" s="39"/>
      <c r="C296" s="379"/>
      <c r="D296" s="379"/>
      <c r="E296" s="379"/>
      <c r="F296" s="379"/>
      <c r="G296" s="379"/>
      <c r="H296" s="379"/>
    </row>
    <row r="297" spans="1:8" ht="15.75">
      <c r="A297" s="39"/>
      <c r="C297" s="379"/>
      <c r="D297" s="379"/>
      <c r="E297" s="379"/>
      <c r="F297" s="379"/>
      <c r="G297" s="379"/>
      <c r="H297" s="379"/>
    </row>
    <row r="298" spans="1:8" ht="15.75">
      <c r="A298" s="39"/>
      <c r="C298" s="379"/>
      <c r="D298" s="379"/>
      <c r="E298" s="379"/>
      <c r="F298" s="379"/>
      <c r="G298" s="379"/>
      <c r="H298" s="379"/>
    </row>
    <row r="299" spans="1:8" ht="15.75">
      <c r="A299" s="39"/>
    </row>
    <row r="300" spans="1:8" ht="15.75">
      <c r="A300" s="39"/>
    </row>
    <row r="301" spans="1:8" ht="15.75">
      <c r="A301" s="39"/>
    </row>
    <row r="302" spans="1:8" ht="15.75">
      <c r="A302" s="39"/>
    </row>
    <row r="303" spans="1:8" ht="15.75">
      <c r="A303" s="39"/>
    </row>
    <row r="304" spans="1:8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  <row r="665" spans="1:1" ht="15.75">
      <c r="A665" s="39"/>
    </row>
    <row r="666" spans="1:1" ht="15.75">
      <c r="A666" s="39"/>
    </row>
    <row r="667" spans="1:1" ht="15.75">
      <c r="A667" s="39"/>
    </row>
    <row r="668" spans="1:1" ht="15.75">
      <c r="A668" s="39"/>
    </row>
    <row r="669" spans="1:1" ht="15.75">
      <c r="A669" s="39"/>
    </row>
    <row r="670" spans="1:1" ht="15.75">
      <c r="A670" s="39"/>
    </row>
    <row r="671" spans="1:1" ht="15.75">
      <c r="A671" s="39"/>
    </row>
    <row r="672" spans="1:1" ht="15.75">
      <c r="A672" s="39"/>
    </row>
    <row r="673" spans="1:1" ht="15.75">
      <c r="A673" s="39"/>
    </row>
    <row r="674" spans="1:1" ht="15.75">
      <c r="A674" s="39"/>
    </row>
    <row r="675" spans="1:1" ht="15.75">
      <c r="A675" s="39"/>
    </row>
    <row r="676" spans="1:1" ht="15.75">
      <c r="A676" s="39"/>
    </row>
    <row r="677" spans="1:1" ht="15.75">
      <c r="A677" s="39"/>
    </row>
    <row r="678" spans="1:1" ht="15.75">
      <c r="A678" s="39"/>
    </row>
    <row r="679" spans="1:1" ht="15.75">
      <c r="A679" s="39"/>
    </row>
    <row r="680" spans="1:1" ht="15.75">
      <c r="A680" s="39"/>
    </row>
    <row r="681" spans="1:1" ht="15.75">
      <c r="A681" s="39"/>
    </row>
    <row r="682" spans="1:1" ht="15.75">
      <c r="A682" s="39"/>
    </row>
  </sheetData>
  <mergeCells count="5">
    <mergeCell ref="A2:J2"/>
    <mergeCell ref="A3:J3"/>
    <mergeCell ref="A4:J4"/>
    <mergeCell ref="A5:J5"/>
    <mergeCell ref="A60:B60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AA664"/>
  <sheetViews>
    <sheetView zoomScale="50" workbookViewId="0">
      <selection activeCell="B52" sqref="B52"/>
    </sheetView>
  </sheetViews>
  <sheetFormatPr defaultRowHeight="12.75"/>
  <cols>
    <col min="1" max="1" width="58.28515625" style="445" customWidth="1"/>
    <col min="2" max="10" width="22" style="239" customWidth="1"/>
    <col min="11" max="11" width="14.5703125" style="239" customWidth="1"/>
    <col min="12" max="12" width="2.5703125" style="316" customWidth="1"/>
    <col min="13" max="256" width="11.42578125" style="239" customWidth="1"/>
    <col min="257" max="16384" width="9.140625" style="239"/>
  </cols>
  <sheetData>
    <row r="1" spans="1:27" s="25" customFormat="1" ht="3.75" customHeight="1">
      <c r="A1" s="482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64"/>
    </row>
    <row r="2" spans="1:27" s="25" customFormat="1" ht="26.25">
      <c r="A2" s="1240" t="s">
        <v>373</v>
      </c>
      <c r="B2" s="1240"/>
      <c r="C2" s="1240"/>
      <c r="D2" s="1240"/>
      <c r="E2" s="1240"/>
      <c r="F2" s="1240"/>
      <c r="G2" s="1240"/>
      <c r="H2" s="1240"/>
      <c r="I2" s="1240"/>
      <c r="J2" s="1240"/>
      <c r="K2" s="1240"/>
      <c r="L2" s="364"/>
    </row>
    <row r="3" spans="1:27" s="25" customFormat="1" ht="33.75" customHeight="1">
      <c r="A3" s="1240" t="s">
        <v>343</v>
      </c>
      <c r="B3" s="1240"/>
      <c r="C3" s="1240"/>
      <c r="D3" s="1240"/>
      <c r="E3" s="1240"/>
      <c r="F3" s="1240"/>
      <c r="G3" s="1240"/>
      <c r="H3" s="1240"/>
      <c r="I3" s="1240"/>
      <c r="J3" s="1240"/>
      <c r="K3" s="1240"/>
      <c r="L3" s="364"/>
    </row>
    <row r="4" spans="1:27" s="25" customFormat="1" ht="26.25" customHeight="1">
      <c r="A4" s="1240" t="s">
        <v>922</v>
      </c>
      <c r="B4" s="1240"/>
      <c r="C4" s="1240"/>
      <c r="D4" s="1240"/>
      <c r="E4" s="1240"/>
      <c r="F4" s="1240"/>
      <c r="G4" s="1240"/>
      <c r="H4" s="1240"/>
      <c r="I4" s="1240"/>
      <c r="J4" s="1240"/>
      <c r="K4" s="1240"/>
      <c r="L4" s="364"/>
    </row>
    <row r="5" spans="1:27" s="304" customFormat="1" ht="25.5">
      <c r="A5" s="1241" t="s">
        <v>75</v>
      </c>
      <c r="B5" s="1241"/>
      <c r="C5" s="1241"/>
      <c r="D5" s="1241"/>
      <c r="E5" s="1241"/>
      <c r="F5" s="1241"/>
      <c r="G5" s="1241"/>
      <c r="H5" s="1241"/>
      <c r="I5" s="1241"/>
      <c r="J5" s="1241"/>
      <c r="K5" s="1241"/>
      <c r="L5" s="340"/>
    </row>
    <row r="6" spans="1:27" ht="7.5" customHeight="1">
      <c r="A6" s="543"/>
    </row>
    <row r="7" spans="1:27" ht="37.5" customHeight="1">
      <c r="A7" s="971" t="s">
        <v>344</v>
      </c>
      <c r="B7" s="905" t="s">
        <v>374</v>
      </c>
      <c r="C7" s="905" t="s">
        <v>375</v>
      </c>
      <c r="D7" s="905" t="s">
        <v>376</v>
      </c>
      <c r="E7" s="905" t="s">
        <v>377</v>
      </c>
      <c r="F7" s="905" t="s">
        <v>378</v>
      </c>
      <c r="G7" s="905" t="s">
        <v>379</v>
      </c>
      <c r="H7" s="905" t="s">
        <v>380</v>
      </c>
      <c r="I7" s="915" t="s">
        <v>381</v>
      </c>
      <c r="J7" s="915" t="s">
        <v>946</v>
      </c>
      <c r="K7" s="906" t="s">
        <v>116</v>
      </c>
      <c r="L7" s="246"/>
      <c r="Y7" s="239">
        <v>1</v>
      </c>
      <c r="Z7" s="239">
        <v>1</v>
      </c>
      <c r="AA7" s="239">
        <v>1</v>
      </c>
    </row>
    <row r="8" spans="1:27" s="323" customFormat="1" ht="25.5" customHeight="1">
      <c r="A8" s="972" t="s">
        <v>223</v>
      </c>
      <c r="B8" s="857">
        <v>0</v>
      </c>
      <c r="C8" s="907">
        <v>0</v>
      </c>
      <c r="D8" s="907">
        <v>0</v>
      </c>
      <c r="E8" s="907">
        <v>0</v>
      </c>
      <c r="F8" s="907">
        <v>0</v>
      </c>
      <c r="G8" s="907">
        <v>0</v>
      </c>
      <c r="H8" s="907">
        <v>0</v>
      </c>
      <c r="I8" s="857">
        <v>0</v>
      </c>
      <c r="J8" s="857">
        <v>0</v>
      </c>
      <c r="K8" s="908">
        <v>0</v>
      </c>
      <c r="L8" s="548"/>
      <c r="M8" s="549"/>
      <c r="N8" s="549"/>
      <c r="O8" s="549"/>
      <c r="P8" s="549"/>
      <c r="Q8" s="549"/>
    </row>
    <row r="9" spans="1:27" s="323" customFormat="1" ht="25.5" customHeight="1">
      <c r="A9" s="972" t="s">
        <v>224</v>
      </c>
      <c r="B9" s="857">
        <v>0</v>
      </c>
      <c r="C9" s="907">
        <v>0</v>
      </c>
      <c r="D9" s="907">
        <v>0</v>
      </c>
      <c r="E9" s="907">
        <v>0</v>
      </c>
      <c r="F9" s="907">
        <v>0</v>
      </c>
      <c r="G9" s="907">
        <v>0</v>
      </c>
      <c r="H9" s="907">
        <v>0</v>
      </c>
      <c r="I9" s="857">
        <v>0</v>
      </c>
      <c r="J9" s="857">
        <v>0</v>
      </c>
      <c r="K9" s="908">
        <v>0</v>
      </c>
      <c r="L9" s="548"/>
      <c r="M9" s="549"/>
      <c r="N9" s="549"/>
      <c r="O9" s="549"/>
      <c r="P9" s="549"/>
      <c r="Q9" s="549"/>
    </row>
    <row r="10" spans="1:27" s="323" customFormat="1" ht="25.5" customHeight="1">
      <c r="A10" s="972" t="s">
        <v>225</v>
      </c>
      <c r="B10" s="857">
        <v>7927.5</v>
      </c>
      <c r="C10" s="907">
        <v>0</v>
      </c>
      <c r="D10" s="907">
        <v>0</v>
      </c>
      <c r="E10" s="907">
        <v>0</v>
      </c>
      <c r="F10" s="907">
        <v>0</v>
      </c>
      <c r="G10" s="907">
        <v>0</v>
      </c>
      <c r="H10" s="907">
        <v>0</v>
      </c>
      <c r="I10" s="857">
        <v>0</v>
      </c>
      <c r="J10" s="857">
        <v>7927.5</v>
      </c>
      <c r="K10" s="908">
        <v>1.5750744332956234E-3</v>
      </c>
      <c r="L10" s="548"/>
      <c r="M10" s="549"/>
      <c r="N10" s="549"/>
      <c r="O10" s="549"/>
      <c r="P10" s="549"/>
      <c r="Q10" s="549"/>
    </row>
    <row r="11" spans="1:27" s="323" customFormat="1" ht="25.5" customHeight="1">
      <c r="A11" s="972" t="s">
        <v>226</v>
      </c>
      <c r="B11" s="857">
        <v>36773.190040000001</v>
      </c>
      <c r="C11" s="907">
        <v>0</v>
      </c>
      <c r="D11" s="907">
        <v>0</v>
      </c>
      <c r="E11" s="907">
        <v>0</v>
      </c>
      <c r="F11" s="907">
        <v>0</v>
      </c>
      <c r="G11" s="907">
        <v>0</v>
      </c>
      <c r="H11" s="907">
        <v>229.77391</v>
      </c>
      <c r="I11" s="857">
        <v>0</v>
      </c>
      <c r="J11" s="857">
        <v>37002.963950000005</v>
      </c>
      <c r="K11" s="908">
        <v>7.3519296718769648E-3</v>
      </c>
      <c r="L11" s="548"/>
      <c r="M11" s="549"/>
      <c r="N11" s="549"/>
      <c r="O11" s="549"/>
      <c r="P11" s="549"/>
      <c r="Q11" s="549"/>
    </row>
    <row r="12" spans="1:27" s="323" customFormat="1" ht="25.5" customHeight="1">
      <c r="A12" s="972" t="s">
        <v>227</v>
      </c>
      <c r="B12" s="857">
        <v>53638.507960000003</v>
      </c>
      <c r="C12" s="907">
        <v>0</v>
      </c>
      <c r="D12" s="907">
        <v>3289.2705299999998</v>
      </c>
      <c r="E12" s="907">
        <v>1821.77368</v>
      </c>
      <c r="F12" s="907">
        <v>0</v>
      </c>
      <c r="G12" s="907">
        <v>1462.5791000000002</v>
      </c>
      <c r="H12" s="907">
        <v>667.80800999999997</v>
      </c>
      <c r="I12" s="857">
        <v>0</v>
      </c>
      <c r="J12" s="857">
        <v>60879.939280000006</v>
      </c>
      <c r="K12" s="908">
        <v>1.2095923791929104E-2</v>
      </c>
      <c r="L12" s="548"/>
      <c r="M12" s="549"/>
      <c r="N12" s="549"/>
      <c r="O12" s="549"/>
      <c r="P12" s="549"/>
      <c r="Q12" s="549"/>
    </row>
    <row r="13" spans="1:27" s="323" customFormat="1" ht="25.5" customHeight="1">
      <c r="A13" s="972" t="s">
        <v>228</v>
      </c>
      <c r="B13" s="857">
        <v>58685.03772</v>
      </c>
      <c r="C13" s="907">
        <v>1042.6168299999999</v>
      </c>
      <c r="D13" s="907">
        <v>21900.633140000002</v>
      </c>
      <c r="E13" s="907">
        <v>9331.669539999999</v>
      </c>
      <c r="F13" s="907">
        <v>0</v>
      </c>
      <c r="G13" s="907">
        <v>22736.834899999998</v>
      </c>
      <c r="H13" s="907">
        <v>6580.0102500000003</v>
      </c>
      <c r="I13" s="857">
        <v>1195.72487</v>
      </c>
      <c r="J13" s="857">
        <v>121472.52725000001</v>
      </c>
      <c r="K13" s="908">
        <v>2.4134755221605922E-2</v>
      </c>
      <c r="L13" s="548"/>
      <c r="M13" s="549"/>
      <c r="N13" s="549"/>
      <c r="O13" s="549"/>
      <c r="P13" s="549"/>
      <c r="Q13" s="549"/>
    </row>
    <row r="14" spans="1:27" s="323" customFormat="1" ht="25.5" customHeight="1">
      <c r="A14" s="972" t="s">
        <v>229</v>
      </c>
      <c r="B14" s="857">
        <v>46820.16764</v>
      </c>
      <c r="C14" s="907">
        <v>39205.821509999994</v>
      </c>
      <c r="D14" s="907">
        <v>59153.967479999999</v>
      </c>
      <c r="E14" s="907">
        <v>9449.9561999999987</v>
      </c>
      <c r="F14" s="907">
        <v>0</v>
      </c>
      <c r="G14" s="907">
        <v>12094.730109999999</v>
      </c>
      <c r="H14" s="907">
        <v>3989.7062999999998</v>
      </c>
      <c r="I14" s="857">
        <v>3973.9431600000003</v>
      </c>
      <c r="J14" s="857">
        <v>174688.29239999998</v>
      </c>
      <c r="K14" s="908">
        <v>3.4707923450685602E-2</v>
      </c>
      <c r="L14" s="548"/>
      <c r="M14" s="549"/>
      <c r="N14" s="549"/>
      <c r="O14" s="549"/>
      <c r="P14" s="549"/>
      <c r="Q14" s="549"/>
    </row>
    <row r="15" spans="1:27" s="323" customFormat="1" ht="25.5" customHeight="1">
      <c r="A15" s="972" t="s">
        <v>230</v>
      </c>
      <c r="B15" s="857">
        <v>37397.199270000005</v>
      </c>
      <c r="C15" s="907">
        <v>131778.36609999998</v>
      </c>
      <c r="D15" s="907">
        <v>62859.56654</v>
      </c>
      <c r="E15" s="907">
        <v>5922.4516599999997</v>
      </c>
      <c r="F15" s="907">
        <v>776.83222999999998</v>
      </c>
      <c r="G15" s="907">
        <v>7906.37453</v>
      </c>
      <c r="H15" s="907">
        <v>5614.7509</v>
      </c>
      <c r="I15" s="857">
        <v>20704.16186</v>
      </c>
      <c r="J15" s="857">
        <v>272959.70309000002</v>
      </c>
      <c r="K15" s="908">
        <v>5.4232967474868929E-2</v>
      </c>
      <c r="L15" s="548"/>
      <c r="M15" s="549"/>
      <c r="N15" s="549"/>
      <c r="O15" s="549"/>
      <c r="P15" s="549"/>
      <c r="Q15" s="549"/>
    </row>
    <row r="16" spans="1:27" s="323" customFormat="1" ht="25.5" customHeight="1">
      <c r="A16" s="972" t="s">
        <v>231</v>
      </c>
      <c r="B16" s="857">
        <v>39592.026640000004</v>
      </c>
      <c r="C16" s="907">
        <v>251974.59668000002</v>
      </c>
      <c r="D16" s="907">
        <v>66954.319879999995</v>
      </c>
      <c r="E16" s="907">
        <v>2920.7067999999999</v>
      </c>
      <c r="F16" s="907">
        <v>3502.24575</v>
      </c>
      <c r="G16" s="907">
        <v>27672.662049999999</v>
      </c>
      <c r="H16" s="907">
        <v>3288.9895899999997</v>
      </c>
      <c r="I16" s="857">
        <v>46929.815630000005</v>
      </c>
      <c r="J16" s="857">
        <v>442835.36301999999</v>
      </c>
      <c r="K16" s="908">
        <v>8.7984693592177629E-2</v>
      </c>
      <c r="L16" s="548"/>
      <c r="M16" s="549"/>
      <c r="N16" s="549"/>
      <c r="O16" s="549"/>
      <c r="P16" s="549"/>
      <c r="Q16" s="549"/>
    </row>
    <row r="17" spans="1:17" s="323" customFormat="1" ht="25.5" customHeight="1">
      <c r="A17" s="972" t="s">
        <v>232</v>
      </c>
      <c r="B17" s="857">
        <v>51308.574439999997</v>
      </c>
      <c r="C17" s="907">
        <v>374525.94577999995</v>
      </c>
      <c r="D17" s="907">
        <v>149071.39483999999</v>
      </c>
      <c r="E17" s="907">
        <v>4285.3196500000004</v>
      </c>
      <c r="F17" s="907">
        <v>14510.40439</v>
      </c>
      <c r="G17" s="907">
        <v>37334.342990000005</v>
      </c>
      <c r="H17" s="907">
        <v>4487.6248700000006</v>
      </c>
      <c r="I17" s="857">
        <v>135032.03534</v>
      </c>
      <c r="J17" s="857">
        <v>770555.64229999995</v>
      </c>
      <c r="K17" s="908">
        <v>0.1530977599014087</v>
      </c>
      <c r="L17" s="548"/>
      <c r="M17" s="549"/>
      <c r="N17" s="549"/>
      <c r="O17" s="549"/>
      <c r="P17" s="549"/>
      <c r="Q17" s="549"/>
    </row>
    <row r="18" spans="1:17" s="323" customFormat="1" ht="25.5" customHeight="1">
      <c r="A18" s="972" t="s">
        <v>233</v>
      </c>
      <c r="B18" s="857">
        <v>125673.78537</v>
      </c>
      <c r="C18" s="907">
        <v>674931.35865999991</v>
      </c>
      <c r="D18" s="907">
        <v>286160.01011999999</v>
      </c>
      <c r="E18" s="907">
        <v>6756.15283</v>
      </c>
      <c r="F18" s="907">
        <v>94073.241709999988</v>
      </c>
      <c r="G18" s="907">
        <v>67095.364090000003</v>
      </c>
      <c r="H18" s="907">
        <v>4753.20525</v>
      </c>
      <c r="I18" s="857">
        <v>236396.49009000001</v>
      </c>
      <c r="J18" s="857">
        <v>1495839.60812</v>
      </c>
      <c r="K18" s="908">
        <v>0.29720072192504021</v>
      </c>
      <c r="L18" s="548"/>
      <c r="M18" s="549"/>
      <c r="N18" s="549"/>
      <c r="O18" s="549"/>
      <c r="P18" s="549"/>
      <c r="Q18" s="549"/>
    </row>
    <row r="19" spans="1:17" s="323" customFormat="1" ht="25.5" customHeight="1">
      <c r="A19" s="972" t="s">
        <v>234</v>
      </c>
      <c r="B19" s="857">
        <v>242126.55606999999</v>
      </c>
      <c r="C19" s="907">
        <v>460247.85993000004</v>
      </c>
      <c r="D19" s="907">
        <v>445104.22930000001</v>
      </c>
      <c r="E19" s="907">
        <v>13615.819960000001</v>
      </c>
      <c r="F19" s="907">
        <v>153296.61058000001</v>
      </c>
      <c r="G19" s="907">
        <v>98280.88476999999</v>
      </c>
      <c r="H19" s="907">
        <v>1689.7944399999999</v>
      </c>
      <c r="I19" s="857">
        <v>114157.17078</v>
      </c>
      <c r="J19" s="857">
        <v>1528518.9258300001</v>
      </c>
      <c r="K19" s="908">
        <v>0.30369360843687448</v>
      </c>
      <c r="L19" s="548"/>
      <c r="M19" s="549"/>
      <c r="N19" s="549"/>
      <c r="O19" s="549"/>
      <c r="P19" s="549"/>
      <c r="Q19" s="549"/>
    </row>
    <row r="20" spans="1:17" s="323" customFormat="1" ht="25.5" customHeight="1">
      <c r="A20" s="972" t="s">
        <v>235</v>
      </c>
      <c r="B20" s="857">
        <v>7103.7955099999999</v>
      </c>
      <c r="C20" s="907">
        <v>23555.97755</v>
      </c>
      <c r="D20" s="907">
        <v>38464.315470000001</v>
      </c>
      <c r="E20" s="907">
        <v>1034.5283899999999</v>
      </c>
      <c r="F20" s="907">
        <v>8189.7171600000001</v>
      </c>
      <c r="G20" s="907">
        <v>6120.9588899999999</v>
      </c>
      <c r="H20" s="907">
        <v>38.93703</v>
      </c>
      <c r="I20" s="857">
        <v>7692.8114500000001</v>
      </c>
      <c r="J20" s="857">
        <v>92201.041450000004</v>
      </c>
      <c r="K20" s="908">
        <v>1.8318953404115428E-2</v>
      </c>
      <c r="L20" s="548"/>
      <c r="M20" s="549"/>
      <c r="N20" s="549"/>
      <c r="O20" s="549"/>
      <c r="P20" s="549"/>
      <c r="Q20" s="549"/>
    </row>
    <row r="21" spans="1:17" s="323" customFormat="1" ht="25.5" customHeight="1">
      <c r="A21" s="972" t="s">
        <v>236</v>
      </c>
      <c r="B21" s="857">
        <v>1735.8795</v>
      </c>
      <c r="C21" s="907">
        <v>6090.1089900000006</v>
      </c>
      <c r="D21" s="907">
        <v>12081.021980000001</v>
      </c>
      <c r="E21" s="907">
        <v>274.33039000000002</v>
      </c>
      <c r="F21" s="907">
        <v>2279.5411600000002</v>
      </c>
      <c r="G21" s="907">
        <v>1564.3103500000002</v>
      </c>
      <c r="H21" s="907">
        <v>5.6006499999999999</v>
      </c>
      <c r="I21" s="857">
        <v>4183.1733800000002</v>
      </c>
      <c r="J21" s="857">
        <v>28213.966400000001</v>
      </c>
      <c r="K21" s="908">
        <v>5.6056886961213196E-3</v>
      </c>
      <c r="L21" s="548"/>
      <c r="M21" s="549"/>
      <c r="N21" s="549"/>
      <c r="O21" s="549"/>
      <c r="P21" s="549"/>
      <c r="Q21" s="549"/>
    </row>
    <row r="22" spans="1:17" s="815" customFormat="1" ht="25.5" customHeight="1" thickBot="1">
      <c r="A22" s="973" t="s">
        <v>150</v>
      </c>
      <c r="B22" s="910">
        <v>708782.22016000003</v>
      </c>
      <c r="C22" s="910">
        <v>1963352.65203</v>
      </c>
      <c r="D22" s="910">
        <v>1145038.7292800001</v>
      </c>
      <c r="E22" s="910">
        <v>55412.7091</v>
      </c>
      <c r="F22" s="910">
        <v>276628.59298000002</v>
      </c>
      <c r="G22" s="910">
        <v>282269.04177999997</v>
      </c>
      <c r="H22" s="910">
        <v>31346.201200000003</v>
      </c>
      <c r="I22" s="910">
        <v>570265.32656000019</v>
      </c>
      <c r="J22" s="910">
        <v>5033095.4730900005</v>
      </c>
      <c r="K22" s="911">
        <v>1</v>
      </c>
      <c r="L22" s="813"/>
      <c r="M22" s="814"/>
      <c r="N22" s="814"/>
      <c r="O22" s="814"/>
      <c r="P22" s="814"/>
      <c r="Q22" s="814"/>
    </row>
    <row r="23" spans="1:17" s="820" customFormat="1" ht="16.5" thickTop="1">
      <c r="A23" s="974" t="s">
        <v>280</v>
      </c>
      <c r="B23" s="975">
        <v>0.14082431456935046</v>
      </c>
      <c r="C23" s="975">
        <v>0.39008849773013077</v>
      </c>
      <c r="D23" s="975">
        <v>0.22750188932478549</v>
      </c>
      <c r="E23" s="975">
        <v>1.1009667787203751E-2</v>
      </c>
      <c r="F23" s="975">
        <v>5.4961920444192895E-2</v>
      </c>
      <c r="G23" s="975">
        <v>5.6082592370675761E-2</v>
      </c>
      <c r="H23" s="975">
        <v>6.2280164100990973E-3</v>
      </c>
      <c r="I23" s="975">
        <v>0.11330310136356177</v>
      </c>
      <c r="J23" s="975">
        <v>1</v>
      </c>
      <c r="K23" s="913"/>
      <c r="L23" s="818"/>
      <c r="M23" s="819"/>
      <c r="N23" s="819"/>
      <c r="O23" s="819"/>
      <c r="P23" s="819"/>
      <c r="Q23" s="819"/>
    </row>
    <row r="24" spans="1:17" ht="37.5" customHeight="1">
      <c r="A24" s="976" t="s">
        <v>345</v>
      </c>
      <c r="B24" s="914" t="s">
        <v>374</v>
      </c>
      <c r="C24" s="914" t="s">
        <v>375</v>
      </c>
      <c r="D24" s="914" t="s">
        <v>376</v>
      </c>
      <c r="E24" s="914" t="s">
        <v>377</v>
      </c>
      <c r="F24" s="914" t="s">
        <v>378</v>
      </c>
      <c r="G24" s="914" t="s">
        <v>379</v>
      </c>
      <c r="H24" s="914" t="s">
        <v>380</v>
      </c>
      <c r="I24" s="915" t="s">
        <v>381</v>
      </c>
      <c r="J24" s="977" t="s">
        <v>946</v>
      </c>
      <c r="K24" s="906" t="s">
        <v>116</v>
      </c>
      <c r="L24" s="246"/>
      <c r="M24" s="244"/>
      <c r="N24" s="244"/>
      <c r="O24" s="244"/>
      <c r="P24" s="244"/>
      <c r="Q24" s="244"/>
    </row>
    <row r="25" spans="1:17" s="323" customFormat="1" ht="25.5" customHeight="1">
      <c r="A25" s="972" t="s">
        <v>223</v>
      </c>
      <c r="B25" s="857">
        <v>0</v>
      </c>
      <c r="C25" s="907">
        <v>0</v>
      </c>
      <c r="D25" s="907">
        <v>0</v>
      </c>
      <c r="E25" s="907">
        <v>0</v>
      </c>
      <c r="F25" s="907">
        <v>0</v>
      </c>
      <c r="G25" s="907">
        <v>0</v>
      </c>
      <c r="H25" s="907">
        <v>0</v>
      </c>
      <c r="I25" s="857">
        <v>0</v>
      </c>
      <c r="J25" s="857">
        <v>0</v>
      </c>
      <c r="K25" s="908">
        <v>0</v>
      </c>
      <c r="L25" s="548"/>
      <c r="M25" s="549"/>
      <c r="N25" s="549"/>
      <c r="O25" s="549"/>
      <c r="P25" s="549"/>
      <c r="Q25" s="549"/>
    </row>
    <row r="26" spans="1:17" s="323" customFormat="1" ht="25.5" customHeight="1">
      <c r="A26" s="972" t="s">
        <v>224</v>
      </c>
      <c r="B26" s="857">
        <v>0</v>
      </c>
      <c r="C26" s="907">
        <v>0</v>
      </c>
      <c r="D26" s="907">
        <v>0</v>
      </c>
      <c r="E26" s="907">
        <v>0</v>
      </c>
      <c r="F26" s="907">
        <v>0</v>
      </c>
      <c r="G26" s="907">
        <v>0</v>
      </c>
      <c r="H26" s="907">
        <v>0</v>
      </c>
      <c r="I26" s="857">
        <v>0</v>
      </c>
      <c r="J26" s="857">
        <v>0</v>
      </c>
      <c r="K26" s="908">
        <v>0</v>
      </c>
      <c r="L26" s="548"/>
      <c r="M26" s="549"/>
      <c r="N26" s="549"/>
      <c r="O26" s="549"/>
      <c r="P26" s="549"/>
      <c r="Q26" s="549"/>
    </row>
    <row r="27" spans="1:17" s="323" customFormat="1" ht="25.5" customHeight="1">
      <c r="A27" s="972" t="s">
        <v>225</v>
      </c>
      <c r="B27" s="857">
        <v>2</v>
      </c>
      <c r="C27" s="907">
        <v>0</v>
      </c>
      <c r="D27" s="907">
        <v>0</v>
      </c>
      <c r="E27" s="907">
        <v>0</v>
      </c>
      <c r="F27" s="907">
        <v>0</v>
      </c>
      <c r="G27" s="907">
        <v>0</v>
      </c>
      <c r="H27" s="907">
        <v>0</v>
      </c>
      <c r="I27" s="857">
        <v>0</v>
      </c>
      <c r="J27" s="857">
        <v>2</v>
      </c>
      <c r="K27" s="908">
        <v>1.2003216862119047E-5</v>
      </c>
      <c r="L27" s="548"/>
      <c r="M27" s="549"/>
      <c r="N27" s="549"/>
      <c r="O27" s="549"/>
      <c r="P27" s="549"/>
      <c r="Q27" s="549"/>
    </row>
    <row r="28" spans="1:17" s="323" customFormat="1" ht="25.5" customHeight="1">
      <c r="A28" s="972" t="s">
        <v>226</v>
      </c>
      <c r="B28" s="857">
        <v>19</v>
      </c>
      <c r="C28" s="907">
        <v>0</v>
      </c>
      <c r="D28" s="907">
        <v>0</v>
      </c>
      <c r="E28" s="907">
        <v>0</v>
      </c>
      <c r="F28" s="907">
        <v>0</v>
      </c>
      <c r="G28" s="907">
        <v>0</v>
      </c>
      <c r="H28" s="907">
        <v>1</v>
      </c>
      <c r="I28" s="857">
        <v>0</v>
      </c>
      <c r="J28" s="857">
        <v>20</v>
      </c>
      <c r="K28" s="908">
        <v>1.2003216862119048E-4</v>
      </c>
      <c r="L28" s="548"/>
      <c r="M28" s="549"/>
      <c r="N28" s="549"/>
      <c r="O28" s="549"/>
      <c r="P28" s="549"/>
      <c r="Q28" s="549"/>
    </row>
    <row r="29" spans="1:17" s="323" customFormat="1" ht="25.5" customHeight="1">
      <c r="A29" s="972" t="s">
        <v>227</v>
      </c>
      <c r="B29" s="857">
        <v>59</v>
      </c>
      <c r="C29" s="907">
        <v>0</v>
      </c>
      <c r="D29" s="907">
        <v>4</v>
      </c>
      <c r="E29" s="907">
        <v>2</v>
      </c>
      <c r="F29" s="907">
        <v>0</v>
      </c>
      <c r="G29" s="907">
        <v>2</v>
      </c>
      <c r="H29" s="907">
        <v>6</v>
      </c>
      <c r="I29" s="857">
        <v>0</v>
      </c>
      <c r="J29" s="857">
        <v>73</v>
      </c>
      <c r="K29" s="908">
        <v>4.3811741546734523E-4</v>
      </c>
      <c r="L29" s="548"/>
      <c r="M29" s="549"/>
      <c r="N29" s="549"/>
      <c r="O29" s="549"/>
      <c r="P29" s="549"/>
      <c r="Q29" s="549"/>
    </row>
    <row r="30" spans="1:17" s="323" customFormat="1" ht="25.5" customHeight="1">
      <c r="A30" s="972" t="s">
        <v>228</v>
      </c>
      <c r="B30" s="857">
        <v>121</v>
      </c>
      <c r="C30" s="907">
        <v>3</v>
      </c>
      <c r="D30" s="907">
        <v>49</v>
      </c>
      <c r="E30" s="907">
        <v>20</v>
      </c>
      <c r="F30" s="907">
        <v>0</v>
      </c>
      <c r="G30" s="907">
        <v>48</v>
      </c>
      <c r="H30" s="907">
        <v>120</v>
      </c>
      <c r="I30" s="857">
        <v>3</v>
      </c>
      <c r="J30" s="857">
        <v>364</v>
      </c>
      <c r="K30" s="908">
        <v>2.1845854689056666E-3</v>
      </c>
      <c r="L30" s="548"/>
      <c r="M30" s="549"/>
      <c r="N30" s="549"/>
      <c r="O30" s="549"/>
      <c r="P30" s="549"/>
      <c r="Q30" s="549"/>
    </row>
    <row r="31" spans="1:17" s="323" customFormat="1" ht="25.5" customHeight="1">
      <c r="A31" s="972" t="s">
        <v>229</v>
      </c>
      <c r="B31" s="857">
        <v>176</v>
      </c>
      <c r="C31" s="907">
        <v>153</v>
      </c>
      <c r="D31" s="907">
        <v>232</v>
      </c>
      <c r="E31" s="907">
        <v>35</v>
      </c>
      <c r="F31" s="907">
        <v>0</v>
      </c>
      <c r="G31" s="907">
        <v>46</v>
      </c>
      <c r="H31" s="907">
        <v>115</v>
      </c>
      <c r="I31" s="857">
        <v>14</v>
      </c>
      <c r="J31" s="857">
        <v>771</v>
      </c>
      <c r="K31" s="908">
        <v>4.6272401003468926E-3</v>
      </c>
      <c r="L31" s="548"/>
      <c r="M31" s="549"/>
      <c r="N31" s="549"/>
      <c r="O31" s="549"/>
      <c r="P31" s="549"/>
      <c r="Q31" s="549"/>
    </row>
    <row r="32" spans="1:17" s="323" customFormat="1" ht="25.5" customHeight="1">
      <c r="A32" s="972" t="s">
        <v>230</v>
      </c>
      <c r="B32" s="857">
        <v>229</v>
      </c>
      <c r="C32" s="907">
        <v>819</v>
      </c>
      <c r="D32" s="907">
        <v>377</v>
      </c>
      <c r="E32" s="907">
        <v>35</v>
      </c>
      <c r="F32" s="907">
        <v>5</v>
      </c>
      <c r="G32" s="907">
        <v>51</v>
      </c>
      <c r="H32" s="907">
        <v>230</v>
      </c>
      <c r="I32" s="857">
        <v>131</v>
      </c>
      <c r="J32" s="857">
        <v>1877</v>
      </c>
      <c r="K32" s="908">
        <v>1.1265019025098726E-2</v>
      </c>
      <c r="L32" s="548"/>
      <c r="M32" s="549"/>
      <c r="N32" s="549"/>
      <c r="O32" s="549"/>
      <c r="P32" s="549"/>
      <c r="Q32" s="549"/>
    </row>
    <row r="33" spans="1:17" s="323" customFormat="1" ht="25.5" customHeight="1">
      <c r="A33" s="972" t="s">
        <v>231</v>
      </c>
      <c r="B33" s="857">
        <v>333</v>
      </c>
      <c r="C33" s="907">
        <v>2137</v>
      </c>
      <c r="D33" s="907">
        <v>581</v>
      </c>
      <c r="E33" s="907">
        <v>25</v>
      </c>
      <c r="F33" s="907">
        <v>31</v>
      </c>
      <c r="G33" s="907">
        <v>234</v>
      </c>
      <c r="H33" s="907">
        <v>188</v>
      </c>
      <c r="I33" s="857">
        <v>407</v>
      </c>
      <c r="J33" s="857">
        <v>3936</v>
      </c>
      <c r="K33" s="908">
        <v>2.3622330784650286E-2</v>
      </c>
      <c r="L33" s="548"/>
      <c r="M33" s="549"/>
      <c r="N33" s="549"/>
      <c r="O33" s="549"/>
      <c r="P33" s="549"/>
      <c r="Q33" s="549"/>
    </row>
    <row r="34" spans="1:17" s="323" customFormat="1" ht="25.5" customHeight="1">
      <c r="A34" s="972" t="s">
        <v>232</v>
      </c>
      <c r="B34" s="857">
        <v>620</v>
      </c>
      <c r="C34" s="907">
        <v>4489</v>
      </c>
      <c r="D34" s="907">
        <v>1771</v>
      </c>
      <c r="E34" s="907">
        <v>52</v>
      </c>
      <c r="F34" s="907">
        <v>180</v>
      </c>
      <c r="G34" s="907">
        <v>447</v>
      </c>
      <c r="H34" s="907">
        <v>360</v>
      </c>
      <c r="I34" s="857">
        <v>1645</v>
      </c>
      <c r="J34" s="857">
        <v>9564</v>
      </c>
      <c r="K34" s="908">
        <v>5.7399383034653285E-2</v>
      </c>
      <c r="L34" s="548"/>
      <c r="M34" s="549"/>
      <c r="N34" s="549"/>
      <c r="O34" s="549"/>
      <c r="P34" s="549"/>
      <c r="Q34" s="549"/>
    </row>
    <row r="35" spans="1:17" s="323" customFormat="1" ht="25.5" customHeight="1">
      <c r="A35" s="972" t="s">
        <v>233</v>
      </c>
      <c r="B35" s="857">
        <v>2608</v>
      </c>
      <c r="C35" s="907">
        <v>13848</v>
      </c>
      <c r="D35" s="907">
        <v>5811</v>
      </c>
      <c r="E35" s="907">
        <v>142</v>
      </c>
      <c r="F35" s="907">
        <v>2082</v>
      </c>
      <c r="G35" s="907">
        <v>1390</v>
      </c>
      <c r="H35" s="907">
        <v>635</v>
      </c>
      <c r="I35" s="857">
        <v>4789</v>
      </c>
      <c r="J35" s="857">
        <v>31305</v>
      </c>
      <c r="K35" s="908">
        <v>0.1878803519343184</v>
      </c>
      <c r="L35" s="548"/>
      <c r="M35" s="549"/>
      <c r="N35" s="549"/>
      <c r="O35" s="549"/>
      <c r="P35" s="549"/>
      <c r="Q35" s="549"/>
    </row>
    <row r="36" spans="1:17" s="323" customFormat="1" ht="25.5" customHeight="1">
      <c r="A36" s="972" t="s">
        <v>234</v>
      </c>
      <c r="B36" s="857">
        <v>12015</v>
      </c>
      <c r="C36" s="907">
        <v>24129</v>
      </c>
      <c r="D36" s="907">
        <v>27022</v>
      </c>
      <c r="E36" s="907">
        <v>790</v>
      </c>
      <c r="F36" s="907">
        <v>8629</v>
      </c>
      <c r="G36" s="907">
        <v>5380</v>
      </c>
      <c r="H36" s="907">
        <v>540</v>
      </c>
      <c r="I36" s="857">
        <v>5898</v>
      </c>
      <c r="J36" s="857">
        <v>84403</v>
      </c>
      <c r="K36" s="908">
        <v>0.50655375640671696</v>
      </c>
      <c r="L36" s="548"/>
      <c r="M36" s="549"/>
      <c r="N36" s="549"/>
      <c r="O36" s="549"/>
      <c r="P36" s="549"/>
      <c r="Q36" s="549"/>
    </row>
    <row r="37" spans="1:17" s="323" customFormat="1" ht="25.5" customHeight="1">
      <c r="A37" s="972" t="s">
        <v>235</v>
      </c>
      <c r="B37" s="857">
        <v>1372</v>
      </c>
      <c r="C37" s="907">
        <v>4591</v>
      </c>
      <c r="D37" s="907">
        <v>7583</v>
      </c>
      <c r="E37" s="907">
        <v>193</v>
      </c>
      <c r="F37" s="907">
        <v>1618</v>
      </c>
      <c r="G37" s="907">
        <v>1182</v>
      </c>
      <c r="H37" s="907">
        <v>51</v>
      </c>
      <c r="I37" s="857">
        <v>1612</v>
      </c>
      <c r="J37" s="857">
        <v>18202</v>
      </c>
      <c r="K37" s="908">
        <v>0.10924127666214546</v>
      </c>
      <c r="L37" s="548"/>
      <c r="M37" s="549"/>
      <c r="N37" s="549"/>
      <c r="O37" s="549"/>
      <c r="P37" s="549"/>
      <c r="Q37" s="549"/>
    </row>
    <row r="38" spans="1:17" s="323" customFormat="1" ht="25.5" customHeight="1">
      <c r="A38" s="972" t="s">
        <v>236</v>
      </c>
      <c r="B38" s="857">
        <v>867</v>
      </c>
      <c r="C38" s="907">
        <v>3039</v>
      </c>
      <c r="D38" s="907">
        <v>6462</v>
      </c>
      <c r="E38" s="907">
        <v>138</v>
      </c>
      <c r="F38" s="907">
        <v>1122</v>
      </c>
      <c r="G38" s="907">
        <v>742</v>
      </c>
      <c r="H38" s="907">
        <v>15</v>
      </c>
      <c r="I38" s="857">
        <v>3720</v>
      </c>
      <c r="J38" s="857">
        <v>16105</v>
      </c>
      <c r="K38" s="908">
        <v>9.6655903782213629E-2</v>
      </c>
      <c r="L38" s="548"/>
      <c r="M38" s="549"/>
      <c r="N38" s="549"/>
      <c r="O38" s="549"/>
      <c r="P38" s="549"/>
      <c r="Q38" s="549"/>
    </row>
    <row r="39" spans="1:17" s="323" customFormat="1" ht="25.5" customHeight="1" thickBot="1">
      <c r="A39" s="978" t="s">
        <v>346</v>
      </c>
      <c r="B39" s="854">
        <v>18421</v>
      </c>
      <c r="C39" s="854">
        <v>53208</v>
      </c>
      <c r="D39" s="854">
        <v>49892</v>
      </c>
      <c r="E39" s="854">
        <v>1432</v>
      </c>
      <c r="F39" s="854">
        <v>13667</v>
      </c>
      <c r="G39" s="854">
        <v>9522</v>
      </c>
      <c r="H39" s="854">
        <v>2261</v>
      </c>
      <c r="I39" s="854">
        <v>18219</v>
      </c>
      <c r="J39" s="910">
        <v>166622</v>
      </c>
      <c r="K39" s="916">
        <v>1</v>
      </c>
      <c r="L39" s="548"/>
      <c r="M39" s="549"/>
      <c r="N39" s="549"/>
      <c r="O39" s="549"/>
      <c r="P39" s="549"/>
      <c r="Q39" s="549"/>
    </row>
    <row r="40" spans="1:17" ht="25.5" customHeight="1" thickTop="1">
      <c r="A40" s="346" t="s">
        <v>280</v>
      </c>
      <c r="B40" s="975">
        <v>0.11055562890854749</v>
      </c>
      <c r="C40" s="975">
        <v>0.31933358139981516</v>
      </c>
      <c r="D40" s="975">
        <v>0.29943224784242178</v>
      </c>
      <c r="E40" s="975">
        <v>8.5943032732772387E-3</v>
      </c>
      <c r="F40" s="975">
        <v>8.2023982427290518E-2</v>
      </c>
      <c r="G40" s="975">
        <v>5.7147315480548785E-2</v>
      </c>
      <c r="H40" s="975">
        <v>1.3569636662625584E-2</v>
      </c>
      <c r="I40" s="975">
        <v>0.10934330400547347</v>
      </c>
      <c r="J40" s="975">
        <v>1</v>
      </c>
      <c r="K40" s="852"/>
      <c r="L40" s="246"/>
      <c r="M40" s="244"/>
      <c r="N40" s="244"/>
      <c r="O40" s="244"/>
      <c r="P40" s="244"/>
      <c r="Q40" s="244"/>
    </row>
    <row r="41" spans="1:17" ht="14.25" customHeight="1" thickBot="1">
      <c r="A41" s="550"/>
      <c r="B41" s="918"/>
      <c r="C41" s="326"/>
      <c r="D41" s="326"/>
      <c r="E41" s="326"/>
      <c r="F41" s="326"/>
      <c r="G41" s="326"/>
      <c r="H41" s="326"/>
      <c r="I41" s="327"/>
      <c r="J41" s="327"/>
      <c r="K41" s="328"/>
      <c r="L41" s="246"/>
      <c r="M41" s="244"/>
      <c r="N41" s="244"/>
      <c r="O41" s="244"/>
      <c r="P41" s="244"/>
      <c r="Q41" s="244"/>
    </row>
    <row r="42" spans="1:17" ht="15" customHeight="1" thickTop="1">
      <c r="A42" s="635" t="s">
        <v>152</v>
      </c>
      <c r="B42" s="5"/>
      <c r="C42" s="6"/>
      <c r="D42" s="6"/>
      <c r="E42" s="6"/>
      <c r="F42" s="6"/>
      <c r="G42" s="6"/>
      <c r="H42" s="6"/>
      <c r="I42" s="7"/>
      <c r="J42" s="7"/>
      <c r="K42" s="7"/>
      <c r="L42" s="246"/>
      <c r="M42" s="7"/>
      <c r="N42" s="244"/>
      <c r="O42" s="244"/>
      <c r="P42" s="244"/>
      <c r="Q42" s="244"/>
    </row>
    <row r="43" spans="1:17" ht="9" customHeight="1">
      <c r="C43" s="30"/>
      <c r="D43" s="30"/>
      <c r="E43" s="30"/>
      <c r="F43" s="30"/>
      <c r="G43" s="30"/>
      <c r="H43" s="30"/>
      <c r="I43" s="244"/>
      <c r="J43" s="244"/>
      <c r="K43" s="7"/>
      <c r="L43" s="246"/>
      <c r="M43" s="244"/>
      <c r="N43" s="244"/>
      <c r="O43" s="244"/>
      <c r="P43" s="244"/>
      <c r="Q43" s="244"/>
    </row>
    <row r="44" spans="1:17" ht="9" customHeight="1">
      <c r="A44" s="462"/>
      <c r="C44" s="30"/>
      <c r="D44" s="30"/>
      <c r="E44" s="30"/>
      <c r="F44" s="30"/>
      <c r="G44" s="30"/>
      <c r="H44" s="30"/>
      <c r="I44" s="244"/>
      <c r="J44" s="244"/>
      <c r="K44" s="7"/>
      <c r="L44" s="246"/>
      <c r="M44" s="244"/>
      <c r="N44" s="244"/>
      <c r="O44" s="244"/>
      <c r="P44" s="244"/>
      <c r="Q44" s="244"/>
    </row>
    <row r="45" spans="1:17" ht="9" customHeight="1">
      <c r="A45" s="463"/>
      <c r="C45" s="30"/>
      <c r="D45" s="30"/>
      <c r="E45" s="30"/>
      <c r="F45" s="30"/>
      <c r="G45" s="30"/>
      <c r="H45" s="30"/>
      <c r="I45" s="244"/>
      <c r="J45" s="244"/>
      <c r="K45" s="7"/>
      <c r="L45" s="246"/>
      <c r="M45" s="244"/>
      <c r="N45" s="244"/>
      <c r="O45" s="244"/>
      <c r="P45" s="244"/>
      <c r="Q45" s="244"/>
    </row>
    <row r="46" spans="1:17" ht="9" customHeight="1">
      <c r="A46" s="462"/>
      <c r="C46" s="30"/>
      <c r="D46" s="30"/>
      <c r="E46" s="30"/>
      <c r="F46" s="30"/>
      <c r="G46" s="30"/>
      <c r="H46" s="30"/>
      <c r="I46" s="244"/>
      <c r="J46" s="244"/>
      <c r="K46" s="7"/>
      <c r="L46" s="246"/>
      <c r="M46" s="244"/>
      <c r="N46" s="244"/>
      <c r="O46" s="244"/>
      <c r="P46" s="244"/>
      <c r="Q46" s="244"/>
    </row>
    <row r="47" spans="1:17" ht="9" customHeight="1">
      <c r="A47" s="462"/>
      <c r="C47" s="30"/>
      <c r="D47" s="30"/>
      <c r="E47" s="30"/>
      <c r="F47" s="30"/>
      <c r="G47" s="30"/>
      <c r="H47" s="30"/>
      <c r="I47" s="244"/>
      <c r="J47" s="244"/>
      <c r="K47" s="7"/>
      <c r="L47" s="246"/>
      <c r="M47" s="244"/>
      <c r="N47" s="244"/>
      <c r="O47" s="244"/>
      <c r="P47" s="244"/>
      <c r="Q47" s="244"/>
    </row>
    <row r="48" spans="1:17" ht="9" customHeight="1">
      <c r="A48" s="462"/>
      <c r="B48" s="1"/>
      <c r="C48" s="30"/>
      <c r="D48" s="30"/>
      <c r="E48" s="30"/>
      <c r="F48" s="30"/>
      <c r="G48" s="30"/>
      <c r="H48" s="30"/>
      <c r="I48" s="244"/>
      <c r="J48" s="244"/>
      <c r="K48" s="7"/>
      <c r="L48" s="246"/>
      <c r="M48" s="244"/>
      <c r="N48" s="244"/>
      <c r="O48" s="244"/>
      <c r="P48" s="244"/>
      <c r="Q48" s="244"/>
    </row>
    <row r="49" spans="1:17" ht="9" customHeight="1">
      <c r="A49" s="462"/>
      <c r="B49" s="1"/>
      <c r="C49" s="30"/>
      <c r="D49" s="30"/>
      <c r="E49" s="30"/>
      <c r="F49" s="30"/>
      <c r="G49" s="30"/>
      <c r="H49" s="30"/>
      <c r="I49" s="244"/>
      <c r="J49" s="244"/>
      <c r="K49" s="7"/>
      <c r="L49" s="246"/>
      <c r="M49" s="244"/>
      <c r="N49" s="244"/>
      <c r="O49" s="244"/>
      <c r="P49" s="244"/>
      <c r="Q49" s="244"/>
    </row>
    <row r="50" spans="1:17" ht="9" customHeight="1">
      <c r="A50" s="462"/>
      <c r="B50" s="1"/>
      <c r="C50" s="30"/>
      <c r="D50" s="30"/>
      <c r="E50" s="30"/>
      <c r="F50" s="30"/>
      <c r="G50" s="30"/>
      <c r="H50" s="30"/>
      <c r="I50" s="244"/>
      <c r="J50" s="244"/>
      <c r="K50" s="7"/>
      <c r="L50" s="246"/>
      <c r="M50" s="244"/>
      <c r="N50" s="244"/>
      <c r="O50" s="244"/>
      <c r="P50" s="244"/>
      <c r="Q50" s="244"/>
    </row>
    <row r="51" spans="1:17" ht="9" customHeight="1">
      <c r="A51" s="315"/>
      <c r="B51" s="1"/>
      <c r="C51" s="30"/>
      <c r="D51" s="30"/>
      <c r="E51" s="30"/>
      <c r="F51" s="30"/>
      <c r="G51" s="30"/>
      <c r="H51" s="30"/>
      <c r="I51" s="244"/>
      <c r="J51" s="244"/>
      <c r="K51" s="7"/>
      <c r="L51" s="246"/>
      <c r="M51" s="244"/>
      <c r="N51" s="244"/>
      <c r="O51" s="244"/>
      <c r="P51" s="244"/>
      <c r="Q51" s="244"/>
    </row>
    <row r="52" spans="1:17" ht="9" customHeight="1">
      <c r="A52" s="462"/>
      <c r="B52" s="1"/>
      <c r="C52" s="30"/>
      <c r="D52" s="30"/>
      <c r="E52" s="30"/>
      <c r="F52" s="30"/>
      <c r="G52" s="30"/>
      <c r="H52" s="30"/>
      <c r="I52" s="244"/>
      <c r="J52" s="244"/>
      <c r="K52" s="7"/>
      <c r="L52" s="246"/>
      <c r="M52" s="244"/>
      <c r="N52" s="244"/>
      <c r="O52" s="244"/>
      <c r="P52" s="244"/>
      <c r="Q52" s="244"/>
    </row>
    <row r="53" spans="1:17" ht="9" customHeight="1">
      <c r="A53" s="462"/>
      <c r="B53" s="1"/>
      <c r="C53" s="30"/>
      <c r="D53" s="30"/>
      <c r="E53" s="30"/>
      <c r="F53" s="30"/>
      <c r="G53" s="30"/>
      <c r="H53" s="30"/>
      <c r="I53" s="244"/>
      <c r="J53" s="244"/>
      <c r="K53" s="7"/>
      <c r="L53" s="246"/>
      <c r="M53" s="244"/>
      <c r="N53" s="244"/>
      <c r="O53" s="244"/>
      <c r="P53" s="244"/>
      <c r="Q53" s="244"/>
    </row>
    <row r="54" spans="1:17" ht="9" customHeight="1">
      <c r="A54" s="462"/>
      <c r="B54" s="1"/>
      <c r="C54" s="30"/>
      <c r="D54" s="30"/>
      <c r="E54" s="30"/>
      <c r="F54" s="30"/>
      <c r="G54" s="30"/>
      <c r="H54" s="30"/>
      <c r="I54" s="244"/>
      <c r="J54" s="244"/>
      <c r="K54" s="7"/>
      <c r="L54" s="246"/>
      <c r="M54" s="244"/>
      <c r="N54" s="244"/>
      <c r="O54" s="244"/>
      <c r="P54" s="244"/>
      <c r="Q54" s="244"/>
    </row>
    <row r="55" spans="1:17" ht="9" customHeight="1">
      <c r="A55" s="462"/>
      <c r="C55" s="30"/>
      <c r="D55" s="30"/>
      <c r="E55" s="30"/>
      <c r="F55" s="30"/>
      <c r="G55" s="30"/>
      <c r="H55" s="30"/>
      <c r="I55" s="244"/>
      <c r="J55" s="244"/>
      <c r="K55" s="7"/>
      <c r="L55" s="246"/>
      <c r="M55" s="244"/>
      <c r="N55" s="244"/>
      <c r="O55" s="244"/>
      <c r="P55" s="244"/>
      <c r="Q55" s="244"/>
    </row>
    <row r="56" spans="1:17" ht="9" customHeight="1">
      <c r="A56" s="462"/>
      <c r="C56" s="30"/>
      <c r="D56" s="30"/>
      <c r="E56" s="30"/>
      <c r="F56" s="30"/>
      <c r="G56" s="30"/>
      <c r="H56" s="30"/>
      <c r="I56" s="244"/>
      <c r="J56" s="244"/>
      <c r="K56" s="7"/>
      <c r="L56" s="246"/>
      <c r="M56" s="244"/>
      <c r="N56" s="244"/>
      <c r="O56" s="244"/>
      <c r="P56" s="244"/>
      <c r="Q56" s="244"/>
    </row>
    <row r="57" spans="1:17" ht="9" customHeight="1">
      <c r="A57" s="315"/>
      <c r="C57" s="30"/>
      <c r="D57" s="30"/>
      <c r="E57" s="30"/>
      <c r="F57" s="30"/>
      <c r="G57" s="30"/>
      <c r="H57" s="30"/>
      <c r="I57" s="244"/>
      <c r="J57" s="244"/>
      <c r="K57" s="7"/>
      <c r="L57" s="246"/>
      <c r="M57" s="244"/>
      <c r="N57" s="244"/>
      <c r="O57" s="244"/>
      <c r="P57" s="244"/>
      <c r="Q57" s="244"/>
    </row>
    <row r="58" spans="1:17" ht="9" customHeight="1">
      <c r="A58" s="462"/>
      <c r="C58" s="30"/>
      <c r="D58" s="30"/>
      <c r="E58" s="30"/>
      <c r="F58" s="30"/>
      <c r="G58" s="30"/>
      <c r="H58" s="30"/>
      <c r="I58" s="244"/>
      <c r="J58" s="244"/>
      <c r="K58" s="7"/>
      <c r="L58" s="246"/>
      <c r="M58" s="244"/>
      <c r="N58" s="244"/>
      <c r="O58" s="244"/>
      <c r="P58" s="244"/>
      <c r="Q58" s="244"/>
    </row>
    <row r="59" spans="1:17" ht="9" customHeight="1">
      <c r="A59" s="462"/>
      <c r="C59" s="30"/>
      <c r="D59" s="30"/>
      <c r="E59" s="30"/>
      <c r="F59" s="30"/>
      <c r="G59" s="30"/>
      <c r="H59" s="30"/>
      <c r="I59" s="244"/>
      <c r="J59" s="244"/>
      <c r="K59" s="7"/>
      <c r="L59" s="246"/>
      <c r="M59" s="244"/>
      <c r="N59" s="244"/>
      <c r="O59" s="244"/>
      <c r="P59" s="244"/>
      <c r="Q59" s="244"/>
    </row>
    <row r="60" spans="1:17" ht="9" customHeight="1">
      <c r="A60" s="462"/>
      <c r="C60" s="30"/>
      <c r="D60" s="30"/>
      <c r="E60" s="30"/>
      <c r="F60" s="30"/>
      <c r="G60" s="30"/>
      <c r="H60" s="30"/>
      <c r="I60" s="244"/>
      <c r="J60" s="244"/>
      <c r="K60" s="7"/>
      <c r="L60" s="246"/>
      <c r="M60" s="244"/>
      <c r="N60" s="244"/>
      <c r="O60" s="244"/>
      <c r="P60" s="244"/>
      <c r="Q60" s="244"/>
    </row>
    <row r="61" spans="1:17" ht="9" customHeight="1">
      <c r="A61" s="462"/>
      <c r="C61" s="30"/>
      <c r="D61" s="30"/>
      <c r="E61" s="30"/>
      <c r="F61" s="30"/>
      <c r="G61" s="30"/>
      <c r="H61" s="30"/>
      <c r="I61" s="244"/>
      <c r="J61" s="244"/>
      <c r="K61" s="7"/>
      <c r="L61" s="246"/>
      <c r="M61" s="244"/>
      <c r="N61" s="244"/>
      <c r="O61" s="244"/>
      <c r="P61" s="244"/>
      <c r="Q61" s="244"/>
    </row>
    <row r="62" spans="1:17" ht="9" customHeight="1">
      <c r="A62" s="462"/>
      <c r="C62" s="30"/>
      <c r="D62" s="30"/>
      <c r="E62" s="30"/>
      <c r="F62" s="30"/>
      <c r="G62" s="30"/>
      <c r="H62" s="30"/>
      <c r="I62" s="244"/>
      <c r="J62" s="244"/>
      <c r="K62" s="7"/>
      <c r="L62" s="246"/>
      <c r="M62" s="244"/>
      <c r="N62" s="244"/>
      <c r="O62" s="244"/>
      <c r="P62" s="244"/>
      <c r="Q62" s="244"/>
    </row>
    <row r="63" spans="1:17" ht="9" customHeight="1">
      <c r="A63" s="315"/>
      <c r="C63" s="30"/>
      <c r="D63" s="30"/>
      <c r="E63" s="30"/>
      <c r="F63" s="30"/>
      <c r="G63" s="30"/>
      <c r="H63" s="30"/>
      <c r="I63" s="244"/>
      <c r="J63" s="244"/>
      <c r="K63" s="7"/>
      <c r="L63" s="246"/>
      <c r="M63" s="244"/>
      <c r="N63" s="244"/>
      <c r="O63" s="244"/>
      <c r="P63" s="244"/>
      <c r="Q63" s="244"/>
    </row>
    <row r="64" spans="1:17" ht="9" customHeight="1">
      <c r="A64" s="462"/>
      <c r="C64" s="30"/>
      <c r="D64" s="30"/>
      <c r="E64" s="30"/>
      <c r="F64" s="30"/>
      <c r="G64" s="30"/>
      <c r="H64" s="30"/>
      <c r="I64" s="244"/>
      <c r="J64" s="244"/>
      <c r="K64" s="7"/>
      <c r="L64" s="246"/>
      <c r="M64" s="244"/>
      <c r="N64" s="244"/>
      <c r="O64" s="244"/>
      <c r="P64" s="244"/>
      <c r="Q64" s="244"/>
    </row>
    <row r="65" spans="1:17" ht="9" customHeight="1">
      <c r="A65" s="462"/>
      <c r="C65" s="30"/>
      <c r="D65" s="30"/>
      <c r="E65" s="30"/>
      <c r="F65" s="30"/>
      <c r="G65" s="30"/>
      <c r="H65" s="30"/>
      <c r="I65" s="244"/>
      <c r="J65" s="244"/>
      <c r="K65" s="7"/>
      <c r="L65" s="246"/>
      <c r="M65" s="244"/>
      <c r="N65" s="244"/>
      <c r="O65" s="244"/>
      <c r="P65" s="244"/>
      <c r="Q65" s="244"/>
    </row>
    <row r="66" spans="1:17" ht="9" customHeight="1">
      <c r="A66" s="462"/>
      <c r="C66" s="30"/>
      <c r="D66" s="30"/>
      <c r="E66" s="30"/>
      <c r="F66" s="30"/>
      <c r="G66" s="30"/>
      <c r="H66" s="30"/>
      <c r="I66" s="244"/>
      <c r="J66" s="244"/>
      <c r="K66" s="7"/>
      <c r="L66" s="246"/>
      <c r="M66" s="244"/>
      <c r="N66" s="244"/>
      <c r="O66" s="244"/>
      <c r="P66" s="244"/>
      <c r="Q66" s="244"/>
    </row>
    <row r="67" spans="1:17" ht="9" customHeight="1">
      <c r="A67" s="462"/>
      <c r="C67" s="30"/>
      <c r="D67" s="30"/>
      <c r="E67" s="30"/>
      <c r="F67" s="30"/>
      <c r="G67" s="30"/>
      <c r="H67" s="30"/>
      <c r="I67" s="244"/>
      <c r="J67" s="244"/>
      <c r="K67" s="7"/>
      <c r="L67" s="246"/>
      <c r="M67" s="244"/>
      <c r="N67" s="244"/>
      <c r="O67" s="244"/>
      <c r="P67" s="244"/>
      <c r="Q67" s="244"/>
    </row>
    <row r="68" spans="1:17" ht="9" customHeight="1">
      <c r="A68" s="315"/>
      <c r="C68" s="30"/>
      <c r="D68" s="30"/>
      <c r="E68" s="30"/>
      <c r="F68" s="30"/>
      <c r="G68" s="30"/>
      <c r="H68" s="30"/>
      <c r="I68" s="244"/>
      <c r="J68" s="244"/>
      <c r="K68" s="7"/>
      <c r="L68" s="246"/>
      <c r="M68" s="244"/>
      <c r="N68" s="244"/>
      <c r="O68" s="244"/>
      <c r="P68" s="244"/>
      <c r="Q68" s="244"/>
    </row>
    <row r="69" spans="1:17" ht="9" customHeight="1">
      <c r="A69" s="464"/>
      <c r="C69" s="30"/>
      <c r="D69" s="30"/>
      <c r="E69" s="30"/>
      <c r="F69" s="30"/>
      <c r="G69" s="30"/>
      <c r="H69" s="30"/>
      <c r="I69" s="244"/>
      <c r="J69" s="244"/>
      <c r="K69" s="7"/>
      <c r="L69" s="246"/>
      <c r="M69" s="244"/>
      <c r="N69" s="244"/>
      <c r="O69" s="244"/>
      <c r="P69" s="244"/>
      <c r="Q69" s="244"/>
    </row>
    <row r="70" spans="1:17" ht="9" customHeight="1">
      <c r="A70" s="464"/>
      <c r="C70" s="30"/>
      <c r="D70" s="30"/>
      <c r="E70" s="30"/>
      <c r="F70" s="30"/>
      <c r="G70" s="30"/>
      <c r="H70" s="30"/>
      <c r="I70" s="244"/>
      <c r="J70" s="244"/>
      <c r="K70" s="7"/>
      <c r="L70" s="246"/>
      <c r="M70" s="244"/>
      <c r="N70" s="244"/>
      <c r="O70" s="244"/>
      <c r="P70" s="244"/>
      <c r="Q70" s="244"/>
    </row>
    <row r="71" spans="1:17" ht="9" customHeight="1">
      <c r="A71" s="464"/>
      <c r="C71" s="30"/>
      <c r="D71" s="30"/>
      <c r="E71" s="30"/>
      <c r="F71" s="30"/>
      <c r="G71" s="30"/>
      <c r="H71" s="30"/>
      <c r="I71" s="244"/>
      <c r="J71" s="244"/>
      <c r="K71" s="7"/>
      <c r="L71" s="246"/>
      <c r="M71" s="244"/>
      <c r="N71" s="244"/>
      <c r="O71" s="244"/>
      <c r="P71" s="244"/>
      <c r="Q71" s="244"/>
    </row>
    <row r="72" spans="1:17" ht="9" customHeight="1">
      <c r="A72" s="464"/>
      <c r="C72" s="30"/>
      <c r="D72" s="30"/>
      <c r="E72" s="30"/>
      <c r="F72" s="30"/>
      <c r="G72" s="30"/>
      <c r="H72" s="30"/>
      <c r="I72" s="244"/>
      <c r="J72" s="244"/>
      <c r="K72" s="7"/>
      <c r="L72" s="246"/>
      <c r="M72" s="244"/>
      <c r="N72" s="244"/>
      <c r="O72" s="244"/>
      <c r="P72" s="244"/>
      <c r="Q72" s="244"/>
    </row>
    <row r="73" spans="1:17" ht="9" customHeight="1">
      <c r="A73" s="465"/>
      <c r="C73" s="30"/>
      <c r="D73" s="30"/>
      <c r="E73" s="30"/>
      <c r="F73" s="30"/>
      <c r="G73" s="30"/>
      <c r="H73" s="30"/>
      <c r="I73" s="244"/>
      <c r="J73" s="244"/>
      <c r="K73" s="7"/>
      <c r="L73" s="246"/>
      <c r="M73" s="244"/>
      <c r="N73" s="244"/>
      <c r="O73" s="244"/>
      <c r="P73" s="244"/>
      <c r="Q73" s="244"/>
    </row>
    <row r="74" spans="1:17" ht="9" customHeight="1">
      <c r="A74" s="465"/>
      <c r="C74" s="30"/>
      <c r="D74" s="30"/>
      <c r="E74" s="30"/>
      <c r="F74" s="30"/>
      <c r="G74" s="30"/>
      <c r="H74" s="30"/>
      <c r="I74" s="244"/>
      <c r="J74" s="244"/>
      <c r="K74" s="7"/>
      <c r="L74" s="246"/>
      <c r="M74" s="244"/>
      <c r="N74" s="244"/>
      <c r="O74" s="244"/>
      <c r="P74" s="244"/>
      <c r="Q74" s="244"/>
    </row>
    <row r="75" spans="1:17" ht="9" customHeight="1">
      <c r="A75" s="463"/>
      <c r="C75" s="30"/>
      <c r="D75" s="30"/>
      <c r="E75" s="30"/>
      <c r="F75" s="30"/>
      <c r="G75" s="30"/>
      <c r="H75" s="30"/>
      <c r="I75" s="244"/>
      <c r="J75" s="244"/>
      <c r="K75" s="7"/>
      <c r="L75" s="246"/>
      <c r="M75" s="244"/>
      <c r="N75" s="244"/>
      <c r="O75" s="244"/>
      <c r="P75" s="244"/>
      <c r="Q75" s="244"/>
    </row>
    <row r="76" spans="1:17" ht="9" customHeight="1">
      <c r="A76" s="462"/>
      <c r="C76" s="30"/>
      <c r="D76" s="30"/>
      <c r="E76" s="30"/>
      <c r="F76" s="30"/>
      <c r="G76" s="30"/>
      <c r="H76" s="30"/>
      <c r="I76" s="244"/>
      <c r="J76" s="244"/>
      <c r="K76" s="7"/>
      <c r="L76" s="246"/>
      <c r="M76" s="244"/>
      <c r="N76" s="244"/>
      <c r="O76" s="244"/>
      <c r="P76" s="244"/>
      <c r="Q76" s="244"/>
    </row>
    <row r="77" spans="1:17" ht="9" customHeight="1">
      <c r="A77" s="462"/>
      <c r="C77" s="30"/>
      <c r="D77" s="30"/>
      <c r="E77" s="30"/>
      <c r="F77" s="30"/>
      <c r="G77" s="30"/>
      <c r="H77" s="30"/>
      <c r="I77" s="244"/>
      <c r="J77" s="244"/>
      <c r="K77" s="7"/>
      <c r="L77" s="246"/>
      <c r="M77" s="244"/>
      <c r="N77" s="244"/>
      <c r="O77" s="244"/>
      <c r="P77" s="244"/>
      <c r="Q77" s="244"/>
    </row>
    <row r="78" spans="1:17" ht="9" customHeight="1">
      <c r="A78" s="462"/>
      <c r="C78" s="30"/>
      <c r="D78" s="30"/>
      <c r="E78" s="30"/>
      <c r="F78" s="30"/>
      <c r="G78" s="30"/>
      <c r="H78" s="30"/>
      <c r="I78" s="244"/>
      <c r="J78" s="244"/>
      <c r="K78" s="7"/>
      <c r="L78" s="246"/>
      <c r="M78" s="244"/>
      <c r="N78" s="244"/>
      <c r="O78" s="244"/>
      <c r="P78" s="244"/>
      <c r="Q78" s="244"/>
    </row>
    <row r="79" spans="1:17" ht="9" customHeight="1">
      <c r="A79" s="462"/>
      <c r="C79" s="30"/>
      <c r="D79" s="30"/>
      <c r="E79" s="30"/>
      <c r="F79" s="30"/>
      <c r="G79" s="30"/>
      <c r="H79" s="30"/>
      <c r="I79" s="244"/>
      <c r="J79" s="244"/>
      <c r="K79" s="7"/>
      <c r="L79" s="246"/>
      <c r="M79" s="244"/>
      <c r="N79" s="244"/>
      <c r="O79" s="244"/>
      <c r="P79" s="244"/>
      <c r="Q79" s="244"/>
    </row>
    <row r="80" spans="1:17" ht="9" customHeight="1">
      <c r="A80" s="464"/>
      <c r="C80" s="30"/>
      <c r="D80" s="30"/>
      <c r="E80" s="30"/>
      <c r="F80" s="30"/>
      <c r="G80" s="30"/>
      <c r="H80" s="30"/>
      <c r="I80" s="244"/>
      <c r="J80" s="244"/>
      <c r="K80" s="7"/>
      <c r="L80" s="246"/>
      <c r="M80" s="244"/>
      <c r="N80" s="244"/>
      <c r="O80" s="244"/>
      <c r="P80" s="244"/>
      <c r="Q80" s="244"/>
    </row>
    <row r="81" spans="1:17" ht="9" customHeight="1">
      <c r="A81" s="463"/>
      <c r="C81" s="30"/>
      <c r="D81" s="30"/>
      <c r="E81" s="30"/>
      <c r="F81" s="30"/>
      <c r="G81" s="30"/>
      <c r="H81" s="30"/>
      <c r="I81" s="244"/>
      <c r="J81" s="244"/>
      <c r="K81" s="7"/>
      <c r="L81" s="246"/>
      <c r="M81" s="244"/>
      <c r="N81" s="244"/>
      <c r="O81" s="244"/>
      <c r="P81" s="244"/>
      <c r="Q81" s="244"/>
    </row>
    <row r="82" spans="1:17" ht="9" customHeight="1">
      <c r="A82" s="462"/>
      <c r="C82" s="30"/>
      <c r="D82" s="30"/>
      <c r="E82" s="30"/>
      <c r="F82" s="30"/>
      <c r="G82" s="30"/>
      <c r="H82" s="30"/>
      <c r="I82" s="244"/>
      <c r="J82" s="244"/>
      <c r="K82" s="7"/>
      <c r="L82" s="246"/>
      <c r="M82" s="244"/>
      <c r="N82" s="244"/>
      <c r="O82" s="244"/>
      <c r="P82" s="244"/>
      <c r="Q82" s="244"/>
    </row>
    <row r="83" spans="1:17" ht="9" customHeight="1">
      <c r="A83" s="462"/>
      <c r="C83" s="30"/>
      <c r="D83" s="30"/>
      <c r="E83" s="30"/>
      <c r="F83" s="30"/>
      <c r="G83" s="30"/>
      <c r="H83" s="30"/>
      <c r="I83" s="244"/>
      <c r="J83" s="244"/>
      <c r="K83" s="7"/>
      <c r="L83" s="246"/>
      <c r="M83" s="244"/>
      <c r="N83" s="244"/>
      <c r="O83" s="244"/>
      <c r="P83" s="244"/>
      <c r="Q83" s="244"/>
    </row>
    <row r="84" spans="1:17" ht="9" customHeight="1">
      <c r="A84" s="462"/>
      <c r="C84" s="30"/>
      <c r="D84" s="30"/>
      <c r="E84" s="30"/>
      <c r="F84" s="30"/>
      <c r="G84" s="30"/>
      <c r="H84" s="30"/>
      <c r="I84" s="244"/>
      <c r="J84" s="244"/>
      <c r="K84" s="7"/>
      <c r="L84" s="246"/>
      <c r="M84" s="244"/>
      <c r="N84" s="244"/>
      <c r="O84" s="244"/>
      <c r="P84" s="244"/>
      <c r="Q84" s="244"/>
    </row>
    <row r="85" spans="1:17" ht="9" customHeight="1">
      <c r="A85" s="462"/>
      <c r="C85" s="30"/>
      <c r="D85" s="30"/>
      <c r="E85" s="30"/>
      <c r="F85" s="30"/>
      <c r="G85" s="30"/>
      <c r="H85" s="30"/>
      <c r="I85" s="244"/>
      <c r="J85" s="244"/>
      <c r="K85" s="7"/>
      <c r="L85" s="246"/>
      <c r="M85" s="244"/>
      <c r="N85" s="244"/>
      <c r="O85" s="244"/>
      <c r="P85" s="244"/>
      <c r="Q85" s="244"/>
    </row>
    <row r="86" spans="1:17" ht="9" customHeight="1">
      <c r="A86" s="464"/>
      <c r="C86" s="30"/>
      <c r="D86" s="30"/>
      <c r="E86" s="30"/>
      <c r="F86" s="30"/>
      <c r="G86" s="30"/>
      <c r="H86" s="30"/>
      <c r="I86" s="244"/>
      <c r="J86" s="244"/>
      <c r="K86" s="7"/>
      <c r="L86" s="246"/>
      <c r="M86" s="244"/>
      <c r="N86" s="244"/>
      <c r="O86" s="244"/>
      <c r="P86" s="244"/>
      <c r="Q86" s="244"/>
    </row>
    <row r="87" spans="1:17" ht="9" customHeight="1">
      <c r="A87" s="463"/>
      <c r="C87" s="30"/>
      <c r="D87" s="30"/>
      <c r="E87" s="30"/>
      <c r="F87" s="30"/>
      <c r="G87" s="30"/>
      <c r="H87" s="30"/>
      <c r="I87" s="244"/>
      <c r="J87" s="244"/>
      <c r="K87" s="7"/>
      <c r="L87" s="246"/>
      <c r="M87" s="244"/>
      <c r="N87" s="244"/>
      <c r="O87" s="244"/>
      <c r="P87" s="244"/>
      <c r="Q87" s="244"/>
    </row>
    <row r="88" spans="1:17" ht="9" customHeight="1">
      <c r="A88" s="462"/>
      <c r="C88" s="30"/>
      <c r="D88" s="30"/>
      <c r="E88" s="30"/>
      <c r="F88" s="30"/>
      <c r="G88" s="30"/>
      <c r="H88" s="30"/>
      <c r="I88" s="244"/>
      <c r="J88" s="244"/>
      <c r="K88" s="7"/>
      <c r="L88" s="246"/>
      <c r="M88" s="244"/>
      <c r="N88" s="244"/>
      <c r="O88" s="244"/>
      <c r="P88" s="244"/>
      <c r="Q88" s="244"/>
    </row>
    <row r="89" spans="1:17" ht="9" customHeight="1">
      <c r="A89" s="462"/>
      <c r="C89" s="30"/>
      <c r="D89" s="30"/>
      <c r="E89" s="30"/>
      <c r="F89" s="30"/>
      <c r="G89" s="30"/>
      <c r="H89" s="30"/>
      <c r="I89" s="244"/>
      <c r="J89" s="244"/>
      <c r="K89" s="7"/>
      <c r="L89" s="246"/>
      <c r="M89" s="244"/>
      <c r="N89" s="244"/>
      <c r="O89" s="244"/>
      <c r="P89" s="244"/>
      <c r="Q89" s="244"/>
    </row>
    <row r="90" spans="1:17" ht="9" customHeight="1">
      <c r="A90" s="462"/>
      <c r="C90" s="32"/>
      <c r="D90" s="32"/>
      <c r="E90" s="32"/>
      <c r="F90" s="32"/>
      <c r="G90" s="32"/>
      <c r="H90" s="32"/>
      <c r="K90" s="5"/>
      <c r="L90" s="246"/>
    </row>
    <row r="91" spans="1:17" ht="9" customHeight="1">
      <c r="A91" s="462"/>
      <c r="C91" s="32"/>
      <c r="D91" s="32"/>
      <c r="E91" s="32"/>
      <c r="F91" s="32"/>
      <c r="G91" s="32"/>
      <c r="H91" s="32"/>
      <c r="K91" s="5"/>
      <c r="L91" s="246"/>
    </row>
    <row r="92" spans="1:17" ht="9" customHeight="1">
      <c r="A92" s="462"/>
      <c r="C92" s="32"/>
      <c r="D92" s="32"/>
      <c r="E92" s="32"/>
      <c r="F92" s="32"/>
      <c r="G92" s="32"/>
      <c r="H92" s="32"/>
      <c r="K92" s="5"/>
      <c r="L92" s="246"/>
    </row>
    <row r="93" spans="1:17" ht="9" customHeight="1">
      <c r="A93" s="462"/>
      <c r="C93" s="32"/>
      <c r="D93" s="32"/>
      <c r="E93" s="32"/>
      <c r="F93" s="32"/>
      <c r="G93" s="32"/>
      <c r="H93" s="32"/>
      <c r="K93" s="5"/>
      <c r="L93" s="246"/>
    </row>
    <row r="94" spans="1:17" ht="9" customHeight="1">
      <c r="A94" s="462"/>
      <c r="C94" s="32"/>
      <c r="D94" s="32"/>
      <c r="E94" s="32"/>
      <c r="F94" s="32"/>
      <c r="G94" s="32"/>
      <c r="H94" s="32"/>
      <c r="K94" s="5"/>
      <c r="L94" s="246"/>
    </row>
    <row r="95" spans="1:17" ht="9" customHeight="1">
      <c r="A95" s="462"/>
      <c r="C95" s="32"/>
      <c r="D95" s="32"/>
      <c r="E95" s="32"/>
      <c r="F95" s="32"/>
      <c r="G95" s="32"/>
      <c r="H95" s="32"/>
      <c r="K95" s="5"/>
      <c r="L95" s="246"/>
    </row>
    <row r="96" spans="1:17" ht="9" customHeight="1">
      <c r="A96" s="464"/>
      <c r="C96" s="32"/>
      <c r="D96" s="32"/>
      <c r="E96" s="32"/>
      <c r="F96" s="32"/>
      <c r="G96" s="32"/>
      <c r="H96" s="32"/>
      <c r="K96" s="5"/>
      <c r="L96" s="246"/>
    </row>
    <row r="97" spans="1:12" ht="9" customHeight="1">
      <c r="A97" s="463"/>
      <c r="C97" s="32"/>
      <c r="D97" s="32"/>
      <c r="E97" s="32"/>
      <c r="F97" s="32"/>
      <c r="G97" s="32"/>
      <c r="H97" s="32"/>
      <c r="K97" s="5"/>
      <c r="L97" s="246"/>
    </row>
    <row r="98" spans="1:12" ht="9" customHeight="1">
      <c r="A98" s="462"/>
      <c r="C98" s="32"/>
      <c r="D98" s="32"/>
      <c r="E98" s="32"/>
      <c r="F98" s="32"/>
      <c r="G98" s="32"/>
      <c r="H98" s="32"/>
      <c r="K98" s="5"/>
      <c r="L98" s="246"/>
    </row>
    <row r="99" spans="1:12" ht="9" customHeight="1">
      <c r="A99" s="462"/>
      <c r="C99" s="32"/>
      <c r="D99" s="32"/>
      <c r="E99" s="32"/>
      <c r="F99" s="32"/>
      <c r="G99" s="32"/>
      <c r="H99" s="32"/>
      <c r="K99" s="5"/>
      <c r="L99" s="246"/>
    </row>
    <row r="100" spans="1:12" ht="9" customHeight="1">
      <c r="A100" s="462"/>
      <c r="C100" s="32"/>
      <c r="D100" s="32"/>
      <c r="E100" s="32"/>
      <c r="F100" s="32"/>
      <c r="G100" s="32"/>
      <c r="H100" s="32"/>
      <c r="K100" s="5"/>
      <c r="L100" s="246"/>
    </row>
    <row r="101" spans="1:12" ht="9" customHeight="1">
      <c r="A101" s="462"/>
      <c r="C101" s="32"/>
      <c r="D101" s="32"/>
      <c r="E101" s="32"/>
      <c r="F101" s="32"/>
      <c r="G101" s="32"/>
      <c r="H101" s="32"/>
      <c r="K101" s="5"/>
      <c r="L101" s="246"/>
    </row>
    <row r="102" spans="1:12" ht="9" customHeight="1">
      <c r="A102" s="462"/>
      <c r="C102" s="32"/>
      <c r="D102" s="32"/>
      <c r="E102" s="32"/>
      <c r="F102" s="32"/>
      <c r="G102" s="32"/>
      <c r="H102" s="32"/>
      <c r="K102" s="5"/>
      <c r="L102" s="246"/>
    </row>
    <row r="103" spans="1:12" ht="9" customHeight="1">
      <c r="A103" s="462"/>
      <c r="C103" s="32"/>
      <c r="D103" s="32"/>
      <c r="E103" s="32"/>
      <c r="F103" s="32"/>
      <c r="G103" s="32"/>
      <c r="H103" s="32"/>
      <c r="K103" s="5"/>
      <c r="L103" s="246"/>
    </row>
    <row r="104" spans="1:12" ht="9" customHeight="1">
      <c r="A104" s="462"/>
      <c r="C104" s="32"/>
      <c r="D104" s="32"/>
      <c r="E104" s="32"/>
      <c r="F104" s="32"/>
      <c r="G104" s="32"/>
      <c r="H104" s="32"/>
      <c r="K104" s="5"/>
      <c r="L104" s="246"/>
    </row>
    <row r="105" spans="1:12" ht="9" customHeight="1">
      <c r="A105" s="462"/>
      <c r="C105" s="32"/>
      <c r="D105" s="32"/>
      <c r="E105" s="32"/>
      <c r="F105" s="32"/>
      <c r="G105" s="32"/>
      <c r="H105" s="32"/>
      <c r="K105" s="5"/>
      <c r="L105" s="246"/>
    </row>
    <row r="106" spans="1:12" ht="9" customHeight="1">
      <c r="A106" s="462"/>
      <c r="C106" s="32"/>
      <c r="D106" s="32"/>
      <c r="E106" s="32"/>
      <c r="F106" s="32"/>
      <c r="G106" s="32"/>
      <c r="H106" s="32"/>
      <c r="K106" s="5"/>
      <c r="L106" s="246"/>
    </row>
    <row r="107" spans="1:12" ht="9" customHeight="1">
      <c r="A107" s="463"/>
      <c r="C107" s="32"/>
      <c r="D107" s="32"/>
      <c r="E107" s="32"/>
      <c r="F107" s="32"/>
      <c r="G107" s="32"/>
      <c r="H107" s="32"/>
      <c r="K107" s="5"/>
      <c r="L107" s="246"/>
    </row>
    <row r="108" spans="1:12" ht="9" customHeight="1">
      <c r="A108" s="462"/>
      <c r="C108" s="32"/>
      <c r="D108" s="32"/>
      <c r="E108" s="32"/>
      <c r="F108" s="32"/>
      <c r="G108" s="32"/>
      <c r="H108" s="32"/>
      <c r="K108" s="5"/>
      <c r="L108" s="246"/>
    </row>
    <row r="109" spans="1:12" ht="9" customHeight="1">
      <c r="A109" s="462"/>
      <c r="C109" s="32"/>
      <c r="D109" s="32"/>
      <c r="E109" s="32"/>
      <c r="F109" s="32"/>
      <c r="G109" s="32"/>
      <c r="H109" s="32"/>
      <c r="K109" s="5"/>
      <c r="L109" s="246"/>
    </row>
    <row r="110" spans="1:12" ht="9" customHeight="1">
      <c r="A110" s="462"/>
      <c r="C110" s="32"/>
      <c r="D110" s="32"/>
      <c r="E110" s="32"/>
      <c r="F110" s="32"/>
      <c r="G110" s="32"/>
      <c r="H110" s="32"/>
      <c r="K110" s="5"/>
      <c r="L110" s="246"/>
    </row>
    <row r="111" spans="1:12">
      <c r="A111" s="466"/>
      <c r="C111" s="32"/>
      <c r="D111" s="32"/>
      <c r="E111" s="32"/>
      <c r="F111" s="32"/>
      <c r="G111" s="32"/>
      <c r="H111" s="32"/>
      <c r="K111" s="5"/>
      <c r="L111" s="246"/>
    </row>
    <row r="112" spans="1:12">
      <c r="A112" s="466"/>
      <c r="C112" s="32"/>
      <c r="D112" s="32"/>
      <c r="E112" s="32"/>
      <c r="F112" s="32"/>
      <c r="G112" s="32"/>
      <c r="H112" s="32"/>
      <c r="K112" s="5"/>
      <c r="L112" s="246"/>
    </row>
    <row r="113" spans="1:27">
      <c r="A113" s="466"/>
      <c r="C113" s="32"/>
      <c r="D113" s="32"/>
      <c r="E113" s="32"/>
      <c r="F113" s="32"/>
      <c r="G113" s="32"/>
      <c r="H113" s="32"/>
      <c r="K113" s="5"/>
      <c r="L113" s="246"/>
    </row>
    <row r="114" spans="1:27">
      <c r="A114" s="466"/>
      <c r="C114" s="32"/>
      <c r="D114" s="32"/>
      <c r="E114" s="32"/>
      <c r="F114" s="32"/>
      <c r="G114" s="32"/>
      <c r="H114" s="32"/>
      <c r="K114" s="5"/>
    </row>
    <row r="115" spans="1:27">
      <c r="A115" s="466"/>
      <c r="C115" s="32"/>
      <c r="D115" s="32"/>
      <c r="E115" s="32"/>
      <c r="F115" s="32"/>
      <c r="G115" s="32"/>
      <c r="H115" s="32"/>
      <c r="K115" s="5"/>
    </row>
    <row r="116" spans="1:27">
      <c r="A116" s="466"/>
      <c r="C116" s="32"/>
      <c r="D116" s="32"/>
      <c r="E116" s="32"/>
      <c r="F116" s="32"/>
      <c r="G116" s="32"/>
      <c r="H116" s="32"/>
      <c r="K116" s="5"/>
    </row>
    <row r="117" spans="1:27">
      <c r="A117" s="466"/>
      <c r="C117" s="32"/>
      <c r="D117" s="32"/>
      <c r="E117" s="32"/>
      <c r="F117" s="32"/>
      <c r="G117" s="32"/>
      <c r="H117" s="32"/>
      <c r="K117" s="5"/>
    </row>
    <row r="118" spans="1:27" ht="15.75">
      <c r="A118" s="38"/>
      <c r="C118" s="32"/>
      <c r="D118" s="32"/>
      <c r="E118" s="32"/>
      <c r="F118" s="32"/>
      <c r="G118" s="32"/>
      <c r="H118" s="32"/>
      <c r="K118" s="5"/>
    </row>
    <row r="119" spans="1:27" ht="15.75">
      <c r="A119" s="38"/>
      <c r="C119" s="32"/>
      <c r="D119" s="32"/>
      <c r="E119" s="32"/>
      <c r="F119" s="32"/>
      <c r="G119" s="32"/>
      <c r="H119" s="32"/>
      <c r="K119" s="5"/>
    </row>
    <row r="120" spans="1:27" ht="15.75">
      <c r="A120" s="38"/>
      <c r="C120" s="32"/>
      <c r="D120" s="32"/>
      <c r="E120" s="32"/>
      <c r="F120" s="32"/>
      <c r="G120" s="32"/>
      <c r="H120" s="32"/>
      <c r="K120" s="5"/>
    </row>
    <row r="121" spans="1:27" ht="15.75">
      <c r="A121" s="38"/>
      <c r="C121" s="32"/>
      <c r="D121" s="32"/>
      <c r="E121" s="32"/>
      <c r="F121" s="32"/>
      <c r="G121" s="32"/>
      <c r="H121" s="32"/>
      <c r="K121" s="5"/>
    </row>
    <row r="122" spans="1:27" ht="15.75">
      <c r="A122" s="38"/>
      <c r="C122" s="32"/>
      <c r="D122" s="32"/>
      <c r="E122" s="32"/>
      <c r="F122" s="32"/>
      <c r="G122" s="32"/>
      <c r="H122" s="32"/>
      <c r="K122" s="5"/>
    </row>
    <row r="123" spans="1:27" ht="15.75">
      <c r="A123" s="38"/>
      <c r="C123" s="32"/>
      <c r="D123" s="32"/>
      <c r="E123" s="32"/>
      <c r="F123" s="32"/>
      <c r="G123" s="32"/>
      <c r="H123" s="32"/>
      <c r="K123" s="5"/>
    </row>
    <row r="124" spans="1:27" ht="15.75">
      <c r="A124" s="38"/>
      <c r="C124" s="32"/>
      <c r="D124" s="32"/>
      <c r="E124" s="32"/>
      <c r="F124" s="32"/>
      <c r="G124" s="32"/>
      <c r="H124" s="32"/>
      <c r="K124" s="5"/>
    </row>
    <row r="125" spans="1:27" ht="15.75">
      <c r="A125" s="38"/>
      <c r="C125" s="32"/>
      <c r="D125" s="32"/>
      <c r="E125" s="32"/>
      <c r="F125" s="32"/>
      <c r="G125" s="32"/>
      <c r="H125" s="32"/>
      <c r="K125" s="5"/>
    </row>
    <row r="126" spans="1:27" ht="15.75">
      <c r="A126" s="38"/>
      <c r="C126" s="32"/>
      <c r="D126" s="32"/>
      <c r="E126" s="32"/>
      <c r="F126" s="32"/>
      <c r="G126" s="32"/>
      <c r="H126" s="32"/>
      <c r="K126" s="5"/>
    </row>
    <row r="127" spans="1:27" ht="15.75">
      <c r="A127" s="38"/>
      <c r="C127" s="32"/>
      <c r="D127" s="32"/>
      <c r="E127" s="32"/>
      <c r="F127" s="32"/>
      <c r="G127" s="32"/>
      <c r="H127" s="32"/>
      <c r="K127" s="5"/>
    </row>
    <row r="128" spans="1:27" s="316" customFormat="1" ht="15.75">
      <c r="A128" s="38"/>
      <c r="B128" s="239"/>
      <c r="C128" s="32"/>
      <c r="D128" s="32"/>
      <c r="E128" s="32"/>
      <c r="F128" s="32"/>
      <c r="G128" s="32"/>
      <c r="H128" s="32"/>
      <c r="I128" s="239"/>
      <c r="J128" s="239"/>
      <c r="K128" s="5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  <c r="AA128" s="239"/>
    </row>
    <row r="129" spans="1:27" s="316" customFormat="1" ht="15.75">
      <c r="A129" s="38"/>
      <c r="B129" s="239"/>
      <c r="C129" s="32"/>
      <c r="D129" s="32"/>
      <c r="E129" s="32"/>
      <c r="F129" s="32"/>
      <c r="G129" s="32"/>
      <c r="H129" s="32"/>
      <c r="I129" s="239"/>
      <c r="J129" s="239"/>
      <c r="K129" s="5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  <c r="AA129" s="239"/>
    </row>
    <row r="130" spans="1:27" s="316" customFormat="1" ht="15.75">
      <c r="A130" s="38"/>
      <c r="B130" s="239"/>
      <c r="C130" s="32"/>
      <c r="D130" s="32"/>
      <c r="E130" s="32"/>
      <c r="F130" s="32"/>
      <c r="G130" s="32"/>
      <c r="H130" s="32"/>
      <c r="I130" s="239"/>
      <c r="J130" s="239"/>
      <c r="K130" s="5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  <c r="AA130" s="239"/>
    </row>
    <row r="131" spans="1:27" s="316" customFormat="1" ht="15.75">
      <c r="A131" s="38"/>
      <c r="B131" s="239"/>
      <c r="C131" s="32"/>
      <c r="D131" s="32"/>
      <c r="E131" s="32"/>
      <c r="F131" s="32"/>
      <c r="G131" s="32"/>
      <c r="H131" s="32"/>
      <c r="I131" s="239"/>
      <c r="J131" s="239"/>
      <c r="K131" s="5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  <c r="AA131" s="239"/>
    </row>
    <row r="132" spans="1:27" s="316" customFormat="1" ht="15.75">
      <c r="A132" s="38"/>
      <c r="B132" s="239"/>
      <c r="C132" s="32"/>
      <c r="D132" s="32"/>
      <c r="E132" s="32"/>
      <c r="F132" s="32"/>
      <c r="G132" s="32"/>
      <c r="H132" s="32"/>
      <c r="I132" s="239"/>
      <c r="J132" s="239"/>
      <c r="K132" s="5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  <c r="AA132" s="239"/>
    </row>
    <row r="133" spans="1:27" s="316" customFormat="1" ht="15.75">
      <c r="A133" s="38"/>
      <c r="B133" s="239"/>
      <c r="C133" s="32"/>
      <c r="D133" s="32"/>
      <c r="E133" s="32"/>
      <c r="F133" s="32"/>
      <c r="G133" s="32"/>
      <c r="H133" s="32"/>
      <c r="I133" s="239"/>
      <c r="J133" s="239"/>
      <c r="K133" s="5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  <c r="AA133" s="239"/>
    </row>
    <row r="134" spans="1:27" s="316" customFormat="1" ht="15.75">
      <c r="A134" s="38"/>
      <c r="B134" s="239"/>
      <c r="C134" s="32"/>
      <c r="D134" s="32"/>
      <c r="E134" s="32"/>
      <c r="F134" s="32"/>
      <c r="G134" s="32"/>
      <c r="H134" s="32"/>
      <c r="I134" s="239"/>
      <c r="J134" s="239"/>
      <c r="K134" s="5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  <c r="AA134" s="239"/>
    </row>
    <row r="135" spans="1:27" s="316" customFormat="1" ht="15.75">
      <c r="A135" s="38"/>
      <c r="B135" s="239"/>
      <c r="C135" s="32"/>
      <c r="D135" s="32"/>
      <c r="E135" s="32"/>
      <c r="F135" s="32"/>
      <c r="G135" s="32"/>
      <c r="H135" s="32"/>
      <c r="I135" s="239"/>
      <c r="J135" s="239"/>
      <c r="K135" s="5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  <c r="AA135" s="239"/>
    </row>
    <row r="136" spans="1:27" s="316" customFormat="1" ht="15.75">
      <c r="A136" s="38"/>
      <c r="B136" s="239"/>
      <c r="C136" s="32"/>
      <c r="D136" s="32"/>
      <c r="E136" s="32"/>
      <c r="F136" s="32"/>
      <c r="G136" s="32"/>
      <c r="H136" s="32"/>
      <c r="I136" s="239"/>
      <c r="J136" s="239"/>
      <c r="K136" s="5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  <c r="AA136" s="239"/>
    </row>
    <row r="137" spans="1:27" s="316" customFormat="1" ht="15.75">
      <c r="A137" s="38"/>
      <c r="B137" s="239"/>
      <c r="C137" s="32"/>
      <c r="D137" s="32"/>
      <c r="E137" s="32"/>
      <c r="F137" s="32"/>
      <c r="G137" s="32"/>
      <c r="H137" s="32"/>
      <c r="I137" s="239"/>
      <c r="J137" s="239"/>
      <c r="K137" s="5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  <c r="AA137" s="239"/>
    </row>
    <row r="138" spans="1:27" s="316" customFormat="1" ht="15.75">
      <c r="A138" s="38"/>
      <c r="B138" s="239"/>
      <c r="C138" s="32"/>
      <c r="D138" s="32"/>
      <c r="E138" s="32"/>
      <c r="F138" s="32"/>
      <c r="G138" s="32"/>
      <c r="H138" s="32"/>
      <c r="I138" s="239"/>
      <c r="J138" s="239"/>
      <c r="K138" s="5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  <c r="AA138" s="239"/>
    </row>
    <row r="139" spans="1:27" s="316" customFormat="1" ht="15.75">
      <c r="A139" s="38"/>
      <c r="B139" s="239"/>
      <c r="C139" s="32"/>
      <c r="D139" s="32"/>
      <c r="E139" s="32"/>
      <c r="F139" s="32"/>
      <c r="G139" s="32"/>
      <c r="H139" s="32"/>
      <c r="I139" s="239"/>
      <c r="J139" s="239"/>
      <c r="K139" s="5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  <c r="AA139" s="239"/>
    </row>
    <row r="140" spans="1:27" s="316" customFormat="1" ht="15.75">
      <c r="A140" s="38"/>
      <c r="B140" s="239"/>
      <c r="C140" s="32"/>
      <c r="D140" s="32"/>
      <c r="E140" s="32"/>
      <c r="F140" s="32"/>
      <c r="G140" s="32"/>
      <c r="H140" s="32"/>
      <c r="I140" s="239"/>
      <c r="J140" s="239"/>
      <c r="K140" s="5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  <c r="AA140" s="239"/>
    </row>
    <row r="141" spans="1:27" s="316" customFormat="1" ht="15.75">
      <c r="A141" s="38"/>
      <c r="B141" s="239"/>
      <c r="C141" s="32"/>
      <c r="D141" s="32"/>
      <c r="E141" s="32"/>
      <c r="F141" s="32"/>
      <c r="G141" s="32"/>
      <c r="H141" s="32"/>
      <c r="I141" s="239"/>
      <c r="J141" s="239"/>
      <c r="K141" s="5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  <c r="AA141" s="239"/>
    </row>
    <row r="142" spans="1:27" s="316" customFormat="1" ht="15.75">
      <c r="A142" s="38"/>
      <c r="B142" s="239"/>
      <c r="C142" s="32"/>
      <c r="D142" s="32"/>
      <c r="E142" s="32"/>
      <c r="F142" s="32"/>
      <c r="G142" s="32"/>
      <c r="H142" s="32"/>
      <c r="I142" s="239"/>
      <c r="J142" s="239"/>
      <c r="K142" s="5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  <c r="AA142" s="239"/>
    </row>
    <row r="143" spans="1:27" s="316" customFormat="1" ht="15.75">
      <c r="A143" s="38"/>
      <c r="B143" s="239"/>
      <c r="C143" s="32"/>
      <c r="D143" s="32"/>
      <c r="E143" s="32"/>
      <c r="F143" s="32"/>
      <c r="G143" s="32"/>
      <c r="H143" s="32"/>
      <c r="I143" s="239"/>
      <c r="J143" s="239"/>
      <c r="K143" s="5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  <c r="AA143" s="239"/>
    </row>
    <row r="144" spans="1:27" s="316" customFormat="1" ht="15.75">
      <c r="A144" s="38"/>
      <c r="B144" s="239"/>
      <c r="C144" s="32"/>
      <c r="D144" s="32"/>
      <c r="E144" s="32"/>
      <c r="F144" s="32"/>
      <c r="G144" s="32"/>
      <c r="H144" s="32"/>
      <c r="I144" s="239"/>
      <c r="J144" s="239"/>
      <c r="K144" s="5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  <c r="AA144" s="239"/>
    </row>
    <row r="145" spans="1:27" s="316" customFormat="1" ht="15.75">
      <c r="A145" s="38"/>
      <c r="B145" s="239"/>
      <c r="C145" s="32"/>
      <c r="D145" s="32"/>
      <c r="E145" s="32"/>
      <c r="F145" s="32"/>
      <c r="G145" s="32"/>
      <c r="H145" s="32"/>
      <c r="I145" s="239"/>
      <c r="J145" s="239"/>
      <c r="K145" s="5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  <c r="AA145" s="239"/>
    </row>
    <row r="146" spans="1:27" s="316" customFormat="1" ht="15.75">
      <c r="A146" s="38"/>
      <c r="B146" s="239"/>
      <c r="C146" s="32"/>
      <c r="D146" s="32"/>
      <c r="E146" s="32"/>
      <c r="F146" s="32"/>
      <c r="G146" s="32"/>
      <c r="H146" s="32"/>
      <c r="I146" s="239"/>
      <c r="J146" s="239"/>
      <c r="K146" s="5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  <c r="AA146" s="239"/>
    </row>
    <row r="147" spans="1:27" s="316" customFormat="1" ht="15.75">
      <c r="A147" s="38"/>
      <c r="B147" s="239"/>
      <c r="C147" s="32"/>
      <c r="D147" s="32"/>
      <c r="E147" s="32"/>
      <c r="F147" s="32"/>
      <c r="G147" s="32"/>
      <c r="H147" s="32"/>
      <c r="I147" s="239"/>
      <c r="J147" s="239"/>
      <c r="K147" s="5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  <c r="AA147" s="239"/>
    </row>
    <row r="148" spans="1:27" s="316" customFormat="1" ht="15.75">
      <c r="A148" s="38"/>
      <c r="B148" s="239"/>
      <c r="C148" s="32"/>
      <c r="D148" s="32"/>
      <c r="E148" s="32"/>
      <c r="F148" s="32"/>
      <c r="G148" s="32"/>
      <c r="H148" s="32"/>
      <c r="I148" s="239"/>
      <c r="J148" s="239"/>
      <c r="K148" s="5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  <c r="AA148" s="239"/>
    </row>
    <row r="149" spans="1:27" s="316" customFormat="1" ht="15.75">
      <c r="A149" s="38"/>
      <c r="B149" s="239"/>
      <c r="C149" s="32"/>
      <c r="D149" s="32"/>
      <c r="E149" s="32"/>
      <c r="F149" s="32"/>
      <c r="G149" s="32"/>
      <c r="H149" s="32"/>
      <c r="I149" s="239"/>
      <c r="J149" s="239"/>
      <c r="K149" s="5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  <c r="AA149" s="239"/>
    </row>
    <row r="150" spans="1:27" s="316" customFormat="1" ht="15.75">
      <c r="A150" s="38"/>
      <c r="B150" s="239"/>
      <c r="C150" s="32"/>
      <c r="D150" s="32"/>
      <c r="E150" s="32"/>
      <c r="F150" s="32"/>
      <c r="G150" s="32"/>
      <c r="H150" s="32"/>
      <c r="I150" s="239"/>
      <c r="J150" s="239"/>
      <c r="K150" s="5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  <c r="AA150" s="239"/>
    </row>
    <row r="151" spans="1:27" s="316" customFormat="1" ht="15.75">
      <c r="A151" s="38"/>
      <c r="B151" s="239"/>
      <c r="C151" s="32"/>
      <c r="D151" s="32"/>
      <c r="E151" s="32"/>
      <c r="F151" s="32"/>
      <c r="G151" s="32"/>
      <c r="H151" s="32"/>
      <c r="I151" s="239"/>
      <c r="J151" s="239"/>
      <c r="K151" s="5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  <c r="AA151" s="239"/>
    </row>
    <row r="152" spans="1:27" s="316" customFormat="1" ht="15.75">
      <c r="A152" s="38"/>
      <c r="B152" s="239"/>
      <c r="C152" s="32"/>
      <c r="D152" s="32"/>
      <c r="E152" s="32"/>
      <c r="F152" s="32"/>
      <c r="G152" s="32"/>
      <c r="H152" s="32"/>
      <c r="I152" s="239"/>
      <c r="J152" s="239"/>
      <c r="K152" s="5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  <c r="AA152" s="239"/>
    </row>
    <row r="153" spans="1:27" s="316" customFormat="1" ht="15.75">
      <c r="A153" s="38"/>
      <c r="B153" s="239"/>
      <c r="C153" s="32"/>
      <c r="D153" s="32"/>
      <c r="E153" s="32"/>
      <c r="F153" s="32"/>
      <c r="G153" s="32"/>
      <c r="H153" s="32"/>
      <c r="I153" s="239"/>
      <c r="J153" s="239"/>
      <c r="K153" s="5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  <c r="AA153" s="239"/>
    </row>
    <row r="154" spans="1:27" s="316" customFormat="1" ht="15.75">
      <c r="A154" s="38"/>
      <c r="B154" s="239"/>
      <c r="C154" s="32"/>
      <c r="D154" s="32"/>
      <c r="E154" s="32"/>
      <c r="F154" s="32"/>
      <c r="G154" s="32"/>
      <c r="H154" s="32"/>
      <c r="I154" s="239"/>
      <c r="J154" s="239"/>
      <c r="K154" s="5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  <c r="AA154" s="239"/>
    </row>
    <row r="155" spans="1:27" s="316" customFormat="1" ht="15.75">
      <c r="A155" s="38"/>
      <c r="B155" s="239"/>
      <c r="C155" s="32"/>
      <c r="D155" s="32"/>
      <c r="E155" s="32"/>
      <c r="F155" s="32"/>
      <c r="G155" s="32"/>
      <c r="H155" s="32"/>
      <c r="I155" s="239"/>
      <c r="J155" s="239"/>
      <c r="K155" s="5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  <c r="AA155" s="239"/>
    </row>
    <row r="156" spans="1:27" s="316" customFormat="1" ht="15.75">
      <c r="A156" s="38"/>
      <c r="B156" s="239"/>
      <c r="C156" s="32"/>
      <c r="D156" s="32"/>
      <c r="E156" s="32"/>
      <c r="F156" s="32"/>
      <c r="G156" s="32"/>
      <c r="H156" s="32"/>
      <c r="I156" s="239"/>
      <c r="J156" s="239"/>
      <c r="K156" s="5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  <c r="AA156" s="239"/>
    </row>
    <row r="157" spans="1:27" s="316" customFormat="1" ht="15.75">
      <c r="A157" s="38"/>
      <c r="B157" s="239"/>
      <c r="C157" s="32"/>
      <c r="D157" s="32"/>
      <c r="E157" s="32"/>
      <c r="F157" s="32"/>
      <c r="G157" s="32"/>
      <c r="H157" s="32"/>
      <c r="I157" s="239"/>
      <c r="J157" s="239"/>
      <c r="K157" s="5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  <c r="AA157" s="239"/>
    </row>
    <row r="158" spans="1:27" s="316" customFormat="1" ht="15.75">
      <c r="A158" s="38"/>
      <c r="B158" s="239"/>
      <c r="C158" s="32"/>
      <c r="D158" s="32"/>
      <c r="E158" s="32"/>
      <c r="F158" s="32"/>
      <c r="G158" s="32"/>
      <c r="H158" s="32"/>
      <c r="I158" s="239"/>
      <c r="J158" s="239"/>
      <c r="K158" s="5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  <c r="AA158" s="239"/>
    </row>
    <row r="159" spans="1:27" s="316" customFormat="1" ht="15.75">
      <c r="A159" s="38"/>
      <c r="B159" s="239"/>
      <c r="C159" s="32"/>
      <c r="D159" s="32"/>
      <c r="E159" s="32"/>
      <c r="F159" s="32"/>
      <c r="G159" s="32"/>
      <c r="H159" s="32"/>
      <c r="I159" s="239"/>
      <c r="J159" s="239"/>
      <c r="K159" s="5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  <c r="AA159" s="239"/>
    </row>
    <row r="160" spans="1:27" s="316" customFormat="1" ht="15.75">
      <c r="A160" s="38"/>
      <c r="B160" s="239"/>
      <c r="C160" s="32"/>
      <c r="D160" s="32"/>
      <c r="E160" s="32"/>
      <c r="F160" s="32"/>
      <c r="G160" s="32"/>
      <c r="H160" s="32"/>
      <c r="I160" s="239"/>
      <c r="J160" s="239"/>
      <c r="K160" s="5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  <c r="AA160" s="239"/>
    </row>
    <row r="161" spans="1:27" s="316" customFormat="1" ht="15.75">
      <c r="A161" s="38"/>
      <c r="B161" s="239"/>
      <c r="C161" s="32"/>
      <c r="D161" s="32"/>
      <c r="E161" s="32"/>
      <c r="F161" s="32"/>
      <c r="G161" s="32"/>
      <c r="H161" s="32"/>
      <c r="I161" s="239"/>
      <c r="J161" s="239"/>
      <c r="K161" s="5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  <c r="AA161" s="239"/>
    </row>
    <row r="162" spans="1:27" s="316" customFormat="1" ht="15.75">
      <c r="A162" s="38"/>
      <c r="B162" s="239"/>
      <c r="C162" s="32"/>
      <c r="D162" s="32"/>
      <c r="E162" s="32"/>
      <c r="F162" s="32"/>
      <c r="G162" s="32"/>
      <c r="H162" s="32"/>
      <c r="I162" s="239"/>
      <c r="J162" s="239"/>
      <c r="K162" s="5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  <c r="AA162" s="239"/>
    </row>
    <row r="163" spans="1:27" s="316" customFormat="1" ht="15.75">
      <c r="A163" s="38"/>
      <c r="B163" s="239"/>
      <c r="C163" s="32"/>
      <c r="D163" s="32"/>
      <c r="E163" s="32"/>
      <c r="F163" s="32"/>
      <c r="G163" s="32"/>
      <c r="H163" s="32"/>
      <c r="I163" s="239"/>
      <c r="J163" s="239"/>
      <c r="K163" s="5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  <c r="AA163" s="239"/>
    </row>
    <row r="164" spans="1:27" s="316" customFormat="1" ht="15.75">
      <c r="A164" s="38"/>
      <c r="B164" s="239"/>
      <c r="C164" s="32"/>
      <c r="D164" s="32"/>
      <c r="E164" s="32"/>
      <c r="F164" s="32"/>
      <c r="G164" s="32"/>
      <c r="H164" s="32"/>
      <c r="I164" s="239"/>
      <c r="J164" s="239"/>
      <c r="K164" s="5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  <c r="AA164" s="239"/>
    </row>
    <row r="165" spans="1:27" s="316" customFormat="1" ht="15.75">
      <c r="A165" s="38"/>
      <c r="B165" s="239"/>
      <c r="C165" s="32"/>
      <c r="D165" s="32"/>
      <c r="E165" s="32"/>
      <c r="F165" s="32"/>
      <c r="G165" s="32"/>
      <c r="H165" s="32"/>
      <c r="I165" s="239"/>
      <c r="J165" s="239"/>
      <c r="K165" s="5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  <c r="AA165" s="239"/>
    </row>
    <row r="166" spans="1:27" s="316" customFormat="1" ht="15.75">
      <c r="A166" s="38"/>
      <c r="B166" s="239"/>
      <c r="C166" s="32"/>
      <c r="D166" s="32"/>
      <c r="E166" s="32"/>
      <c r="F166" s="32"/>
      <c r="G166" s="32"/>
      <c r="H166" s="32"/>
      <c r="I166" s="239"/>
      <c r="J166" s="239"/>
      <c r="K166" s="5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  <c r="AA166" s="239"/>
    </row>
    <row r="167" spans="1:27" s="316" customFormat="1" ht="15.75">
      <c r="A167" s="38"/>
      <c r="B167" s="239"/>
      <c r="C167" s="32"/>
      <c r="D167" s="32"/>
      <c r="E167" s="32"/>
      <c r="F167" s="32"/>
      <c r="G167" s="32"/>
      <c r="H167" s="32"/>
      <c r="I167" s="239"/>
      <c r="J167" s="239"/>
      <c r="K167" s="5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  <c r="AA167" s="239"/>
    </row>
    <row r="168" spans="1:27" s="316" customFormat="1" ht="15.75">
      <c r="A168" s="38"/>
      <c r="B168" s="239"/>
      <c r="C168" s="32"/>
      <c r="D168" s="32"/>
      <c r="E168" s="32"/>
      <c r="F168" s="32"/>
      <c r="G168" s="32"/>
      <c r="H168" s="32"/>
      <c r="I168" s="239"/>
      <c r="J168" s="239"/>
      <c r="K168" s="5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  <c r="AA168" s="239"/>
    </row>
    <row r="169" spans="1:27" s="316" customFormat="1" ht="15.75">
      <c r="A169" s="38"/>
      <c r="B169" s="239"/>
      <c r="C169" s="32"/>
      <c r="D169" s="32"/>
      <c r="E169" s="32"/>
      <c r="F169" s="32"/>
      <c r="G169" s="32"/>
      <c r="H169" s="32"/>
      <c r="I169" s="239"/>
      <c r="J169" s="239"/>
      <c r="K169" s="5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  <c r="AA169" s="239"/>
    </row>
    <row r="170" spans="1:27" s="316" customFormat="1" ht="15.75">
      <c r="A170" s="38"/>
      <c r="B170" s="239"/>
      <c r="C170" s="32"/>
      <c r="D170" s="32"/>
      <c r="E170" s="32"/>
      <c r="F170" s="32"/>
      <c r="G170" s="32"/>
      <c r="H170" s="32"/>
      <c r="I170" s="239"/>
      <c r="J170" s="239"/>
      <c r="K170" s="5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  <c r="AA170" s="239"/>
    </row>
    <row r="171" spans="1:27" s="316" customFormat="1" ht="15.75">
      <c r="A171" s="38"/>
      <c r="B171" s="239"/>
      <c r="C171" s="32"/>
      <c r="D171" s="32"/>
      <c r="E171" s="32"/>
      <c r="F171" s="32"/>
      <c r="G171" s="32"/>
      <c r="H171" s="32"/>
      <c r="I171" s="239"/>
      <c r="J171" s="239"/>
      <c r="K171" s="5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  <c r="AA171" s="239"/>
    </row>
    <row r="172" spans="1:27" s="316" customFormat="1" ht="15.75">
      <c r="A172" s="38"/>
      <c r="B172" s="239"/>
      <c r="C172" s="32"/>
      <c r="D172" s="32"/>
      <c r="E172" s="32"/>
      <c r="F172" s="32"/>
      <c r="G172" s="32"/>
      <c r="H172" s="32"/>
      <c r="I172" s="239"/>
      <c r="J172" s="239"/>
      <c r="K172" s="5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  <c r="AA172" s="239"/>
    </row>
    <row r="173" spans="1:27" s="316" customFormat="1" ht="15.75">
      <c r="A173" s="38"/>
      <c r="B173" s="239"/>
      <c r="C173" s="32"/>
      <c r="D173" s="32"/>
      <c r="E173" s="32"/>
      <c r="F173" s="32"/>
      <c r="G173" s="32"/>
      <c r="H173" s="32"/>
      <c r="I173" s="239"/>
      <c r="J173" s="239"/>
      <c r="K173" s="5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  <c r="AA173" s="239"/>
    </row>
    <row r="174" spans="1:27" s="316" customFormat="1" ht="15.75">
      <c r="A174" s="38"/>
      <c r="B174" s="239"/>
      <c r="C174" s="32"/>
      <c r="D174" s="32"/>
      <c r="E174" s="32"/>
      <c r="F174" s="32"/>
      <c r="G174" s="32"/>
      <c r="H174" s="32"/>
      <c r="I174" s="239"/>
      <c r="J174" s="239"/>
      <c r="K174" s="5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  <c r="AA174" s="239"/>
    </row>
    <row r="175" spans="1:27" s="316" customFormat="1" ht="15.75">
      <c r="A175" s="38"/>
      <c r="B175" s="239"/>
      <c r="C175" s="32"/>
      <c r="D175" s="32"/>
      <c r="E175" s="32"/>
      <c r="F175" s="32"/>
      <c r="G175" s="32"/>
      <c r="H175" s="32"/>
      <c r="I175" s="239"/>
      <c r="J175" s="239"/>
      <c r="K175" s="5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  <c r="AA175" s="239"/>
    </row>
    <row r="176" spans="1:27" s="316" customFormat="1" ht="15.75">
      <c r="A176" s="38"/>
      <c r="B176" s="239"/>
      <c r="C176" s="32"/>
      <c r="D176" s="32"/>
      <c r="E176" s="32"/>
      <c r="F176" s="32"/>
      <c r="G176" s="32"/>
      <c r="H176" s="32"/>
      <c r="I176" s="239"/>
      <c r="J176" s="239"/>
      <c r="K176" s="5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  <c r="AA176" s="239"/>
    </row>
    <row r="177" spans="1:27" s="316" customFormat="1" ht="15.75">
      <c r="A177" s="38"/>
      <c r="B177" s="239"/>
      <c r="C177" s="32"/>
      <c r="D177" s="32"/>
      <c r="E177" s="32"/>
      <c r="F177" s="32"/>
      <c r="G177" s="32"/>
      <c r="H177" s="32"/>
      <c r="I177" s="239"/>
      <c r="J177" s="239"/>
      <c r="K177" s="5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  <c r="AA177" s="239"/>
    </row>
    <row r="178" spans="1:27" s="316" customFormat="1" ht="15.75">
      <c r="A178" s="38"/>
      <c r="B178" s="239"/>
      <c r="C178" s="32"/>
      <c r="D178" s="32"/>
      <c r="E178" s="32"/>
      <c r="F178" s="32"/>
      <c r="G178" s="32"/>
      <c r="H178" s="32"/>
      <c r="I178" s="239"/>
      <c r="J178" s="239"/>
      <c r="K178" s="5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  <c r="AA178" s="239"/>
    </row>
    <row r="179" spans="1:27" s="316" customFormat="1" ht="15.75">
      <c r="A179" s="38"/>
      <c r="B179" s="239"/>
      <c r="C179" s="32"/>
      <c r="D179" s="32"/>
      <c r="E179" s="32"/>
      <c r="F179" s="32"/>
      <c r="G179" s="32"/>
      <c r="H179" s="32"/>
      <c r="I179" s="239"/>
      <c r="J179" s="239"/>
      <c r="K179" s="5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  <c r="AA179" s="239"/>
    </row>
    <row r="180" spans="1:27" s="316" customFormat="1" ht="15.75">
      <c r="A180" s="38"/>
      <c r="B180" s="239"/>
      <c r="C180" s="32"/>
      <c r="D180" s="32"/>
      <c r="E180" s="32"/>
      <c r="F180" s="32"/>
      <c r="G180" s="32"/>
      <c r="H180" s="32"/>
      <c r="I180" s="239"/>
      <c r="J180" s="239"/>
      <c r="K180" s="5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  <c r="AA180" s="239"/>
    </row>
    <row r="181" spans="1:27" s="316" customFormat="1" ht="15.75">
      <c r="A181" s="38"/>
      <c r="B181" s="239"/>
      <c r="C181" s="32"/>
      <c r="D181" s="32"/>
      <c r="E181" s="32"/>
      <c r="F181" s="32"/>
      <c r="G181" s="32"/>
      <c r="H181" s="32"/>
      <c r="I181" s="239"/>
      <c r="J181" s="239"/>
      <c r="K181" s="5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  <c r="AA181" s="239"/>
    </row>
    <row r="182" spans="1:27" s="316" customFormat="1" ht="15.75">
      <c r="A182" s="38"/>
      <c r="B182" s="239"/>
      <c r="C182" s="32"/>
      <c r="D182" s="32"/>
      <c r="E182" s="32"/>
      <c r="F182" s="32"/>
      <c r="G182" s="32"/>
      <c r="H182" s="32"/>
      <c r="I182" s="239"/>
      <c r="J182" s="239"/>
      <c r="K182" s="5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  <c r="AA182" s="239"/>
    </row>
    <row r="183" spans="1:27" s="316" customFormat="1" ht="15.75">
      <c r="A183" s="38"/>
      <c r="B183" s="239"/>
      <c r="C183" s="32"/>
      <c r="D183" s="32"/>
      <c r="E183" s="32"/>
      <c r="F183" s="32"/>
      <c r="G183" s="32"/>
      <c r="H183" s="32"/>
      <c r="I183" s="239"/>
      <c r="J183" s="239"/>
      <c r="K183" s="5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  <c r="AA183" s="239"/>
    </row>
    <row r="184" spans="1:27" s="316" customFormat="1" ht="15.75">
      <c r="A184" s="38"/>
      <c r="B184" s="239"/>
      <c r="C184" s="32"/>
      <c r="D184" s="32"/>
      <c r="E184" s="32"/>
      <c r="F184" s="32"/>
      <c r="G184" s="32"/>
      <c r="H184" s="32"/>
      <c r="I184" s="239"/>
      <c r="J184" s="239"/>
      <c r="K184" s="5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  <c r="AA184" s="239"/>
    </row>
    <row r="185" spans="1:27" s="316" customFormat="1" ht="15.75">
      <c r="A185" s="38"/>
      <c r="B185" s="239"/>
      <c r="C185" s="32"/>
      <c r="D185" s="32"/>
      <c r="E185" s="32"/>
      <c r="F185" s="32"/>
      <c r="G185" s="32"/>
      <c r="H185" s="32"/>
      <c r="I185" s="239"/>
      <c r="J185" s="239"/>
      <c r="K185" s="5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  <c r="AA185" s="239"/>
    </row>
    <row r="186" spans="1:27" s="316" customFormat="1" ht="15.75">
      <c r="A186" s="38"/>
      <c r="B186" s="239"/>
      <c r="C186" s="32"/>
      <c r="D186" s="32"/>
      <c r="E186" s="32"/>
      <c r="F186" s="32"/>
      <c r="G186" s="32"/>
      <c r="H186" s="32"/>
      <c r="I186" s="239"/>
      <c r="J186" s="239"/>
      <c r="K186" s="5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  <c r="AA186" s="239"/>
    </row>
    <row r="187" spans="1:27" s="316" customFormat="1" ht="15.75">
      <c r="A187" s="38"/>
      <c r="B187" s="239"/>
      <c r="C187" s="32"/>
      <c r="D187" s="32"/>
      <c r="E187" s="32"/>
      <c r="F187" s="32"/>
      <c r="G187" s="32"/>
      <c r="H187" s="32"/>
      <c r="I187" s="239"/>
      <c r="J187" s="239"/>
      <c r="K187" s="5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  <c r="AA187" s="239"/>
    </row>
    <row r="188" spans="1:27" s="316" customFormat="1" ht="15.75">
      <c r="A188" s="38"/>
      <c r="B188" s="239"/>
      <c r="C188" s="32"/>
      <c r="D188" s="32"/>
      <c r="E188" s="32"/>
      <c r="F188" s="32"/>
      <c r="G188" s="32"/>
      <c r="H188" s="32"/>
      <c r="I188" s="239"/>
      <c r="J188" s="239"/>
      <c r="K188" s="5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  <c r="AA188" s="239"/>
    </row>
    <row r="189" spans="1:27" s="316" customFormat="1" ht="15.75">
      <c r="A189" s="38"/>
      <c r="B189" s="239"/>
      <c r="C189" s="32"/>
      <c r="D189" s="32"/>
      <c r="E189" s="32"/>
      <c r="F189" s="32"/>
      <c r="G189" s="32"/>
      <c r="H189" s="32"/>
      <c r="I189" s="239"/>
      <c r="J189" s="239"/>
      <c r="K189" s="5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  <c r="AA189" s="239"/>
    </row>
    <row r="190" spans="1:27" s="316" customFormat="1" ht="15.75">
      <c r="A190" s="38"/>
      <c r="B190" s="239"/>
      <c r="C190" s="32"/>
      <c r="D190" s="32"/>
      <c r="E190" s="32"/>
      <c r="F190" s="32"/>
      <c r="G190" s="32"/>
      <c r="H190" s="32"/>
      <c r="I190" s="239"/>
      <c r="J190" s="239"/>
      <c r="K190" s="5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  <c r="AA190" s="239"/>
    </row>
    <row r="191" spans="1:27" s="316" customFormat="1" ht="15.75">
      <c r="A191" s="38"/>
      <c r="B191" s="239"/>
      <c r="C191" s="32"/>
      <c r="D191" s="32"/>
      <c r="E191" s="32"/>
      <c r="F191" s="32"/>
      <c r="G191" s="32"/>
      <c r="H191" s="32"/>
      <c r="I191" s="239"/>
      <c r="J191" s="239"/>
      <c r="K191" s="5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  <c r="AA191" s="239"/>
    </row>
    <row r="192" spans="1:27" s="316" customFormat="1" ht="15.75">
      <c r="A192" s="38"/>
      <c r="B192" s="239"/>
      <c r="C192" s="32"/>
      <c r="D192" s="32"/>
      <c r="E192" s="32"/>
      <c r="F192" s="32"/>
      <c r="G192" s="32"/>
      <c r="H192" s="32"/>
      <c r="I192" s="239"/>
      <c r="J192" s="239"/>
      <c r="K192" s="5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  <c r="AA192" s="239"/>
    </row>
    <row r="193" spans="1:27" s="316" customFormat="1" ht="15.75">
      <c r="A193" s="38"/>
      <c r="B193" s="239"/>
      <c r="C193" s="32"/>
      <c r="D193" s="32"/>
      <c r="E193" s="32"/>
      <c r="F193" s="32"/>
      <c r="G193" s="32"/>
      <c r="H193" s="32"/>
      <c r="I193" s="239"/>
      <c r="J193" s="239"/>
      <c r="K193" s="5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  <c r="AA193" s="239"/>
    </row>
    <row r="194" spans="1:27" s="316" customFormat="1" ht="15.75">
      <c r="A194" s="38"/>
      <c r="B194" s="239"/>
      <c r="C194" s="32"/>
      <c r="D194" s="32"/>
      <c r="E194" s="32"/>
      <c r="F194" s="32"/>
      <c r="G194" s="32"/>
      <c r="H194" s="32"/>
      <c r="I194" s="239"/>
      <c r="J194" s="239"/>
      <c r="K194" s="5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  <c r="AA194" s="239"/>
    </row>
    <row r="195" spans="1:27" s="316" customFormat="1" ht="15.75">
      <c r="A195" s="38"/>
      <c r="B195" s="239"/>
      <c r="C195" s="32"/>
      <c r="D195" s="32"/>
      <c r="E195" s="32"/>
      <c r="F195" s="32"/>
      <c r="G195" s="32"/>
      <c r="H195" s="32"/>
      <c r="I195" s="239"/>
      <c r="J195" s="239"/>
      <c r="K195" s="5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  <c r="AA195" s="239"/>
    </row>
    <row r="196" spans="1:27" s="316" customFormat="1" ht="15.75">
      <c r="A196" s="38"/>
      <c r="B196" s="239"/>
      <c r="C196" s="32"/>
      <c r="D196" s="32"/>
      <c r="E196" s="32"/>
      <c r="F196" s="32"/>
      <c r="G196" s="32"/>
      <c r="H196" s="32"/>
      <c r="I196" s="239"/>
      <c r="J196" s="239"/>
      <c r="K196" s="5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  <c r="AA196" s="239"/>
    </row>
    <row r="197" spans="1:27" s="316" customFormat="1" ht="15.75">
      <c r="A197" s="38"/>
      <c r="B197" s="239"/>
      <c r="C197" s="32"/>
      <c r="D197" s="32"/>
      <c r="E197" s="32"/>
      <c r="F197" s="32"/>
      <c r="G197" s="32"/>
      <c r="H197" s="32"/>
      <c r="I197" s="239"/>
      <c r="J197" s="239"/>
      <c r="K197" s="5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  <c r="AA197" s="239"/>
    </row>
    <row r="198" spans="1:27" s="316" customFormat="1" ht="15.75">
      <c r="A198" s="38"/>
      <c r="B198" s="239"/>
      <c r="C198" s="32"/>
      <c r="D198" s="32"/>
      <c r="E198" s="32"/>
      <c r="F198" s="32"/>
      <c r="G198" s="32"/>
      <c r="H198" s="32"/>
      <c r="I198" s="239"/>
      <c r="J198" s="239"/>
      <c r="K198" s="5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  <c r="AA198" s="239"/>
    </row>
    <row r="199" spans="1:27" s="316" customFormat="1" ht="15.75">
      <c r="A199" s="38"/>
      <c r="B199" s="239"/>
      <c r="C199" s="32"/>
      <c r="D199" s="32"/>
      <c r="E199" s="32"/>
      <c r="F199" s="32"/>
      <c r="G199" s="32"/>
      <c r="H199" s="32"/>
      <c r="I199" s="239"/>
      <c r="J199" s="239"/>
      <c r="K199" s="5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  <c r="AA199" s="239"/>
    </row>
    <row r="200" spans="1:27" s="316" customFormat="1" ht="15.75">
      <c r="A200" s="38"/>
      <c r="B200" s="239"/>
      <c r="C200" s="32"/>
      <c r="D200" s="32"/>
      <c r="E200" s="32"/>
      <c r="F200" s="32"/>
      <c r="G200" s="32"/>
      <c r="H200" s="32"/>
      <c r="I200" s="239"/>
      <c r="J200" s="239"/>
      <c r="K200" s="5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  <c r="AA200" s="239"/>
    </row>
    <row r="201" spans="1:27" s="316" customFormat="1" ht="15.75">
      <c r="A201" s="38"/>
      <c r="B201" s="239"/>
      <c r="C201" s="32"/>
      <c r="D201" s="32"/>
      <c r="E201" s="32"/>
      <c r="F201" s="32"/>
      <c r="G201" s="32"/>
      <c r="H201" s="32"/>
      <c r="I201" s="239"/>
      <c r="J201" s="239"/>
      <c r="K201" s="5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  <c r="AA201" s="239"/>
    </row>
    <row r="202" spans="1:27" s="316" customFormat="1" ht="15.75">
      <c r="A202" s="38"/>
      <c r="B202" s="239"/>
      <c r="C202" s="32"/>
      <c r="D202" s="32"/>
      <c r="E202" s="32"/>
      <c r="F202" s="32"/>
      <c r="G202" s="32"/>
      <c r="H202" s="32"/>
      <c r="I202" s="239"/>
      <c r="J202" s="239"/>
      <c r="K202" s="5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  <c r="AA202" s="239"/>
    </row>
    <row r="203" spans="1:27" s="316" customFormat="1" ht="15.75">
      <c r="A203" s="38"/>
      <c r="B203" s="239"/>
      <c r="C203" s="32"/>
      <c r="D203" s="32"/>
      <c r="E203" s="32"/>
      <c r="F203" s="32"/>
      <c r="G203" s="32"/>
      <c r="H203" s="32"/>
      <c r="I203" s="239"/>
      <c r="J203" s="239"/>
      <c r="K203" s="5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  <c r="AA203" s="239"/>
    </row>
    <row r="204" spans="1:27" s="316" customFormat="1" ht="15.75">
      <c r="A204" s="38"/>
      <c r="B204" s="239"/>
      <c r="C204" s="32"/>
      <c r="D204" s="32"/>
      <c r="E204" s="32"/>
      <c r="F204" s="32"/>
      <c r="G204" s="32"/>
      <c r="H204" s="32"/>
      <c r="I204" s="239"/>
      <c r="J204" s="239"/>
      <c r="K204" s="5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  <c r="AA204" s="239"/>
    </row>
    <row r="205" spans="1:27" s="316" customFormat="1" ht="15.75">
      <c r="A205" s="38"/>
      <c r="B205" s="239"/>
      <c r="C205" s="32"/>
      <c r="D205" s="32"/>
      <c r="E205" s="32"/>
      <c r="F205" s="32"/>
      <c r="G205" s="32"/>
      <c r="H205" s="32"/>
      <c r="I205" s="239"/>
      <c r="J205" s="239"/>
      <c r="K205" s="5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  <c r="AA205" s="239"/>
    </row>
    <row r="206" spans="1:27" s="316" customFormat="1" ht="15.75">
      <c r="A206" s="38"/>
      <c r="B206" s="239"/>
      <c r="C206" s="32"/>
      <c r="D206" s="32"/>
      <c r="E206" s="32"/>
      <c r="F206" s="32"/>
      <c r="G206" s="32"/>
      <c r="H206" s="32"/>
      <c r="I206" s="239"/>
      <c r="J206" s="239"/>
      <c r="K206" s="5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  <c r="AA206" s="239"/>
    </row>
    <row r="207" spans="1:27" s="316" customFormat="1" ht="15.75">
      <c r="A207" s="38"/>
      <c r="B207" s="239"/>
      <c r="C207" s="32"/>
      <c r="D207" s="32"/>
      <c r="E207" s="32"/>
      <c r="F207" s="32"/>
      <c r="G207" s="32"/>
      <c r="H207" s="32"/>
      <c r="I207" s="239"/>
      <c r="J207" s="239"/>
      <c r="K207" s="5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  <c r="AA207" s="239"/>
    </row>
    <row r="208" spans="1:27" s="316" customFormat="1" ht="15.75">
      <c r="A208" s="38"/>
      <c r="B208" s="239"/>
      <c r="C208" s="32"/>
      <c r="D208" s="32"/>
      <c r="E208" s="32"/>
      <c r="F208" s="32"/>
      <c r="G208" s="32"/>
      <c r="H208" s="32"/>
      <c r="I208" s="239"/>
      <c r="J208" s="239"/>
      <c r="K208" s="5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  <c r="AA208" s="239"/>
    </row>
    <row r="209" spans="1:27" s="316" customFormat="1" ht="15.75">
      <c r="A209" s="39"/>
      <c r="B209" s="239"/>
      <c r="C209" s="32"/>
      <c r="D209" s="32"/>
      <c r="E209" s="32"/>
      <c r="F209" s="32"/>
      <c r="G209" s="32"/>
      <c r="H209" s="32"/>
      <c r="I209" s="239"/>
      <c r="J209" s="239"/>
      <c r="K209" s="5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  <c r="AA209" s="239"/>
    </row>
    <row r="210" spans="1:27" s="316" customFormat="1" ht="15.75">
      <c r="A210" s="39"/>
      <c r="B210" s="239"/>
      <c r="C210" s="32"/>
      <c r="D210" s="32"/>
      <c r="E210" s="32"/>
      <c r="F210" s="32"/>
      <c r="G210" s="32"/>
      <c r="H210" s="32"/>
      <c r="I210" s="239"/>
      <c r="J210" s="239"/>
      <c r="K210" s="5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  <c r="AA210" s="239"/>
    </row>
    <row r="211" spans="1:27" s="316" customFormat="1" ht="15.75">
      <c r="A211" s="39"/>
      <c r="B211" s="239"/>
      <c r="C211" s="32"/>
      <c r="D211" s="32"/>
      <c r="E211" s="32"/>
      <c r="F211" s="32"/>
      <c r="G211" s="32"/>
      <c r="H211" s="32"/>
      <c r="I211" s="239"/>
      <c r="J211" s="239"/>
      <c r="K211" s="5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  <c r="AA211" s="239"/>
    </row>
    <row r="212" spans="1:27" s="316" customFormat="1" ht="15.75">
      <c r="A212" s="39"/>
      <c r="B212" s="239"/>
      <c r="C212" s="32"/>
      <c r="D212" s="32"/>
      <c r="E212" s="32"/>
      <c r="F212" s="32"/>
      <c r="G212" s="32"/>
      <c r="H212" s="32"/>
      <c r="I212" s="239"/>
      <c r="J212" s="239"/>
      <c r="K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  <c r="AA212" s="239"/>
    </row>
    <row r="213" spans="1:27" s="316" customFormat="1" ht="15.75">
      <c r="A213" s="39"/>
      <c r="B213" s="239"/>
      <c r="C213" s="32"/>
      <c r="D213" s="32"/>
      <c r="E213" s="32"/>
      <c r="F213" s="32"/>
      <c r="G213" s="32"/>
      <c r="H213" s="32"/>
      <c r="I213" s="239"/>
      <c r="J213" s="239"/>
      <c r="K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  <c r="AA213" s="239"/>
    </row>
    <row r="214" spans="1:27" s="316" customFormat="1" ht="15.75">
      <c r="A214" s="39"/>
      <c r="B214" s="239"/>
      <c r="C214" s="32"/>
      <c r="D214" s="32"/>
      <c r="E214" s="32"/>
      <c r="F214" s="32"/>
      <c r="G214" s="32"/>
      <c r="H214" s="32"/>
      <c r="I214" s="239"/>
      <c r="J214" s="239"/>
      <c r="K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  <c r="AA214" s="239"/>
    </row>
    <row r="215" spans="1:27" s="316" customFormat="1" ht="15.75">
      <c r="A215" s="39"/>
      <c r="B215" s="239"/>
      <c r="C215" s="32"/>
      <c r="D215" s="32"/>
      <c r="E215" s="32"/>
      <c r="F215" s="32"/>
      <c r="G215" s="32"/>
      <c r="H215" s="32"/>
      <c r="I215" s="239"/>
      <c r="J215" s="239"/>
      <c r="K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  <c r="AA215" s="239"/>
    </row>
    <row r="216" spans="1:27" s="316" customFormat="1" ht="15.75">
      <c r="A216" s="39"/>
      <c r="B216" s="239"/>
      <c r="C216" s="32"/>
      <c r="D216" s="32"/>
      <c r="E216" s="32"/>
      <c r="F216" s="32"/>
      <c r="G216" s="32"/>
      <c r="H216" s="32"/>
      <c r="I216" s="239"/>
      <c r="J216" s="239"/>
      <c r="K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  <c r="AA216" s="239"/>
    </row>
    <row r="217" spans="1:27" s="316" customFormat="1" ht="15.75">
      <c r="A217" s="39"/>
      <c r="B217" s="239"/>
      <c r="C217" s="32"/>
      <c r="D217" s="32"/>
      <c r="E217" s="32"/>
      <c r="F217" s="32"/>
      <c r="G217" s="32"/>
      <c r="H217" s="32"/>
      <c r="I217" s="239"/>
      <c r="J217" s="239"/>
      <c r="K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  <c r="AA217" s="239"/>
    </row>
    <row r="218" spans="1:27" s="316" customFormat="1" ht="15.75">
      <c r="A218" s="39"/>
      <c r="B218" s="239"/>
      <c r="C218" s="32"/>
      <c r="D218" s="32"/>
      <c r="E218" s="32"/>
      <c r="F218" s="32"/>
      <c r="G218" s="32"/>
      <c r="H218" s="32"/>
      <c r="I218" s="239"/>
      <c r="J218" s="239"/>
      <c r="K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  <c r="AA218" s="239"/>
    </row>
    <row r="219" spans="1:27" s="316" customFormat="1" ht="15.75">
      <c r="A219" s="39"/>
      <c r="B219" s="239"/>
      <c r="C219" s="32"/>
      <c r="D219" s="32"/>
      <c r="E219" s="32"/>
      <c r="F219" s="32"/>
      <c r="G219" s="32"/>
      <c r="H219" s="32"/>
      <c r="I219" s="239"/>
      <c r="J219" s="239"/>
      <c r="K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  <c r="AA219" s="239"/>
    </row>
    <row r="220" spans="1:27" s="316" customFormat="1" ht="15.75">
      <c r="A220" s="39"/>
      <c r="B220" s="239"/>
      <c r="C220" s="32"/>
      <c r="D220" s="32"/>
      <c r="E220" s="32"/>
      <c r="F220" s="32"/>
      <c r="G220" s="32"/>
      <c r="H220" s="32"/>
      <c r="I220" s="239"/>
      <c r="J220" s="239"/>
      <c r="K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  <c r="AA220" s="239"/>
    </row>
    <row r="221" spans="1:27" s="316" customFormat="1" ht="15.75">
      <c r="A221" s="39"/>
      <c r="B221" s="239"/>
      <c r="C221" s="32"/>
      <c r="D221" s="32"/>
      <c r="E221" s="32"/>
      <c r="F221" s="32"/>
      <c r="G221" s="32"/>
      <c r="H221" s="32"/>
      <c r="I221" s="239"/>
      <c r="J221" s="239"/>
      <c r="K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  <c r="AA221" s="239"/>
    </row>
    <row r="222" spans="1:27" s="316" customFormat="1" ht="15.75">
      <c r="A222" s="39"/>
      <c r="B222" s="239"/>
      <c r="C222" s="32"/>
      <c r="D222" s="32"/>
      <c r="E222" s="32"/>
      <c r="F222" s="32"/>
      <c r="G222" s="32"/>
      <c r="H222" s="32"/>
      <c r="I222" s="239"/>
      <c r="J222" s="239"/>
      <c r="K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  <c r="AA222" s="239"/>
    </row>
    <row r="223" spans="1:27" s="316" customFormat="1" ht="15.75">
      <c r="A223" s="39"/>
      <c r="B223" s="239"/>
      <c r="C223" s="32"/>
      <c r="D223" s="32"/>
      <c r="E223" s="32"/>
      <c r="F223" s="32"/>
      <c r="G223" s="32"/>
      <c r="H223" s="32"/>
      <c r="I223" s="239"/>
      <c r="J223" s="239"/>
      <c r="K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  <c r="AA223" s="239"/>
    </row>
    <row r="224" spans="1:27" ht="15.75">
      <c r="A224" s="39"/>
      <c r="C224" s="32"/>
      <c r="D224" s="32"/>
      <c r="E224" s="32"/>
      <c r="F224" s="32"/>
      <c r="G224" s="32"/>
      <c r="H224" s="32"/>
    </row>
    <row r="225" spans="1:8" ht="15.75">
      <c r="A225" s="39"/>
      <c r="C225" s="32"/>
      <c r="D225" s="32"/>
      <c r="E225" s="32"/>
      <c r="F225" s="32"/>
      <c r="G225" s="32"/>
      <c r="H225" s="32"/>
    </row>
    <row r="226" spans="1:8" ht="15.75">
      <c r="A226" s="39"/>
      <c r="C226" s="32"/>
      <c r="D226" s="32"/>
      <c r="E226" s="32"/>
      <c r="F226" s="32"/>
      <c r="G226" s="32"/>
      <c r="H226" s="32"/>
    </row>
    <row r="227" spans="1:8" ht="15.75">
      <c r="A227" s="39"/>
      <c r="C227" s="32"/>
      <c r="D227" s="32"/>
      <c r="E227" s="32"/>
      <c r="F227" s="32"/>
      <c r="G227" s="32"/>
      <c r="H227" s="32"/>
    </row>
    <row r="228" spans="1:8" ht="15.75">
      <c r="A228" s="39"/>
      <c r="C228" s="32"/>
      <c r="D228" s="32"/>
      <c r="E228" s="32"/>
      <c r="F228" s="32"/>
      <c r="G228" s="32"/>
      <c r="H228" s="32"/>
    </row>
    <row r="229" spans="1:8" ht="15.75">
      <c r="A229" s="39"/>
      <c r="C229" s="32"/>
      <c r="D229" s="32"/>
      <c r="E229" s="32"/>
      <c r="F229" s="32"/>
      <c r="G229" s="32"/>
      <c r="H229" s="32"/>
    </row>
    <row r="230" spans="1:8" ht="15.75">
      <c r="A230" s="39"/>
      <c r="C230" s="32"/>
      <c r="D230" s="32"/>
      <c r="E230" s="32"/>
      <c r="F230" s="32"/>
      <c r="G230" s="32"/>
      <c r="H230" s="32"/>
    </row>
    <row r="231" spans="1:8" ht="15.75">
      <c r="A231" s="39"/>
      <c r="C231" s="32"/>
      <c r="D231" s="32"/>
      <c r="E231" s="32"/>
      <c r="F231" s="32"/>
      <c r="G231" s="32"/>
      <c r="H231" s="32"/>
    </row>
    <row r="232" spans="1:8" ht="15.75">
      <c r="A232" s="39"/>
      <c r="C232" s="32"/>
      <c r="D232" s="32"/>
      <c r="E232" s="32"/>
      <c r="F232" s="32"/>
      <c r="G232" s="32"/>
      <c r="H232" s="32"/>
    </row>
    <row r="233" spans="1:8" ht="15.75">
      <c r="A233" s="39"/>
      <c r="C233" s="32"/>
      <c r="D233" s="32"/>
      <c r="E233" s="32"/>
      <c r="F233" s="32"/>
      <c r="G233" s="32"/>
      <c r="H233" s="32"/>
    </row>
    <row r="234" spans="1:8" ht="15.75">
      <c r="A234" s="39"/>
      <c r="C234" s="32"/>
      <c r="D234" s="32"/>
      <c r="E234" s="32"/>
      <c r="F234" s="32"/>
      <c r="G234" s="32"/>
      <c r="H234" s="32"/>
    </row>
    <row r="235" spans="1:8" ht="15.75">
      <c r="A235" s="39"/>
      <c r="C235" s="32"/>
      <c r="D235" s="32"/>
      <c r="E235" s="32"/>
      <c r="F235" s="32"/>
      <c r="G235" s="32"/>
      <c r="H235" s="32"/>
    </row>
    <row r="236" spans="1:8" ht="15.75">
      <c r="A236" s="39"/>
      <c r="C236" s="32"/>
      <c r="D236" s="32"/>
      <c r="E236" s="32"/>
      <c r="F236" s="32"/>
      <c r="G236" s="32"/>
      <c r="H236" s="32"/>
    </row>
    <row r="237" spans="1:8" ht="15.75">
      <c r="A237" s="39"/>
      <c r="C237" s="32"/>
      <c r="D237" s="32"/>
      <c r="E237" s="32"/>
      <c r="F237" s="32"/>
      <c r="G237" s="32"/>
      <c r="H237" s="32"/>
    </row>
    <row r="238" spans="1:8" ht="15.75">
      <c r="A238" s="39"/>
      <c r="C238" s="32"/>
      <c r="D238" s="32"/>
      <c r="E238" s="32"/>
      <c r="F238" s="32"/>
      <c r="G238" s="32"/>
      <c r="H238" s="32"/>
    </row>
    <row r="239" spans="1:8" ht="15.75">
      <c r="A239" s="39"/>
      <c r="C239" s="32"/>
      <c r="D239" s="32"/>
      <c r="E239" s="32"/>
      <c r="F239" s="32"/>
      <c r="G239" s="32"/>
      <c r="H239" s="32"/>
    </row>
    <row r="240" spans="1:8" ht="15.75">
      <c r="A240" s="39"/>
      <c r="C240" s="32"/>
      <c r="D240" s="32"/>
      <c r="E240" s="32"/>
      <c r="F240" s="32"/>
      <c r="G240" s="32"/>
      <c r="H240" s="32"/>
    </row>
    <row r="241" spans="1:8" ht="15.75">
      <c r="A241" s="39"/>
      <c r="C241" s="32"/>
      <c r="D241" s="32"/>
      <c r="E241" s="32"/>
      <c r="F241" s="32"/>
      <c r="G241" s="32"/>
      <c r="H241" s="32"/>
    </row>
    <row r="242" spans="1:8" ht="15.75">
      <c r="A242" s="39"/>
      <c r="C242" s="32"/>
      <c r="D242" s="32"/>
      <c r="E242" s="32"/>
      <c r="F242" s="32"/>
      <c r="G242" s="32"/>
      <c r="H242" s="32"/>
    </row>
    <row r="243" spans="1:8" ht="15.75">
      <c r="A243" s="39"/>
      <c r="C243" s="32"/>
      <c r="D243" s="32"/>
      <c r="E243" s="32"/>
      <c r="F243" s="32"/>
      <c r="G243" s="32"/>
      <c r="H243" s="32"/>
    </row>
    <row r="244" spans="1:8" ht="15.75">
      <c r="A244" s="39"/>
      <c r="C244" s="32"/>
      <c r="D244" s="32"/>
      <c r="E244" s="32"/>
      <c r="F244" s="32"/>
      <c r="G244" s="32"/>
      <c r="H244" s="32"/>
    </row>
    <row r="245" spans="1:8" ht="15.75">
      <c r="A245" s="39"/>
      <c r="C245" s="32"/>
      <c r="D245" s="32"/>
      <c r="E245" s="32"/>
      <c r="F245" s="32"/>
      <c r="G245" s="32"/>
      <c r="H245" s="32"/>
    </row>
    <row r="246" spans="1:8" ht="15.75">
      <c r="A246" s="39"/>
      <c r="C246" s="32"/>
      <c r="D246" s="32"/>
      <c r="E246" s="32"/>
      <c r="F246" s="32"/>
      <c r="G246" s="32"/>
      <c r="H246" s="32"/>
    </row>
    <row r="247" spans="1:8" ht="15.75">
      <c r="A247" s="39"/>
      <c r="C247" s="32"/>
      <c r="D247" s="32"/>
      <c r="E247" s="32"/>
      <c r="F247" s="32"/>
      <c r="G247" s="32"/>
      <c r="H247" s="32"/>
    </row>
    <row r="248" spans="1:8" ht="15.75">
      <c r="A248" s="39"/>
      <c r="C248" s="32"/>
      <c r="D248" s="32"/>
      <c r="E248" s="32"/>
      <c r="F248" s="32"/>
      <c r="G248" s="32"/>
      <c r="H248" s="32"/>
    </row>
    <row r="249" spans="1:8" ht="15.75">
      <c r="A249" s="39"/>
      <c r="C249" s="32"/>
      <c r="D249" s="32"/>
      <c r="E249" s="32"/>
      <c r="F249" s="32"/>
      <c r="G249" s="32"/>
      <c r="H249" s="32"/>
    </row>
    <row r="250" spans="1:8" ht="15.75">
      <c r="A250" s="39"/>
      <c r="C250" s="32"/>
      <c r="D250" s="32"/>
      <c r="E250" s="32"/>
      <c r="F250" s="32"/>
      <c r="G250" s="32"/>
      <c r="H250" s="32"/>
    </row>
    <row r="251" spans="1:8" ht="15.75">
      <c r="A251" s="39"/>
      <c r="C251" s="32"/>
      <c r="D251" s="32"/>
      <c r="E251" s="32"/>
      <c r="F251" s="32"/>
      <c r="G251" s="32"/>
      <c r="H251" s="32"/>
    </row>
    <row r="252" spans="1:8" ht="15.75">
      <c r="A252" s="39"/>
      <c r="C252" s="32"/>
      <c r="D252" s="32"/>
      <c r="E252" s="32"/>
      <c r="F252" s="32"/>
      <c r="G252" s="32"/>
      <c r="H252" s="32"/>
    </row>
    <row r="253" spans="1:8" ht="15.75">
      <c r="A253" s="39"/>
      <c r="C253" s="32"/>
      <c r="D253" s="32"/>
      <c r="E253" s="32"/>
      <c r="F253" s="32"/>
      <c r="G253" s="32"/>
      <c r="H253" s="32"/>
    </row>
    <row r="254" spans="1:8" ht="15.75">
      <c r="A254" s="39"/>
      <c r="C254" s="32"/>
      <c r="D254" s="32"/>
      <c r="E254" s="32"/>
      <c r="F254" s="32"/>
      <c r="G254" s="32"/>
      <c r="H254" s="32"/>
    </row>
    <row r="255" spans="1:8" ht="15.75">
      <c r="A255" s="39"/>
      <c r="C255" s="32"/>
      <c r="D255" s="32"/>
      <c r="E255" s="32"/>
      <c r="F255" s="32"/>
      <c r="G255" s="32"/>
      <c r="H255" s="32"/>
    </row>
    <row r="256" spans="1:8" ht="15.75">
      <c r="A256" s="39"/>
      <c r="C256" s="32"/>
      <c r="D256" s="32"/>
      <c r="E256" s="32"/>
      <c r="F256" s="32"/>
      <c r="G256" s="32"/>
      <c r="H256" s="32"/>
    </row>
    <row r="257" spans="1:8" ht="15.75">
      <c r="A257" s="39"/>
      <c r="C257" s="32"/>
      <c r="D257" s="32"/>
      <c r="E257" s="32"/>
      <c r="F257" s="32"/>
      <c r="G257" s="32"/>
      <c r="H257" s="32"/>
    </row>
    <row r="258" spans="1:8" ht="15.75">
      <c r="A258" s="39"/>
      <c r="C258" s="32"/>
      <c r="D258" s="32"/>
      <c r="E258" s="32"/>
      <c r="F258" s="32"/>
      <c r="G258" s="32"/>
      <c r="H258" s="32"/>
    </row>
    <row r="259" spans="1:8" ht="15.75">
      <c r="A259" s="39"/>
      <c r="C259" s="32"/>
      <c r="D259" s="32"/>
      <c r="E259" s="32"/>
      <c r="F259" s="32"/>
      <c r="G259" s="32"/>
      <c r="H259" s="32"/>
    </row>
    <row r="260" spans="1:8" ht="15.75">
      <c r="A260" s="39"/>
      <c r="C260" s="32"/>
      <c r="D260" s="32"/>
      <c r="E260" s="32"/>
      <c r="F260" s="32"/>
      <c r="G260" s="32"/>
      <c r="H260" s="32"/>
    </row>
    <row r="261" spans="1:8" ht="15.75">
      <c r="A261" s="39"/>
      <c r="C261" s="32"/>
      <c r="D261" s="32"/>
      <c r="E261" s="32"/>
      <c r="F261" s="32"/>
      <c r="G261" s="32"/>
      <c r="H261" s="32"/>
    </row>
    <row r="262" spans="1:8" ht="15.75">
      <c r="A262" s="39"/>
      <c r="C262" s="32"/>
      <c r="D262" s="32"/>
      <c r="E262" s="32"/>
      <c r="F262" s="32"/>
      <c r="G262" s="32"/>
      <c r="H262" s="32"/>
    </row>
    <row r="263" spans="1:8" ht="15.75">
      <c r="A263" s="39"/>
      <c r="C263" s="32"/>
      <c r="D263" s="32"/>
      <c r="E263" s="32"/>
      <c r="F263" s="32"/>
      <c r="G263" s="32"/>
      <c r="H263" s="32"/>
    </row>
    <row r="264" spans="1:8" ht="15.75">
      <c r="A264" s="39"/>
      <c r="C264" s="32"/>
      <c r="D264" s="32"/>
      <c r="E264" s="32"/>
      <c r="F264" s="32"/>
      <c r="G264" s="32"/>
      <c r="H264" s="32"/>
    </row>
    <row r="265" spans="1:8" ht="15.75">
      <c r="A265" s="39"/>
      <c r="C265" s="32"/>
      <c r="D265" s="32"/>
      <c r="E265" s="32"/>
      <c r="F265" s="32"/>
      <c r="G265" s="32"/>
      <c r="H265" s="32"/>
    </row>
    <row r="266" spans="1:8" ht="15.75">
      <c r="A266" s="39"/>
      <c r="C266" s="32"/>
      <c r="D266" s="32"/>
      <c r="E266" s="32"/>
      <c r="F266" s="32"/>
      <c r="G266" s="32"/>
      <c r="H266" s="32"/>
    </row>
    <row r="267" spans="1:8" ht="15.75">
      <c r="A267" s="39"/>
      <c r="C267" s="32"/>
      <c r="D267" s="32"/>
      <c r="E267" s="32"/>
      <c r="F267" s="32"/>
      <c r="G267" s="32"/>
      <c r="H267" s="32"/>
    </row>
    <row r="268" spans="1:8" ht="15.75">
      <c r="A268" s="39"/>
      <c r="C268" s="32"/>
      <c r="D268" s="32"/>
      <c r="E268" s="32"/>
      <c r="F268" s="32"/>
      <c r="G268" s="32"/>
      <c r="H268" s="32"/>
    </row>
    <row r="269" spans="1:8" ht="15.75">
      <c r="A269" s="39"/>
      <c r="C269" s="32"/>
      <c r="D269" s="32"/>
      <c r="E269" s="32"/>
      <c r="F269" s="32"/>
      <c r="G269" s="32"/>
      <c r="H269" s="32"/>
    </row>
    <row r="270" spans="1:8" ht="15.75">
      <c r="A270" s="39"/>
      <c r="C270" s="32"/>
      <c r="D270" s="32"/>
      <c r="E270" s="32"/>
      <c r="F270" s="32"/>
      <c r="G270" s="32"/>
      <c r="H270" s="32"/>
    </row>
    <row r="271" spans="1:8" ht="15.75">
      <c r="A271" s="39"/>
      <c r="C271" s="32"/>
      <c r="D271" s="32"/>
      <c r="E271" s="32"/>
      <c r="F271" s="32"/>
      <c r="G271" s="32"/>
      <c r="H271" s="32"/>
    </row>
    <row r="272" spans="1:8" ht="15.75">
      <c r="A272" s="39"/>
      <c r="C272" s="32"/>
      <c r="D272" s="32"/>
      <c r="E272" s="32"/>
      <c r="F272" s="32"/>
      <c r="G272" s="32"/>
      <c r="H272" s="32"/>
    </row>
    <row r="273" spans="1:8" ht="15.75">
      <c r="A273" s="39"/>
      <c r="C273" s="32"/>
      <c r="D273" s="32"/>
      <c r="E273" s="32"/>
      <c r="F273" s="32"/>
      <c r="G273" s="32"/>
      <c r="H273" s="32"/>
    </row>
    <row r="274" spans="1:8" ht="15.75">
      <c r="A274" s="39"/>
      <c r="C274" s="32"/>
      <c r="D274" s="32"/>
      <c r="E274" s="32"/>
      <c r="F274" s="32"/>
      <c r="G274" s="32"/>
      <c r="H274" s="32"/>
    </row>
    <row r="275" spans="1:8" ht="15.75">
      <c r="A275" s="39"/>
      <c r="C275" s="32"/>
      <c r="D275" s="32"/>
      <c r="E275" s="32"/>
      <c r="F275" s="32"/>
      <c r="G275" s="32"/>
      <c r="H275" s="32"/>
    </row>
    <row r="276" spans="1:8" ht="15.75">
      <c r="A276" s="39"/>
      <c r="C276" s="32"/>
      <c r="D276" s="32"/>
      <c r="E276" s="32"/>
      <c r="F276" s="32"/>
      <c r="G276" s="32"/>
      <c r="H276" s="32"/>
    </row>
    <row r="277" spans="1:8" ht="15.75">
      <c r="A277" s="39"/>
      <c r="C277" s="32"/>
      <c r="D277" s="32"/>
      <c r="E277" s="32"/>
      <c r="F277" s="32"/>
      <c r="G277" s="32"/>
      <c r="H277" s="32"/>
    </row>
    <row r="278" spans="1:8" ht="15.75">
      <c r="A278" s="39"/>
      <c r="C278" s="32"/>
      <c r="D278" s="32"/>
      <c r="E278" s="32"/>
      <c r="F278" s="32"/>
      <c r="G278" s="32"/>
      <c r="H278" s="32"/>
    </row>
    <row r="279" spans="1:8" ht="15.75">
      <c r="A279" s="39"/>
      <c r="C279" s="32"/>
      <c r="D279" s="32"/>
      <c r="E279" s="32"/>
      <c r="F279" s="32"/>
      <c r="G279" s="32"/>
      <c r="H279" s="32"/>
    </row>
    <row r="280" spans="1:8" ht="15.75">
      <c r="A280" s="39"/>
      <c r="C280" s="32"/>
      <c r="D280" s="32"/>
      <c r="E280" s="32"/>
      <c r="F280" s="32"/>
      <c r="G280" s="32"/>
      <c r="H280" s="32"/>
    </row>
    <row r="281" spans="1:8" ht="15.75">
      <c r="A281" s="39"/>
    </row>
    <row r="282" spans="1:8" ht="15.75">
      <c r="A282" s="39"/>
    </row>
    <row r="283" spans="1:8" ht="15.75">
      <c r="A283" s="39"/>
    </row>
    <row r="284" spans="1:8" ht="15.75">
      <c r="A284" s="39"/>
    </row>
    <row r="285" spans="1:8" ht="15.75">
      <c r="A285" s="39"/>
    </row>
    <row r="286" spans="1:8" ht="15.75">
      <c r="A286" s="39"/>
    </row>
    <row r="287" spans="1:8" ht="15.75">
      <c r="A287" s="39"/>
    </row>
    <row r="288" spans="1:8" ht="15.75">
      <c r="A288" s="39"/>
    </row>
    <row r="289" spans="1:1" ht="15.75">
      <c r="A289" s="39"/>
    </row>
    <row r="290" spans="1:1" ht="15.75">
      <c r="A290" s="39"/>
    </row>
    <row r="291" spans="1:1" ht="15.75">
      <c r="A291" s="39"/>
    </row>
    <row r="292" spans="1:1" ht="15.75">
      <c r="A292" s="39"/>
    </row>
    <row r="293" spans="1:1" ht="15.75">
      <c r="A293" s="39"/>
    </row>
    <row r="294" spans="1:1" ht="15.75">
      <c r="A294" s="39"/>
    </row>
    <row r="295" spans="1:1" ht="15.75">
      <c r="A295" s="39"/>
    </row>
    <row r="296" spans="1:1" ht="15.75">
      <c r="A296" s="39"/>
    </row>
    <row r="297" spans="1:1" ht="15.75">
      <c r="A297" s="39"/>
    </row>
    <row r="298" spans="1:1" ht="15.75">
      <c r="A298" s="39"/>
    </row>
    <row r="299" spans="1:1" ht="15.75">
      <c r="A299" s="39"/>
    </row>
    <row r="300" spans="1:1" ht="15.75">
      <c r="A300" s="39"/>
    </row>
    <row r="301" spans="1:1" ht="15.75">
      <c r="A301" s="39"/>
    </row>
    <row r="302" spans="1:1" ht="15.75">
      <c r="A302" s="39"/>
    </row>
    <row r="303" spans="1:1" ht="15.75">
      <c r="A303" s="39"/>
    </row>
    <row r="304" spans="1:1" ht="15.75">
      <c r="A304" s="39"/>
    </row>
    <row r="305" spans="1:1" ht="15.75">
      <c r="A305" s="39"/>
    </row>
    <row r="306" spans="1:1" ht="15.75">
      <c r="A306" s="39"/>
    </row>
    <row r="307" spans="1:1" ht="15.75">
      <c r="A307" s="39"/>
    </row>
    <row r="308" spans="1:1" ht="15.75">
      <c r="A308" s="39"/>
    </row>
    <row r="309" spans="1:1" ht="15.75">
      <c r="A309" s="39"/>
    </row>
    <row r="310" spans="1:1" ht="15.75">
      <c r="A310" s="39"/>
    </row>
    <row r="311" spans="1:1" ht="15.75">
      <c r="A311" s="39"/>
    </row>
    <row r="312" spans="1:1" ht="15.75">
      <c r="A312" s="39"/>
    </row>
    <row r="313" spans="1:1" ht="15.75">
      <c r="A313" s="39"/>
    </row>
    <row r="314" spans="1:1" ht="15.75">
      <c r="A314" s="39"/>
    </row>
    <row r="315" spans="1:1" ht="15.75">
      <c r="A315" s="39"/>
    </row>
    <row r="316" spans="1:1" ht="15.75">
      <c r="A316" s="39"/>
    </row>
    <row r="317" spans="1:1" ht="15.75">
      <c r="A317" s="39"/>
    </row>
    <row r="318" spans="1:1" ht="15.75">
      <c r="A318" s="39"/>
    </row>
    <row r="319" spans="1:1" ht="15.75">
      <c r="A319" s="39"/>
    </row>
    <row r="320" spans="1:1" ht="15.75">
      <c r="A320" s="39"/>
    </row>
    <row r="321" spans="1:1" ht="15.75">
      <c r="A321" s="39"/>
    </row>
    <row r="322" spans="1:1" ht="15.75">
      <c r="A322" s="39"/>
    </row>
    <row r="323" spans="1:1" ht="15.75">
      <c r="A323" s="39"/>
    </row>
    <row r="324" spans="1:1" ht="15.75">
      <c r="A324" s="39"/>
    </row>
    <row r="325" spans="1:1" ht="15.75">
      <c r="A325" s="39"/>
    </row>
    <row r="326" spans="1:1" ht="15.75">
      <c r="A326" s="39"/>
    </row>
    <row r="327" spans="1:1" ht="15.75">
      <c r="A327" s="39"/>
    </row>
    <row r="328" spans="1:1" ht="15.75">
      <c r="A328" s="39"/>
    </row>
    <row r="329" spans="1:1" ht="15.75">
      <c r="A329" s="39"/>
    </row>
    <row r="330" spans="1:1" ht="15.75">
      <c r="A330" s="39"/>
    </row>
    <row r="331" spans="1:1" ht="15.75">
      <c r="A331" s="39"/>
    </row>
    <row r="332" spans="1:1" ht="15.75">
      <c r="A332" s="39"/>
    </row>
    <row r="333" spans="1:1" ht="15.75">
      <c r="A333" s="39"/>
    </row>
    <row r="334" spans="1:1" ht="15.75">
      <c r="A334" s="39"/>
    </row>
    <row r="335" spans="1:1" ht="15.75">
      <c r="A335" s="39"/>
    </row>
    <row r="336" spans="1:1" ht="15.75">
      <c r="A336" s="39"/>
    </row>
    <row r="337" spans="1:1" ht="15.75">
      <c r="A337" s="39"/>
    </row>
    <row r="338" spans="1:1" ht="15.75">
      <c r="A338" s="39"/>
    </row>
    <row r="339" spans="1:1" ht="15.75">
      <c r="A339" s="39"/>
    </row>
    <row r="340" spans="1:1" ht="15.75">
      <c r="A340" s="39"/>
    </row>
    <row r="341" spans="1:1" ht="15.75">
      <c r="A341" s="39"/>
    </row>
    <row r="342" spans="1:1" ht="15.75">
      <c r="A342" s="39"/>
    </row>
    <row r="343" spans="1:1" ht="15.75">
      <c r="A343" s="39"/>
    </row>
    <row r="344" spans="1:1" ht="15.75">
      <c r="A344" s="39"/>
    </row>
    <row r="345" spans="1:1" ht="15.75">
      <c r="A345" s="39"/>
    </row>
    <row r="346" spans="1:1" ht="15.75">
      <c r="A346" s="39"/>
    </row>
    <row r="347" spans="1:1" ht="15.75">
      <c r="A347" s="39"/>
    </row>
    <row r="348" spans="1:1" ht="15.75">
      <c r="A348" s="39"/>
    </row>
    <row r="349" spans="1:1" ht="15.75">
      <c r="A349" s="39"/>
    </row>
    <row r="350" spans="1:1" ht="15.75">
      <c r="A350" s="39"/>
    </row>
    <row r="351" spans="1:1" ht="15.75">
      <c r="A351" s="39"/>
    </row>
    <row r="352" spans="1:1" ht="15.75">
      <c r="A352" s="39"/>
    </row>
    <row r="353" spans="1:1" ht="15.75">
      <c r="A353" s="39"/>
    </row>
    <row r="354" spans="1:1" ht="15.75">
      <c r="A354" s="39"/>
    </row>
    <row r="355" spans="1:1" ht="15.75">
      <c r="A355" s="39"/>
    </row>
    <row r="356" spans="1:1" ht="15.75">
      <c r="A356" s="39"/>
    </row>
    <row r="357" spans="1:1" ht="15.75">
      <c r="A357" s="39"/>
    </row>
    <row r="358" spans="1:1" ht="15.75">
      <c r="A358" s="39"/>
    </row>
    <row r="359" spans="1:1" ht="15.75">
      <c r="A359" s="39"/>
    </row>
    <row r="360" spans="1:1" ht="15.75">
      <c r="A360" s="39"/>
    </row>
    <row r="361" spans="1:1" ht="15.75">
      <c r="A361" s="39"/>
    </row>
    <row r="362" spans="1:1" ht="15.75">
      <c r="A362" s="39"/>
    </row>
    <row r="363" spans="1:1" ht="15.75">
      <c r="A363" s="39"/>
    </row>
    <row r="364" spans="1:1" ht="15.75">
      <c r="A364" s="39"/>
    </row>
    <row r="365" spans="1:1" ht="15.75">
      <c r="A365" s="39"/>
    </row>
    <row r="366" spans="1:1" ht="15.75">
      <c r="A366" s="39"/>
    </row>
    <row r="367" spans="1:1" ht="15.75">
      <c r="A367" s="39"/>
    </row>
    <row r="368" spans="1:1" ht="15.75">
      <c r="A368" s="39"/>
    </row>
    <row r="369" spans="1:1" ht="15.75">
      <c r="A369" s="39"/>
    </row>
    <row r="370" spans="1:1" ht="15.75">
      <c r="A370" s="39"/>
    </row>
    <row r="371" spans="1:1" ht="15.75">
      <c r="A371" s="39"/>
    </row>
    <row r="372" spans="1:1" ht="15.75">
      <c r="A372" s="39"/>
    </row>
    <row r="373" spans="1:1" ht="15.75">
      <c r="A373" s="39"/>
    </row>
    <row r="374" spans="1:1" ht="15.75">
      <c r="A374" s="39"/>
    </row>
    <row r="375" spans="1:1" ht="15.75">
      <c r="A375" s="39"/>
    </row>
    <row r="376" spans="1:1" ht="15.75">
      <c r="A376" s="39"/>
    </row>
    <row r="377" spans="1:1" ht="15.75">
      <c r="A377" s="39"/>
    </row>
    <row r="378" spans="1:1" ht="15.75">
      <c r="A378" s="39"/>
    </row>
    <row r="379" spans="1:1" ht="15.75">
      <c r="A379" s="39"/>
    </row>
    <row r="380" spans="1:1" ht="15.75">
      <c r="A380" s="39"/>
    </row>
    <row r="381" spans="1:1" ht="15.75">
      <c r="A381" s="39"/>
    </row>
    <row r="382" spans="1:1" ht="15.75">
      <c r="A382" s="39"/>
    </row>
    <row r="383" spans="1:1" ht="15.75">
      <c r="A383" s="39"/>
    </row>
    <row r="384" spans="1:1" ht="15.75">
      <c r="A384" s="39"/>
    </row>
    <row r="385" spans="1:1" ht="15.75">
      <c r="A385" s="39"/>
    </row>
    <row r="386" spans="1:1" ht="15.75">
      <c r="A386" s="39"/>
    </row>
    <row r="387" spans="1:1" ht="15.75">
      <c r="A387" s="39"/>
    </row>
    <row r="388" spans="1:1" ht="15.75">
      <c r="A388" s="39"/>
    </row>
    <row r="389" spans="1:1" ht="15.75">
      <c r="A389" s="39"/>
    </row>
    <row r="390" spans="1:1" ht="15.75">
      <c r="A390" s="39"/>
    </row>
    <row r="391" spans="1:1" ht="15.75">
      <c r="A391" s="39"/>
    </row>
    <row r="392" spans="1:1" ht="15.75">
      <c r="A392" s="39"/>
    </row>
    <row r="393" spans="1:1" ht="15.75">
      <c r="A393" s="39"/>
    </row>
    <row r="394" spans="1:1" ht="15.75">
      <c r="A394" s="39"/>
    </row>
    <row r="395" spans="1:1" ht="15.75">
      <c r="A395" s="39"/>
    </row>
    <row r="396" spans="1:1" ht="15.75">
      <c r="A396" s="39"/>
    </row>
    <row r="397" spans="1:1" ht="15.75">
      <c r="A397" s="39"/>
    </row>
    <row r="398" spans="1:1" ht="15.75">
      <c r="A398" s="39"/>
    </row>
    <row r="399" spans="1:1" ht="15.75">
      <c r="A399" s="39"/>
    </row>
    <row r="400" spans="1:1" ht="15.75">
      <c r="A400" s="39"/>
    </row>
    <row r="401" spans="1:1" ht="15.75">
      <c r="A401" s="39"/>
    </row>
    <row r="402" spans="1:1" ht="15.75">
      <c r="A402" s="39"/>
    </row>
    <row r="403" spans="1:1" ht="15.75">
      <c r="A403" s="39"/>
    </row>
    <row r="404" spans="1:1" ht="15.75">
      <c r="A404" s="39"/>
    </row>
    <row r="405" spans="1:1" ht="15.75">
      <c r="A405" s="39"/>
    </row>
    <row r="406" spans="1:1" ht="15.75">
      <c r="A406" s="39"/>
    </row>
    <row r="407" spans="1:1" ht="15.75">
      <c r="A407" s="39"/>
    </row>
    <row r="408" spans="1:1" ht="15.75">
      <c r="A408" s="39"/>
    </row>
    <row r="409" spans="1:1" ht="15.75">
      <c r="A409" s="39"/>
    </row>
    <row r="410" spans="1:1" ht="15.75">
      <c r="A410" s="39"/>
    </row>
    <row r="411" spans="1:1" ht="15.75">
      <c r="A411" s="39"/>
    </row>
    <row r="412" spans="1:1" ht="15.75">
      <c r="A412" s="39"/>
    </row>
    <row r="413" spans="1:1" ht="15.75">
      <c r="A413" s="39"/>
    </row>
    <row r="414" spans="1:1" ht="15.75">
      <c r="A414" s="39"/>
    </row>
    <row r="415" spans="1:1" ht="15.75">
      <c r="A415" s="39"/>
    </row>
    <row r="416" spans="1:1" ht="15.75">
      <c r="A416" s="39"/>
    </row>
    <row r="417" spans="1:1" ht="15.75">
      <c r="A417" s="39"/>
    </row>
    <row r="418" spans="1:1" ht="15.75">
      <c r="A418" s="39"/>
    </row>
    <row r="419" spans="1:1" ht="15.75">
      <c r="A419" s="39"/>
    </row>
    <row r="420" spans="1:1" ht="15.75">
      <c r="A420" s="39"/>
    </row>
    <row r="421" spans="1:1" ht="15.75">
      <c r="A421" s="39"/>
    </row>
    <row r="422" spans="1:1" ht="15.75">
      <c r="A422" s="39"/>
    </row>
    <row r="423" spans="1:1" ht="15.75">
      <c r="A423" s="39"/>
    </row>
    <row r="424" spans="1:1" ht="15.75">
      <c r="A424" s="39"/>
    </row>
    <row r="425" spans="1:1" ht="15.75">
      <c r="A425" s="39"/>
    </row>
    <row r="426" spans="1:1" ht="15.75">
      <c r="A426" s="39"/>
    </row>
    <row r="427" spans="1:1" ht="15.75">
      <c r="A427" s="39"/>
    </row>
    <row r="428" spans="1:1" ht="15.75">
      <c r="A428" s="39"/>
    </row>
    <row r="429" spans="1:1" ht="15.75">
      <c r="A429" s="39"/>
    </row>
    <row r="430" spans="1:1" ht="15.75">
      <c r="A430" s="39"/>
    </row>
    <row r="431" spans="1:1" ht="15.75">
      <c r="A431" s="39"/>
    </row>
    <row r="432" spans="1:1" ht="15.75">
      <c r="A432" s="39"/>
    </row>
    <row r="433" spans="1:1" ht="15.75">
      <c r="A433" s="39"/>
    </row>
    <row r="434" spans="1:1" ht="15.75">
      <c r="A434" s="39"/>
    </row>
    <row r="435" spans="1:1" ht="15.75">
      <c r="A435" s="39"/>
    </row>
    <row r="436" spans="1:1" ht="15.75">
      <c r="A436" s="39"/>
    </row>
    <row r="437" spans="1:1" ht="15.75">
      <c r="A437" s="39"/>
    </row>
    <row r="438" spans="1:1" ht="15.75">
      <c r="A438" s="39"/>
    </row>
    <row r="439" spans="1:1" ht="15.75">
      <c r="A439" s="39"/>
    </row>
    <row r="440" spans="1:1" ht="15.75">
      <c r="A440" s="39"/>
    </row>
    <row r="441" spans="1:1" ht="15.75">
      <c r="A441" s="39"/>
    </row>
    <row r="442" spans="1:1" ht="15.75">
      <c r="A442" s="39"/>
    </row>
    <row r="443" spans="1:1" ht="15.75">
      <c r="A443" s="39"/>
    </row>
    <row r="444" spans="1:1" ht="15.75">
      <c r="A444" s="39"/>
    </row>
    <row r="445" spans="1:1" ht="15.75">
      <c r="A445" s="39"/>
    </row>
    <row r="446" spans="1:1" ht="15.75">
      <c r="A446" s="39"/>
    </row>
    <row r="447" spans="1:1" ht="15.75">
      <c r="A447" s="39"/>
    </row>
    <row r="448" spans="1:1" ht="15.75">
      <c r="A448" s="39"/>
    </row>
    <row r="449" spans="1:1" ht="15.75">
      <c r="A449" s="39"/>
    </row>
    <row r="450" spans="1:1" ht="15.75">
      <c r="A450" s="39"/>
    </row>
    <row r="451" spans="1:1" ht="15.75">
      <c r="A451" s="39"/>
    </row>
    <row r="452" spans="1:1" ht="15.75">
      <c r="A452" s="39"/>
    </row>
    <row r="453" spans="1:1" ht="15.75">
      <c r="A453" s="39"/>
    </row>
    <row r="454" spans="1:1" ht="15.75">
      <c r="A454" s="39"/>
    </row>
    <row r="455" spans="1:1" ht="15.75">
      <c r="A455" s="39"/>
    </row>
    <row r="456" spans="1:1" ht="15.75">
      <c r="A456" s="39"/>
    </row>
    <row r="457" spans="1:1" ht="15.75">
      <c r="A457" s="39"/>
    </row>
    <row r="458" spans="1:1" ht="15.75">
      <c r="A458" s="39"/>
    </row>
    <row r="459" spans="1:1" ht="15.75">
      <c r="A459" s="39"/>
    </row>
    <row r="460" spans="1:1" ht="15.75">
      <c r="A460" s="39"/>
    </row>
    <row r="461" spans="1:1" ht="15.75">
      <c r="A461" s="39"/>
    </row>
    <row r="462" spans="1:1" ht="15.75">
      <c r="A462" s="39"/>
    </row>
    <row r="463" spans="1:1" ht="15.75">
      <c r="A463" s="39"/>
    </row>
    <row r="464" spans="1:1" ht="15.75">
      <c r="A464" s="39"/>
    </row>
    <row r="465" spans="1:1" ht="15.75">
      <c r="A465" s="39"/>
    </row>
    <row r="466" spans="1:1" ht="15.75">
      <c r="A466" s="39"/>
    </row>
    <row r="467" spans="1:1" ht="15.75">
      <c r="A467" s="39"/>
    </row>
    <row r="468" spans="1:1" ht="15.75">
      <c r="A468" s="39"/>
    </row>
    <row r="469" spans="1:1" ht="15.75">
      <c r="A469" s="39"/>
    </row>
    <row r="470" spans="1:1" ht="15.75">
      <c r="A470" s="39"/>
    </row>
    <row r="471" spans="1:1" ht="15.75">
      <c r="A471" s="39"/>
    </row>
    <row r="472" spans="1:1" ht="15.75">
      <c r="A472" s="39"/>
    </row>
    <row r="473" spans="1:1" ht="15.75">
      <c r="A473" s="39"/>
    </row>
    <row r="474" spans="1:1" ht="15.75">
      <c r="A474" s="39"/>
    </row>
    <row r="475" spans="1:1" ht="15.75">
      <c r="A475" s="39"/>
    </row>
    <row r="476" spans="1:1" ht="15.75">
      <c r="A476" s="39"/>
    </row>
    <row r="477" spans="1:1" ht="15.75">
      <c r="A477" s="39"/>
    </row>
    <row r="478" spans="1:1" ht="15.75">
      <c r="A478" s="39"/>
    </row>
    <row r="479" spans="1:1" ht="15.75">
      <c r="A479" s="39"/>
    </row>
    <row r="480" spans="1:1" ht="15.75">
      <c r="A480" s="39"/>
    </row>
    <row r="481" spans="1:1" ht="15.75">
      <c r="A481" s="39"/>
    </row>
    <row r="482" spans="1:1" ht="15.75">
      <c r="A482" s="39"/>
    </row>
    <row r="483" spans="1:1" ht="15.75">
      <c r="A483" s="39"/>
    </row>
    <row r="484" spans="1:1" ht="15.75">
      <c r="A484" s="39"/>
    </row>
    <row r="485" spans="1:1" ht="15.75">
      <c r="A485" s="39"/>
    </row>
    <row r="486" spans="1:1" ht="15.75">
      <c r="A486" s="39"/>
    </row>
    <row r="487" spans="1:1" ht="15.75">
      <c r="A487" s="39"/>
    </row>
    <row r="488" spans="1:1" ht="15.75">
      <c r="A488" s="39"/>
    </row>
    <row r="489" spans="1:1" ht="15.75">
      <c r="A489" s="39"/>
    </row>
    <row r="490" spans="1:1" ht="15.75">
      <c r="A490" s="39"/>
    </row>
    <row r="491" spans="1:1" ht="15.75">
      <c r="A491" s="39"/>
    </row>
    <row r="492" spans="1:1" ht="15.75">
      <c r="A492" s="39"/>
    </row>
    <row r="493" spans="1:1" ht="15.75">
      <c r="A493" s="39"/>
    </row>
    <row r="494" spans="1:1" ht="15.75">
      <c r="A494" s="39"/>
    </row>
    <row r="495" spans="1:1" ht="15.75">
      <c r="A495" s="39"/>
    </row>
    <row r="496" spans="1:1" ht="15.75">
      <c r="A496" s="39"/>
    </row>
    <row r="497" spans="1:1" ht="15.75">
      <c r="A497" s="39"/>
    </row>
    <row r="498" spans="1:1" ht="15.75">
      <c r="A498" s="39"/>
    </row>
    <row r="499" spans="1:1" ht="15.75">
      <c r="A499" s="39"/>
    </row>
    <row r="500" spans="1:1" ht="15.75">
      <c r="A500" s="39"/>
    </row>
    <row r="501" spans="1:1" ht="15.75">
      <c r="A501" s="39"/>
    </row>
    <row r="502" spans="1:1" ht="15.75">
      <c r="A502" s="39"/>
    </row>
    <row r="503" spans="1:1" ht="15.75">
      <c r="A503" s="39"/>
    </row>
    <row r="504" spans="1:1" ht="15.75">
      <c r="A504" s="39"/>
    </row>
    <row r="505" spans="1:1" ht="15.75">
      <c r="A505" s="39"/>
    </row>
    <row r="506" spans="1:1" ht="15.75">
      <c r="A506" s="39"/>
    </row>
    <row r="507" spans="1:1" ht="15.75">
      <c r="A507" s="39"/>
    </row>
    <row r="508" spans="1:1" ht="15.75">
      <c r="A508" s="39"/>
    </row>
    <row r="509" spans="1:1" ht="15.75">
      <c r="A509" s="39"/>
    </row>
    <row r="510" spans="1:1" ht="15.75">
      <c r="A510" s="39"/>
    </row>
    <row r="511" spans="1:1" ht="15.75">
      <c r="A511" s="39"/>
    </row>
    <row r="512" spans="1:1" ht="15.75">
      <c r="A512" s="39"/>
    </row>
    <row r="513" spans="1:1" ht="15.75">
      <c r="A513" s="39"/>
    </row>
    <row r="514" spans="1:1" ht="15.75">
      <c r="A514" s="39"/>
    </row>
    <row r="515" spans="1:1" ht="15.75">
      <c r="A515" s="39"/>
    </row>
    <row r="516" spans="1:1" ht="15.75">
      <c r="A516" s="39"/>
    </row>
    <row r="517" spans="1:1" ht="15.75">
      <c r="A517" s="39"/>
    </row>
    <row r="518" spans="1:1" ht="15.75">
      <c r="A518" s="39"/>
    </row>
    <row r="519" spans="1:1" ht="15.75">
      <c r="A519" s="39"/>
    </row>
    <row r="520" spans="1:1" ht="15.75">
      <c r="A520" s="39"/>
    </row>
    <row r="521" spans="1:1" ht="15.75">
      <c r="A521" s="39"/>
    </row>
    <row r="522" spans="1:1" ht="15.75">
      <c r="A522" s="39"/>
    </row>
    <row r="523" spans="1:1" ht="15.75">
      <c r="A523" s="39"/>
    </row>
    <row r="524" spans="1:1" ht="15.75">
      <c r="A524" s="39"/>
    </row>
    <row r="525" spans="1:1" ht="15.75">
      <c r="A525" s="39"/>
    </row>
    <row r="526" spans="1:1" ht="15.75">
      <c r="A526" s="39"/>
    </row>
    <row r="527" spans="1:1" ht="15.75">
      <c r="A527" s="39"/>
    </row>
    <row r="528" spans="1:1" ht="15.75">
      <c r="A528" s="39"/>
    </row>
    <row r="529" spans="1:1" ht="15.75">
      <c r="A529" s="39"/>
    </row>
    <row r="530" spans="1:1" ht="15.75">
      <c r="A530" s="39"/>
    </row>
    <row r="531" spans="1:1" ht="15.75">
      <c r="A531" s="39"/>
    </row>
    <row r="532" spans="1:1" ht="15.75">
      <c r="A532" s="39"/>
    </row>
    <row r="533" spans="1:1" ht="15.75">
      <c r="A533" s="39"/>
    </row>
    <row r="534" spans="1:1" ht="15.75">
      <c r="A534" s="39"/>
    </row>
    <row r="535" spans="1:1" ht="15.75">
      <c r="A535" s="39"/>
    </row>
    <row r="536" spans="1:1" ht="15.75">
      <c r="A536" s="39"/>
    </row>
    <row r="537" spans="1:1" ht="15.75">
      <c r="A537" s="39"/>
    </row>
    <row r="538" spans="1:1" ht="15.75">
      <c r="A538" s="39"/>
    </row>
    <row r="539" spans="1:1" ht="15.75">
      <c r="A539" s="39"/>
    </row>
    <row r="540" spans="1:1" ht="15.75">
      <c r="A540" s="39"/>
    </row>
    <row r="541" spans="1:1" ht="15.75">
      <c r="A541" s="39"/>
    </row>
    <row r="542" spans="1:1" ht="15.75">
      <c r="A542" s="39"/>
    </row>
    <row r="543" spans="1:1" ht="15.75">
      <c r="A543" s="39"/>
    </row>
    <row r="544" spans="1:1" ht="15.75">
      <c r="A544" s="39"/>
    </row>
    <row r="545" spans="1:1" ht="15.75">
      <c r="A545" s="39"/>
    </row>
    <row r="546" spans="1:1" ht="15.75">
      <c r="A546" s="39"/>
    </row>
    <row r="547" spans="1:1" ht="15.75">
      <c r="A547" s="39"/>
    </row>
    <row r="548" spans="1:1" ht="15.75">
      <c r="A548" s="39"/>
    </row>
    <row r="549" spans="1:1" ht="15.75">
      <c r="A549" s="39"/>
    </row>
    <row r="550" spans="1:1" ht="15.75">
      <c r="A550" s="39"/>
    </row>
    <row r="551" spans="1:1" ht="15.75">
      <c r="A551" s="39"/>
    </row>
    <row r="552" spans="1:1" ht="15.75">
      <c r="A552" s="39"/>
    </row>
    <row r="553" spans="1:1" ht="15.75">
      <c r="A553" s="39"/>
    </row>
    <row r="554" spans="1:1" ht="15.75">
      <c r="A554" s="39"/>
    </row>
    <row r="555" spans="1:1" ht="15.75">
      <c r="A555" s="39"/>
    </row>
    <row r="556" spans="1:1" ht="15.75">
      <c r="A556" s="39"/>
    </row>
    <row r="557" spans="1:1" ht="15.75">
      <c r="A557" s="39"/>
    </row>
    <row r="558" spans="1:1" ht="15.75">
      <c r="A558" s="39"/>
    </row>
    <row r="559" spans="1:1" ht="15.75">
      <c r="A559" s="39"/>
    </row>
    <row r="560" spans="1:1" ht="15.75">
      <c r="A560" s="39"/>
    </row>
    <row r="561" spans="1:1" ht="15.75">
      <c r="A561" s="39"/>
    </row>
    <row r="562" spans="1:1" ht="15.75">
      <c r="A562" s="39"/>
    </row>
    <row r="563" spans="1:1" ht="15.75">
      <c r="A563" s="39"/>
    </row>
    <row r="564" spans="1:1" ht="15.75">
      <c r="A564" s="39"/>
    </row>
    <row r="565" spans="1:1" ht="15.75">
      <c r="A565" s="39"/>
    </row>
    <row r="566" spans="1:1" ht="15.75">
      <c r="A566" s="39"/>
    </row>
    <row r="567" spans="1:1" ht="15.75">
      <c r="A567" s="39"/>
    </row>
    <row r="568" spans="1:1" ht="15.75">
      <c r="A568" s="39"/>
    </row>
    <row r="569" spans="1:1" ht="15.75">
      <c r="A569" s="39"/>
    </row>
    <row r="570" spans="1:1" ht="15.75">
      <c r="A570" s="39"/>
    </row>
    <row r="571" spans="1:1" ht="15.75">
      <c r="A571" s="39"/>
    </row>
    <row r="572" spans="1:1" ht="15.75">
      <c r="A572" s="39"/>
    </row>
    <row r="573" spans="1:1" ht="15.75">
      <c r="A573" s="39"/>
    </row>
    <row r="574" spans="1:1" ht="15.75">
      <c r="A574" s="39"/>
    </row>
    <row r="575" spans="1:1" ht="15.75">
      <c r="A575" s="39"/>
    </row>
    <row r="576" spans="1:1" ht="15.75">
      <c r="A576" s="39"/>
    </row>
    <row r="577" spans="1:1" ht="15.75">
      <c r="A577" s="39"/>
    </row>
    <row r="578" spans="1:1" ht="15.75">
      <c r="A578" s="39"/>
    </row>
    <row r="579" spans="1:1" ht="15.75">
      <c r="A579" s="39"/>
    </row>
    <row r="580" spans="1:1" ht="15.75">
      <c r="A580" s="39"/>
    </row>
    <row r="581" spans="1:1" ht="15.75">
      <c r="A581" s="39"/>
    </row>
    <row r="582" spans="1:1" ht="15.75">
      <c r="A582" s="39"/>
    </row>
    <row r="583" spans="1:1" ht="15.75">
      <c r="A583" s="39"/>
    </row>
    <row r="584" spans="1:1" ht="15.75">
      <c r="A584" s="39"/>
    </row>
    <row r="585" spans="1:1" ht="15.75">
      <c r="A585" s="39"/>
    </row>
    <row r="586" spans="1:1" ht="15.75">
      <c r="A586" s="39"/>
    </row>
    <row r="587" spans="1:1" ht="15.75">
      <c r="A587" s="39"/>
    </row>
    <row r="588" spans="1:1" ht="15.75">
      <c r="A588" s="39"/>
    </row>
    <row r="589" spans="1:1" ht="15.75">
      <c r="A589" s="39"/>
    </row>
    <row r="590" spans="1:1" ht="15.75">
      <c r="A590" s="39"/>
    </row>
    <row r="591" spans="1:1" ht="15.75">
      <c r="A591" s="39"/>
    </row>
    <row r="592" spans="1:1" ht="15.75">
      <c r="A592" s="39"/>
    </row>
    <row r="593" spans="1:1" ht="15.75">
      <c r="A593" s="39"/>
    </row>
    <row r="594" spans="1:1" ht="15.75">
      <c r="A594" s="39"/>
    </row>
    <row r="595" spans="1:1" ht="15.75">
      <c r="A595" s="39"/>
    </row>
    <row r="596" spans="1:1" ht="15.75">
      <c r="A596" s="39"/>
    </row>
    <row r="597" spans="1:1" ht="15.75">
      <c r="A597" s="39"/>
    </row>
    <row r="598" spans="1:1" ht="15.75">
      <c r="A598" s="39"/>
    </row>
    <row r="599" spans="1:1" ht="15.75">
      <c r="A599" s="39"/>
    </row>
    <row r="600" spans="1:1" ht="15.75">
      <c r="A600" s="39"/>
    </row>
    <row r="601" spans="1:1" ht="15.75">
      <c r="A601" s="39"/>
    </row>
    <row r="602" spans="1:1" ht="15.75">
      <c r="A602" s="39"/>
    </row>
    <row r="603" spans="1:1" ht="15.75">
      <c r="A603" s="39"/>
    </row>
    <row r="604" spans="1:1" ht="15.75">
      <c r="A604" s="39"/>
    </row>
    <row r="605" spans="1:1" ht="15.75">
      <c r="A605" s="39"/>
    </row>
    <row r="606" spans="1:1" ht="15.75">
      <c r="A606" s="39"/>
    </row>
    <row r="607" spans="1:1" ht="15.75">
      <c r="A607" s="39"/>
    </row>
    <row r="608" spans="1:1" ht="15.75">
      <c r="A608" s="39"/>
    </row>
    <row r="609" spans="1:1" ht="15.75">
      <c r="A609" s="39"/>
    </row>
    <row r="610" spans="1:1" ht="15.75">
      <c r="A610" s="39"/>
    </row>
    <row r="611" spans="1:1" ht="15.75">
      <c r="A611" s="39"/>
    </row>
    <row r="612" spans="1:1" ht="15.75">
      <c r="A612" s="39"/>
    </row>
    <row r="613" spans="1:1" ht="15.75">
      <c r="A613" s="39"/>
    </row>
    <row r="614" spans="1:1" ht="15.75">
      <c r="A614" s="39"/>
    </row>
    <row r="615" spans="1:1" ht="15.75">
      <c r="A615" s="39"/>
    </row>
    <row r="616" spans="1:1" ht="15.75">
      <c r="A616" s="39"/>
    </row>
    <row r="617" spans="1:1" ht="15.75">
      <c r="A617" s="39"/>
    </row>
    <row r="618" spans="1:1" ht="15.75">
      <c r="A618" s="39"/>
    </row>
    <row r="619" spans="1:1" ht="15.75">
      <c r="A619" s="39"/>
    </row>
    <row r="620" spans="1:1" ht="15.75">
      <c r="A620" s="39"/>
    </row>
    <row r="621" spans="1:1" ht="15.75">
      <c r="A621" s="39"/>
    </row>
    <row r="622" spans="1:1" ht="15.75">
      <c r="A622" s="39"/>
    </row>
    <row r="623" spans="1:1" ht="15.75">
      <c r="A623" s="39"/>
    </row>
    <row r="624" spans="1:1" ht="15.75">
      <c r="A624" s="39"/>
    </row>
    <row r="625" spans="1:1" ht="15.75">
      <c r="A625" s="39"/>
    </row>
    <row r="626" spans="1:1" ht="15.75">
      <c r="A626" s="39"/>
    </row>
    <row r="627" spans="1:1" ht="15.75">
      <c r="A627" s="39"/>
    </row>
    <row r="628" spans="1:1" ht="15.75">
      <c r="A628" s="39"/>
    </row>
    <row r="629" spans="1:1" ht="15.75">
      <c r="A629" s="39"/>
    </row>
    <row r="630" spans="1:1" ht="15.75">
      <c r="A630" s="39"/>
    </row>
    <row r="631" spans="1:1" ht="15.75">
      <c r="A631" s="39"/>
    </row>
    <row r="632" spans="1:1" ht="15.75">
      <c r="A632" s="39"/>
    </row>
    <row r="633" spans="1:1" ht="15.75">
      <c r="A633" s="39"/>
    </row>
    <row r="634" spans="1:1" ht="15.75">
      <c r="A634" s="39"/>
    </row>
    <row r="635" spans="1:1" ht="15.75">
      <c r="A635" s="39"/>
    </row>
    <row r="636" spans="1:1" ht="15.75">
      <c r="A636" s="39"/>
    </row>
    <row r="637" spans="1:1" ht="15.75">
      <c r="A637" s="39"/>
    </row>
    <row r="638" spans="1:1" ht="15.75">
      <c r="A638" s="39"/>
    </row>
    <row r="639" spans="1:1" ht="15.75">
      <c r="A639" s="39"/>
    </row>
    <row r="640" spans="1:1" ht="15.75">
      <c r="A640" s="39"/>
    </row>
    <row r="641" spans="1:1" ht="15.75">
      <c r="A641" s="39"/>
    </row>
    <row r="642" spans="1:1" ht="15.75">
      <c r="A642" s="39"/>
    </row>
    <row r="643" spans="1:1" ht="15.75">
      <c r="A643" s="39"/>
    </row>
    <row r="644" spans="1:1" ht="15.75">
      <c r="A644" s="39"/>
    </row>
    <row r="645" spans="1:1" ht="15.75">
      <c r="A645" s="39"/>
    </row>
    <row r="646" spans="1:1" ht="15.75">
      <c r="A646" s="39"/>
    </row>
    <row r="647" spans="1:1" ht="15.75">
      <c r="A647" s="39"/>
    </row>
    <row r="648" spans="1:1" ht="15.75">
      <c r="A648" s="39"/>
    </row>
    <row r="649" spans="1:1" ht="15.75">
      <c r="A649" s="39"/>
    </row>
    <row r="650" spans="1:1" ht="15.75">
      <c r="A650" s="39"/>
    </row>
    <row r="651" spans="1:1" ht="15.75">
      <c r="A651" s="39"/>
    </row>
    <row r="652" spans="1:1" ht="15.75">
      <c r="A652" s="39"/>
    </row>
    <row r="653" spans="1:1" ht="15.75">
      <c r="A653" s="39"/>
    </row>
    <row r="654" spans="1:1" ht="15.75">
      <c r="A654" s="39"/>
    </row>
    <row r="655" spans="1:1" ht="15.75">
      <c r="A655" s="39"/>
    </row>
    <row r="656" spans="1:1" ht="15.75">
      <c r="A656" s="39"/>
    </row>
    <row r="657" spans="1:1" ht="15.75">
      <c r="A657" s="39"/>
    </row>
    <row r="658" spans="1:1" ht="15.75">
      <c r="A658" s="39"/>
    </row>
    <row r="659" spans="1:1" ht="15.75">
      <c r="A659" s="39"/>
    </row>
    <row r="660" spans="1:1" ht="15.75">
      <c r="A660" s="39"/>
    </row>
    <row r="661" spans="1:1" ht="15.75">
      <c r="A661" s="39"/>
    </row>
    <row r="662" spans="1:1" ht="15.75">
      <c r="A662" s="39"/>
    </row>
    <row r="663" spans="1:1" ht="15.75">
      <c r="A663" s="39"/>
    </row>
    <row r="664" spans="1:1" ht="15.75">
      <c r="A664" s="39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59"/>
  <sheetViews>
    <sheetView zoomScale="145" zoomScaleNormal="145" workbookViewId="0"/>
  </sheetViews>
  <sheetFormatPr defaultColWidth="33.140625" defaultRowHeight="9"/>
  <cols>
    <col min="1" max="1" width="45" style="56" customWidth="1"/>
    <col min="2" max="7" width="10.7109375" style="47" customWidth="1"/>
    <col min="8" max="18" width="5.7109375" style="47" customWidth="1"/>
    <col min="19" max="16384" width="33.140625" style="47"/>
  </cols>
  <sheetData>
    <row r="1" spans="1:15" s="46" customFormat="1" ht="3.75" customHeight="1">
      <c r="A1" s="44"/>
      <c r="B1" s="45"/>
      <c r="C1" s="45"/>
      <c r="D1" s="45"/>
      <c r="E1" s="45"/>
      <c r="F1" s="45"/>
      <c r="G1" s="45"/>
    </row>
    <row r="2" spans="1:15" s="46" customFormat="1" ht="16.5" customHeight="1">
      <c r="A2" s="1272" t="s">
        <v>735</v>
      </c>
      <c r="B2" s="1272"/>
      <c r="C2" s="1272"/>
      <c r="D2" s="1272"/>
      <c r="E2" s="1272"/>
      <c r="F2" s="1272"/>
      <c r="G2" s="1272"/>
    </row>
    <row r="3" spans="1:15" s="46" customFormat="1" ht="13.5" customHeight="1">
      <c r="A3" s="1272" t="s">
        <v>523</v>
      </c>
      <c r="B3" s="1272"/>
      <c r="C3" s="1272"/>
      <c r="D3" s="1272"/>
      <c r="E3" s="1272"/>
      <c r="F3" s="1272"/>
      <c r="G3" s="1272"/>
    </row>
    <row r="4" spans="1:15" s="46" customFormat="1" ht="3" customHeight="1">
      <c r="A4" s="1273"/>
      <c r="B4" s="1273"/>
      <c r="C4" s="979"/>
      <c r="D4" s="979"/>
      <c r="E4" s="979"/>
      <c r="F4" s="979"/>
      <c r="G4" s="979"/>
    </row>
    <row r="5" spans="1:15" ht="3" customHeight="1">
      <c r="A5" s="980"/>
    </row>
    <row r="6" spans="1:15" ht="2.25" customHeight="1">
      <c r="A6" s="48"/>
      <c r="B6" s="49"/>
      <c r="C6" s="49"/>
      <c r="D6" s="49"/>
      <c r="E6" s="49"/>
      <c r="F6" s="49"/>
      <c r="G6" s="49"/>
    </row>
    <row r="7" spans="1:15" ht="14.25" customHeight="1">
      <c r="A7" s="981"/>
      <c r="B7" s="982" t="s">
        <v>524</v>
      </c>
      <c r="C7" s="982" t="s">
        <v>525</v>
      </c>
      <c r="D7" s="982" t="s">
        <v>526</v>
      </c>
      <c r="E7" s="982" t="s">
        <v>527</v>
      </c>
      <c r="F7" s="982" t="s">
        <v>528</v>
      </c>
      <c r="G7" s="982" t="s">
        <v>947</v>
      </c>
    </row>
    <row r="8" spans="1:15" ht="15.75" customHeight="1">
      <c r="A8" s="983" t="s">
        <v>183</v>
      </c>
      <c r="B8" s="984">
        <v>167</v>
      </c>
      <c r="C8" s="984">
        <v>192</v>
      </c>
      <c r="D8" s="984">
        <v>235</v>
      </c>
      <c r="E8" s="984">
        <v>272</v>
      </c>
      <c r="F8" s="984">
        <v>281</v>
      </c>
      <c r="G8" s="984">
        <v>284</v>
      </c>
    </row>
    <row r="9" spans="1:15" ht="14.25" customHeight="1">
      <c r="A9" s="985" t="s">
        <v>529</v>
      </c>
      <c r="B9" s="985">
        <v>146</v>
      </c>
      <c r="C9" s="985">
        <v>163</v>
      </c>
      <c r="D9" s="985">
        <v>203</v>
      </c>
      <c r="E9" s="985">
        <v>237</v>
      </c>
      <c r="F9" s="985">
        <v>238</v>
      </c>
      <c r="G9" s="985">
        <v>241</v>
      </c>
      <c r="H9" s="50"/>
      <c r="I9" s="50"/>
      <c r="J9" s="50"/>
      <c r="K9" s="50"/>
      <c r="L9" s="50"/>
      <c r="M9" s="50"/>
      <c r="N9" s="50"/>
      <c r="O9" s="50"/>
    </row>
    <row r="10" spans="1:15" ht="12" customHeight="1">
      <c r="A10" s="41" t="s">
        <v>530</v>
      </c>
      <c r="B10" s="986">
        <v>56</v>
      </c>
      <c r="C10" s="986">
        <v>61</v>
      </c>
      <c r="D10" s="986">
        <v>93</v>
      </c>
      <c r="E10" s="986">
        <v>114</v>
      </c>
      <c r="F10" s="986">
        <v>110</v>
      </c>
      <c r="G10" s="986">
        <v>106</v>
      </c>
    </row>
    <row r="11" spans="1:15" ht="12" customHeight="1">
      <c r="A11" s="41" t="s">
        <v>531</v>
      </c>
      <c r="B11" s="986">
        <v>90</v>
      </c>
      <c r="C11" s="986">
        <v>102</v>
      </c>
      <c r="D11" s="986">
        <v>110</v>
      </c>
      <c r="E11" s="986">
        <v>123</v>
      </c>
      <c r="F11" s="986">
        <v>128</v>
      </c>
      <c r="G11" s="986">
        <v>135</v>
      </c>
    </row>
    <row r="12" spans="1:15" ht="12" customHeight="1">
      <c r="A12" s="985" t="s">
        <v>532</v>
      </c>
      <c r="B12" s="985">
        <v>21</v>
      </c>
      <c r="C12" s="985">
        <v>29</v>
      </c>
      <c r="D12" s="985">
        <v>32</v>
      </c>
      <c r="E12" s="985">
        <v>35</v>
      </c>
      <c r="F12" s="985">
        <v>43</v>
      </c>
      <c r="G12" s="985">
        <v>43</v>
      </c>
      <c r="H12" s="50"/>
      <c r="I12" s="50"/>
      <c r="J12" s="50"/>
      <c r="K12" s="50"/>
      <c r="L12" s="50"/>
      <c r="M12" s="50"/>
      <c r="N12" s="50"/>
    </row>
    <row r="13" spans="1:15" ht="12" customHeight="1">
      <c r="A13" s="41" t="s">
        <v>530</v>
      </c>
      <c r="B13" s="986">
        <v>18</v>
      </c>
      <c r="C13" s="986">
        <v>25</v>
      </c>
      <c r="D13" s="986">
        <v>24</v>
      </c>
      <c r="E13" s="986">
        <v>26</v>
      </c>
      <c r="F13" s="986">
        <v>34</v>
      </c>
      <c r="G13" s="986">
        <v>33</v>
      </c>
    </row>
    <row r="14" spans="1:15" ht="12" customHeight="1">
      <c r="A14" s="41" t="s">
        <v>531</v>
      </c>
      <c r="B14" s="986">
        <v>3</v>
      </c>
      <c r="C14" s="986">
        <v>4</v>
      </c>
      <c r="D14" s="986">
        <v>8</v>
      </c>
      <c r="E14" s="986">
        <v>9</v>
      </c>
      <c r="F14" s="986">
        <v>9</v>
      </c>
      <c r="G14" s="986">
        <v>10</v>
      </c>
    </row>
    <row r="15" spans="1:15" ht="12" customHeight="1">
      <c r="A15" s="983" t="s">
        <v>184</v>
      </c>
      <c r="B15" s="984">
        <v>1124</v>
      </c>
      <c r="C15" s="984">
        <v>1270</v>
      </c>
      <c r="D15" s="984">
        <v>1398</v>
      </c>
      <c r="E15" s="984">
        <v>1592</v>
      </c>
      <c r="F15" s="984">
        <v>1735</v>
      </c>
      <c r="G15" s="984">
        <v>1830</v>
      </c>
    </row>
    <row r="16" spans="1:15" s="51" customFormat="1" ht="12" customHeight="1">
      <c r="A16" s="985" t="s">
        <v>533</v>
      </c>
      <c r="B16" s="985">
        <v>718</v>
      </c>
      <c r="C16" s="985">
        <v>811</v>
      </c>
      <c r="D16" s="985">
        <v>898</v>
      </c>
      <c r="E16" s="985">
        <v>1017</v>
      </c>
      <c r="F16" s="985">
        <v>1057</v>
      </c>
      <c r="G16" s="985">
        <v>1094</v>
      </c>
      <c r="H16" s="50"/>
      <c r="I16" s="50"/>
      <c r="J16" s="50"/>
      <c r="K16" s="50"/>
      <c r="L16" s="50"/>
      <c r="M16" s="50"/>
      <c r="N16" s="50"/>
    </row>
    <row r="17" spans="1:14" s="51" customFormat="1" ht="12" customHeight="1">
      <c r="A17" s="41" t="s">
        <v>530</v>
      </c>
      <c r="B17" s="986">
        <v>239</v>
      </c>
      <c r="C17" s="986">
        <v>272</v>
      </c>
      <c r="D17" s="986">
        <v>325</v>
      </c>
      <c r="E17" s="986">
        <v>403</v>
      </c>
      <c r="F17" s="986">
        <v>425</v>
      </c>
      <c r="G17" s="986">
        <v>449</v>
      </c>
    </row>
    <row r="18" spans="1:14" s="51" customFormat="1" ht="12" customHeight="1">
      <c r="A18" s="41" t="s">
        <v>531</v>
      </c>
      <c r="B18" s="986">
        <v>479</v>
      </c>
      <c r="C18" s="986">
        <v>539</v>
      </c>
      <c r="D18" s="986">
        <v>573</v>
      </c>
      <c r="E18" s="986">
        <v>614</v>
      </c>
      <c r="F18" s="986">
        <v>632</v>
      </c>
      <c r="G18" s="986">
        <v>645</v>
      </c>
    </row>
    <row r="19" spans="1:14" s="51" customFormat="1" ht="12" customHeight="1">
      <c r="A19" s="985" t="s">
        <v>534</v>
      </c>
      <c r="B19" s="985">
        <v>323</v>
      </c>
      <c r="C19" s="985">
        <v>370</v>
      </c>
      <c r="D19" s="985">
        <v>412</v>
      </c>
      <c r="E19" s="985">
        <v>470</v>
      </c>
      <c r="F19" s="985">
        <v>536</v>
      </c>
      <c r="G19" s="985">
        <v>582</v>
      </c>
      <c r="H19" s="50"/>
      <c r="I19" s="50"/>
      <c r="J19" s="50"/>
      <c r="K19" s="50"/>
      <c r="L19" s="50"/>
      <c r="M19" s="50"/>
      <c r="N19" s="50"/>
    </row>
    <row r="20" spans="1:14" s="51" customFormat="1" ht="12" customHeight="1">
      <c r="A20" s="41" t="s">
        <v>530</v>
      </c>
      <c r="B20" s="986">
        <v>172</v>
      </c>
      <c r="C20" s="986">
        <v>197</v>
      </c>
      <c r="D20" s="986">
        <v>232</v>
      </c>
      <c r="E20" s="986">
        <v>269</v>
      </c>
      <c r="F20" s="986">
        <v>325</v>
      </c>
      <c r="G20" s="986">
        <v>364</v>
      </c>
    </row>
    <row r="21" spans="1:14" ht="12" customHeight="1">
      <c r="A21" s="41" t="s">
        <v>531</v>
      </c>
      <c r="B21" s="986">
        <v>151</v>
      </c>
      <c r="C21" s="986">
        <v>173</v>
      </c>
      <c r="D21" s="986">
        <v>180</v>
      </c>
      <c r="E21" s="986">
        <v>201</v>
      </c>
      <c r="F21" s="986">
        <v>211</v>
      </c>
      <c r="G21" s="986">
        <v>218</v>
      </c>
    </row>
    <row r="22" spans="1:14" ht="12" customHeight="1">
      <c r="A22" s="985" t="s">
        <v>532</v>
      </c>
      <c r="B22" s="985">
        <v>83</v>
      </c>
      <c r="C22" s="985">
        <v>89</v>
      </c>
      <c r="D22" s="985">
        <v>88</v>
      </c>
      <c r="E22" s="985">
        <v>105</v>
      </c>
      <c r="F22" s="985">
        <v>142</v>
      </c>
      <c r="G22" s="985">
        <v>154</v>
      </c>
      <c r="H22" s="50"/>
      <c r="I22" s="50"/>
      <c r="J22" s="50"/>
      <c r="K22" s="50"/>
      <c r="L22" s="50"/>
      <c r="M22" s="50"/>
      <c r="N22" s="50"/>
    </row>
    <row r="23" spans="1:14" ht="12" customHeight="1">
      <c r="A23" s="41" t="s">
        <v>530</v>
      </c>
      <c r="B23" s="986">
        <v>66</v>
      </c>
      <c r="C23" s="986">
        <v>67</v>
      </c>
      <c r="D23" s="986">
        <v>62</v>
      </c>
      <c r="E23" s="986">
        <v>79</v>
      </c>
      <c r="F23" s="986">
        <v>115</v>
      </c>
      <c r="G23" s="986">
        <v>123</v>
      </c>
    </row>
    <row r="24" spans="1:14" ht="12" customHeight="1">
      <c r="A24" s="41" t="s">
        <v>531</v>
      </c>
      <c r="B24" s="986">
        <v>17</v>
      </c>
      <c r="C24" s="986">
        <v>22</v>
      </c>
      <c r="D24" s="986">
        <v>26</v>
      </c>
      <c r="E24" s="986">
        <v>26</v>
      </c>
      <c r="F24" s="986">
        <v>27</v>
      </c>
      <c r="G24" s="986">
        <v>31</v>
      </c>
    </row>
    <row r="25" spans="1:14" ht="12" customHeight="1">
      <c r="A25" s="983" t="s">
        <v>178</v>
      </c>
      <c r="B25" s="983">
        <v>670</v>
      </c>
      <c r="C25" s="983">
        <v>701</v>
      </c>
      <c r="D25" s="983">
        <v>771</v>
      </c>
      <c r="E25" s="983">
        <v>878</v>
      </c>
      <c r="F25" s="983">
        <v>965</v>
      </c>
      <c r="G25" s="983">
        <v>999</v>
      </c>
    </row>
    <row r="26" spans="1:14" ht="12" customHeight="1">
      <c r="A26" s="985" t="s">
        <v>535</v>
      </c>
      <c r="B26" s="985">
        <v>493</v>
      </c>
      <c r="C26" s="985">
        <v>521</v>
      </c>
      <c r="D26" s="985">
        <v>590</v>
      </c>
      <c r="E26" s="985">
        <v>655</v>
      </c>
      <c r="F26" s="985">
        <v>703</v>
      </c>
      <c r="G26" s="985">
        <v>727</v>
      </c>
      <c r="H26" s="50"/>
      <c r="I26" s="50"/>
      <c r="J26" s="50"/>
      <c r="K26" s="50"/>
      <c r="L26" s="50"/>
      <c r="M26" s="50"/>
      <c r="N26" s="50"/>
    </row>
    <row r="27" spans="1:14" ht="12" customHeight="1">
      <c r="A27" s="41" t="s">
        <v>530</v>
      </c>
      <c r="B27" s="986">
        <v>166</v>
      </c>
      <c r="C27" s="986">
        <v>171</v>
      </c>
      <c r="D27" s="986">
        <v>218</v>
      </c>
      <c r="E27" s="986">
        <v>256</v>
      </c>
      <c r="F27" s="986">
        <v>283</v>
      </c>
      <c r="G27" s="986">
        <v>295</v>
      </c>
    </row>
    <row r="28" spans="1:14" ht="12" customHeight="1">
      <c r="A28" s="41" t="s">
        <v>531</v>
      </c>
      <c r="B28" s="986">
        <v>327</v>
      </c>
      <c r="C28" s="986">
        <v>350</v>
      </c>
      <c r="D28" s="986">
        <v>372</v>
      </c>
      <c r="E28" s="986">
        <v>399</v>
      </c>
      <c r="F28" s="986">
        <v>420</v>
      </c>
      <c r="G28" s="986">
        <v>432</v>
      </c>
    </row>
    <row r="29" spans="1:14" ht="12" customHeight="1">
      <c r="A29" s="985" t="s">
        <v>532</v>
      </c>
      <c r="B29" s="985">
        <v>177</v>
      </c>
      <c r="C29" s="985">
        <v>180</v>
      </c>
      <c r="D29" s="985">
        <v>181</v>
      </c>
      <c r="E29" s="985">
        <v>223</v>
      </c>
      <c r="F29" s="985">
        <v>262</v>
      </c>
      <c r="G29" s="985">
        <v>272</v>
      </c>
      <c r="H29" s="50"/>
      <c r="I29" s="50"/>
      <c r="J29" s="50"/>
      <c r="K29" s="50"/>
      <c r="L29" s="50"/>
      <c r="M29" s="50"/>
      <c r="N29" s="50"/>
    </row>
    <row r="30" spans="1:14" ht="12" customHeight="1">
      <c r="A30" s="41" t="s">
        <v>530</v>
      </c>
      <c r="B30" s="986">
        <v>111</v>
      </c>
      <c r="C30" s="986">
        <v>105</v>
      </c>
      <c r="D30" s="986">
        <v>102</v>
      </c>
      <c r="E30" s="986">
        <v>127</v>
      </c>
      <c r="F30" s="986">
        <v>160</v>
      </c>
      <c r="G30" s="986">
        <v>165</v>
      </c>
    </row>
    <row r="31" spans="1:14" ht="12" customHeight="1">
      <c r="A31" s="41" t="s">
        <v>531</v>
      </c>
      <c r="B31" s="986">
        <v>66</v>
      </c>
      <c r="C31" s="986">
        <v>75</v>
      </c>
      <c r="D31" s="986">
        <v>79</v>
      </c>
      <c r="E31" s="986">
        <v>96</v>
      </c>
      <c r="F31" s="986">
        <v>102</v>
      </c>
      <c r="G31" s="986">
        <v>107</v>
      </c>
    </row>
    <row r="32" spans="1:14" ht="12" customHeight="1">
      <c r="A32" s="983" t="s">
        <v>179</v>
      </c>
      <c r="B32" s="983">
        <v>137</v>
      </c>
      <c r="C32" s="983">
        <v>144</v>
      </c>
      <c r="D32" s="983">
        <v>169</v>
      </c>
      <c r="E32" s="983">
        <v>185</v>
      </c>
      <c r="F32" s="983">
        <v>214</v>
      </c>
      <c r="G32" s="983">
        <v>227</v>
      </c>
    </row>
    <row r="33" spans="1:14" ht="12" customHeight="1">
      <c r="A33" s="985" t="s">
        <v>536</v>
      </c>
      <c r="B33" s="985">
        <v>122</v>
      </c>
      <c r="C33" s="985">
        <v>127</v>
      </c>
      <c r="D33" s="985">
        <v>153</v>
      </c>
      <c r="E33" s="985">
        <v>167</v>
      </c>
      <c r="F33" s="985">
        <v>192</v>
      </c>
      <c r="G33" s="985">
        <v>204</v>
      </c>
      <c r="H33" s="50"/>
      <c r="I33" s="50"/>
      <c r="J33" s="50"/>
      <c r="K33" s="50"/>
      <c r="L33" s="50"/>
      <c r="M33" s="50"/>
      <c r="N33" s="50"/>
    </row>
    <row r="34" spans="1:14" ht="12" customHeight="1">
      <c r="A34" s="41" t="s">
        <v>530</v>
      </c>
      <c r="B34" s="986">
        <v>50</v>
      </c>
      <c r="C34" s="986">
        <v>51</v>
      </c>
      <c r="D34" s="986">
        <v>70</v>
      </c>
      <c r="E34" s="986">
        <v>74</v>
      </c>
      <c r="F34" s="986">
        <v>95</v>
      </c>
      <c r="G34" s="986">
        <v>106</v>
      </c>
    </row>
    <row r="35" spans="1:14" ht="12" customHeight="1">
      <c r="A35" s="41" t="s">
        <v>531</v>
      </c>
      <c r="B35" s="986">
        <v>72</v>
      </c>
      <c r="C35" s="986">
        <v>76</v>
      </c>
      <c r="D35" s="986">
        <v>83</v>
      </c>
      <c r="E35" s="986">
        <v>93</v>
      </c>
      <c r="F35" s="986">
        <v>97</v>
      </c>
      <c r="G35" s="986">
        <v>98</v>
      </c>
    </row>
    <row r="36" spans="1:14" ht="12" customHeight="1">
      <c r="A36" s="985" t="s">
        <v>532</v>
      </c>
      <c r="B36" s="985">
        <v>15</v>
      </c>
      <c r="C36" s="985">
        <v>17</v>
      </c>
      <c r="D36" s="985">
        <v>16</v>
      </c>
      <c r="E36" s="985">
        <v>18</v>
      </c>
      <c r="F36" s="985">
        <v>22</v>
      </c>
      <c r="G36" s="985">
        <v>23</v>
      </c>
      <c r="H36" s="50"/>
      <c r="I36" s="50"/>
      <c r="J36" s="50"/>
      <c r="K36" s="50"/>
      <c r="L36" s="50"/>
      <c r="M36" s="50"/>
      <c r="N36" s="50"/>
    </row>
    <row r="37" spans="1:14" ht="12" customHeight="1">
      <c r="A37" s="41" t="s">
        <v>530</v>
      </c>
      <c r="B37" s="986">
        <v>13</v>
      </c>
      <c r="C37" s="986">
        <v>14</v>
      </c>
      <c r="D37" s="986">
        <v>13</v>
      </c>
      <c r="E37" s="986">
        <v>15</v>
      </c>
      <c r="F37" s="986">
        <v>19</v>
      </c>
      <c r="G37" s="986">
        <v>20</v>
      </c>
    </row>
    <row r="38" spans="1:14" ht="12" customHeight="1">
      <c r="A38" s="41" t="s">
        <v>531</v>
      </c>
      <c r="B38" s="986">
        <v>2</v>
      </c>
      <c r="C38" s="986">
        <v>3</v>
      </c>
      <c r="D38" s="986">
        <v>3</v>
      </c>
      <c r="E38" s="986">
        <v>3</v>
      </c>
      <c r="F38" s="986">
        <v>3</v>
      </c>
      <c r="G38" s="986">
        <v>3</v>
      </c>
    </row>
    <row r="39" spans="1:14" ht="12" customHeight="1">
      <c r="A39" s="983" t="s">
        <v>185</v>
      </c>
      <c r="B39" s="983">
        <v>133</v>
      </c>
      <c r="C39" s="983">
        <v>144</v>
      </c>
      <c r="D39" s="983">
        <v>176</v>
      </c>
      <c r="E39" s="983">
        <v>201</v>
      </c>
      <c r="F39" s="983">
        <v>213</v>
      </c>
      <c r="G39" s="983">
        <v>216</v>
      </c>
    </row>
    <row r="40" spans="1:14" ht="12" customHeight="1">
      <c r="A40" s="985" t="s">
        <v>537</v>
      </c>
      <c r="B40" s="985">
        <v>84</v>
      </c>
      <c r="C40" s="985">
        <v>94</v>
      </c>
      <c r="D40" s="985">
        <v>123</v>
      </c>
      <c r="E40" s="985">
        <v>139</v>
      </c>
      <c r="F40" s="985">
        <v>135</v>
      </c>
      <c r="G40" s="985">
        <v>136</v>
      </c>
      <c r="H40" s="50"/>
      <c r="I40" s="50"/>
      <c r="J40" s="50"/>
      <c r="K40" s="50"/>
      <c r="L40" s="50"/>
      <c r="M40" s="50"/>
      <c r="N40" s="50"/>
    </row>
    <row r="41" spans="1:14" ht="12" customHeight="1">
      <c r="A41" s="41" t="s">
        <v>530</v>
      </c>
      <c r="B41" s="986">
        <v>34</v>
      </c>
      <c r="C41" s="986">
        <v>38</v>
      </c>
      <c r="D41" s="986">
        <v>60</v>
      </c>
      <c r="E41" s="986">
        <v>70</v>
      </c>
      <c r="F41" s="986">
        <v>66</v>
      </c>
      <c r="G41" s="986">
        <v>64</v>
      </c>
    </row>
    <row r="42" spans="1:14" ht="12" customHeight="1">
      <c r="A42" s="41" t="s">
        <v>531</v>
      </c>
      <c r="B42" s="986">
        <v>50</v>
      </c>
      <c r="C42" s="986">
        <v>56</v>
      </c>
      <c r="D42" s="986">
        <v>63</v>
      </c>
      <c r="E42" s="986">
        <v>69</v>
      </c>
      <c r="F42" s="986">
        <v>69</v>
      </c>
      <c r="G42" s="986">
        <v>72</v>
      </c>
    </row>
    <row r="43" spans="1:14" ht="12" customHeight="1">
      <c r="A43" s="985" t="s">
        <v>532</v>
      </c>
      <c r="B43" s="985">
        <v>49</v>
      </c>
      <c r="C43" s="985">
        <v>50</v>
      </c>
      <c r="D43" s="985">
        <v>53</v>
      </c>
      <c r="E43" s="985">
        <v>62</v>
      </c>
      <c r="F43" s="985">
        <v>78</v>
      </c>
      <c r="G43" s="985">
        <v>80</v>
      </c>
      <c r="H43" s="50"/>
      <c r="I43" s="50"/>
      <c r="J43" s="50"/>
      <c r="K43" s="50"/>
      <c r="L43" s="50"/>
      <c r="M43" s="50"/>
      <c r="N43" s="50"/>
    </row>
    <row r="44" spans="1:14" ht="12" customHeight="1">
      <c r="A44" s="41" t="s">
        <v>530</v>
      </c>
      <c r="B44" s="986">
        <v>32</v>
      </c>
      <c r="C44" s="986">
        <v>35</v>
      </c>
      <c r="D44" s="986">
        <v>36</v>
      </c>
      <c r="E44" s="986">
        <v>39</v>
      </c>
      <c r="F44" s="986">
        <v>55</v>
      </c>
      <c r="G44" s="986">
        <v>54</v>
      </c>
    </row>
    <row r="45" spans="1:14" ht="12" customHeight="1">
      <c r="A45" s="41" t="s">
        <v>531</v>
      </c>
      <c r="B45" s="986">
        <v>17</v>
      </c>
      <c r="C45" s="986">
        <v>15</v>
      </c>
      <c r="D45" s="986">
        <v>17</v>
      </c>
      <c r="E45" s="986">
        <v>23</v>
      </c>
      <c r="F45" s="986">
        <v>23</v>
      </c>
      <c r="G45" s="986">
        <v>26</v>
      </c>
    </row>
    <row r="46" spans="1:14" ht="12" customHeight="1">
      <c r="A46" s="983" t="s">
        <v>186</v>
      </c>
      <c r="B46" s="983">
        <v>214</v>
      </c>
      <c r="C46" s="983">
        <v>224</v>
      </c>
      <c r="D46" s="983">
        <v>251</v>
      </c>
      <c r="E46" s="983">
        <v>277</v>
      </c>
      <c r="F46" s="983">
        <v>305</v>
      </c>
      <c r="G46" s="983">
        <v>301</v>
      </c>
    </row>
    <row r="47" spans="1:14" ht="12" customHeight="1">
      <c r="A47" s="985" t="s">
        <v>538</v>
      </c>
      <c r="B47" s="985">
        <v>146</v>
      </c>
      <c r="C47" s="985">
        <v>151</v>
      </c>
      <c r="D47" s="985">
        <v>179</v>
      </c>
      <c r="E47" s="985">
        <v>201</v>
      </c>
      <c r="F47" s="985">
        <v>217</v>
      </c>
      <c r="G47" s="985">
        <v>213</v>
      </c>
      <c r="H47" s="50"/>
      <c r="I47" s="50"/>
      <c r="J47" s="50"/>
      <c r="K47" s="50"/>
      <c r="L47" s="50"/>
      <c r="M47" s="50"/>
      <c r="N47" s="50"/>
    </row>
    <row r="48" spans="1:14" ht="12" customHeight="1">
      <c r="A48" s="41" t="s">
        <v>530</v>
      </c>
      <c r="B48" s="986">
        <v>62</v>
      </c>
      <c r="C48" s="986">
        <v>58</v>
      </c>
      <c r="D48" s="986">
        <v>78</v>
      </c>
      <c r="E48" s="986">
        <v>89</v>
      </c>
      <c r="F48" s="986">
        <v>103</v>
      </c>
      <c r="G48" s="986">
        <v>97</v>
      </c>
    </row>
    <row r="49" spans="1:14" ht="12" customHeight="1">
      <c r="A49" s="41" t="s">
        <v>531</v>
      </c>
      <c r="B49" s="986">
        <v>84</v>
      </c>
      <c r="C49" s="986">
        <v>93</v>
      </c>
      <c r="D49" s="986">
        <v>101</v>
      </c>
      <c r="E49" s="986">
        <v>112</v>
      </c>
      <c r="F49" s="986">
        <v>114</v>
      </c>
      <c r="G49" s="986">
        <v>116</v>
      </c>
    </row>
    <row r="50" spans="1:14" ht="12" customHeight="1">
      <c r="A50" s="985" t="s">
        <v>532</v>
      </c>
      <c r="B50" s="985">
        <v>68</v>
      </c>
      <c r="C50" s="985">
        <v>73</v>
      </c>
      <c r="D50" s="985">
        <v>72</v>
      </c>
      <c r="E50" s="985">
        <v>76</v>
      </c>
      <c r="F50" s="985">
        <v>88</v>
      </c>
      <c r="G50" s="985">
        <v>88</v>
      </c>
      <c r="H50" s="50"/>
      <c r="I50" s="50"/>
      <c r="J50" s="50"/>
      <c r="K50" s="50"/>
      <c r="L50" s="50"/>
      <c r="M50" s="50"/>
      <c r="N50" s="50"/>
    </row>
    <row r="51" spans="1:14" ht="12" customHeight="1">
      <c r="A51" s="41" t="s">
        <v>530</v>
      </c>
      <c r="B51" s="986">
        <v>43</v>
      </c>
      <c r="C51" s="986">
        <v>47</v>
      </c>
      <c r="D51" s="986">
        <v>43</v>
      </c>
      <c r="E51" s="986">
        <v>46</v>
      </c>
      <c r="F51" s="986">
        <v>56</v>
      </c>
      <c r="G51" s="986">
        <v>55</v>
      </c>
    </row>
    <row r="52" spans="1:14" ht="12" customHeight="1">
      <c r="A52" s="41" t="s">
        <v>531</v>
      </c>
      <c r="B52" s="986">
        <v>25</v>
      </c>
      <c r="C52" s="986">
        <v>26</v>
      </c>
      <c r="D52" s="986">
        <v>29</v>
      </c>
      <c r="E52" s="986">
        <v>30</v>
      </c>
      <c r="F52" s="986">
        <v>32</v>
      </c>
      <c r="G52" s="986">
        <v>33</v>
      </c>
    </row>
    <row r="53" spans="1:14" ht="12" customHeight="1">
      <c r="A53" s="983" t="s">
        <v>187</v>
      </c>
      <c r="B53" s="983">
        <v>1296</v>
      </c>
      <c r="C53" s="983">
        <v>1387</v>
      </c>
      <c r="D53" s="983">
        <v>1508</v>
      </c>
      <c r="E53" s="983">
        <v>1591</v>
      </c>
      <c r="F53" s="983">
        <v>1756</v>
      </c>
      <c r="G53" s="983">
        <v>1806</v>
      </c>
    </row>
    <row r="54" spans="1:14" ht="12" customHeight="1">
      <c r="A54" s="985" t="s">
        <v>539</v>
      </c>
      <c r="B54" s="985">
        <v>1053</v>
      </c>
      <c r="C54" s="985">
        <v>1124</v>
      </c>
      <c r="D54" s="985">
        <v>1223</v>
      </c>
      <c r="E54" s="985">
        <v>1271</v>
      </c>
      <c r="F54" s="985">
        <v>1383</v>
      </c>
      <c r="G54" s="985">
        <v>1420</v>
      </c>
      <c r="H54" s="50"/>
      <c r="I54" s="50"/>
      <c r="J54" s="50"/>
      <c r="K54" s="50"/>
      <c r="L54" s="50"/>
      <c r="M54" s="50"/>
      <c r="N54" s="50"/>
    </row>
    <row r="55" spans="1:14" ht="12" customHeight="1">
      <c r="A55" s="41" t="s">
        <v>530</v>
      </c>
      <c r="B55" s="41">
        <v>393</v>
      </c>
      <c r="C55" s="41">
        <v>391</v>
      </c>
      <c r="D55" s="41">
        <v>454</v>
      </c>
      <c r="E55" s="41">
        <v>464</v>
      </c>
      <c r="F55" s="41">
        <v>536</v>
      </c>
      <c r="G55" s="41">
        <v>552</v>
      </c>
    </row>
    <row r="56" spans="1:14" ht="12" customHeight="1">
      <c r="A56" s="41" t="s">
        <v>531</v>
      </c>
      <c r="B56" s="41">
        <v>660</v>
      </c>
      <c r="C56" s="41">
        <v>733</v>
      </c>
      <c r="D56" s="41">
        <v>769</v>
      </c>
      <c r="E56" s="41">
        <v>807</v>
      </c>
      <c r="F56" s="41">
        <v>847</v>
      </c>
      <c r="G56" s="41">
        <v>868</v>
      </c>
    </row>
    <row r="57" spans="1:14" ht="12" customHeight="1">
      <c r="A57" s="985" t="s">
        <v>532</v>
      </c>
      <c r="B57" s="985">
        <v>243</v>
      </c>
      <c r="C57" s="985">
        <v>263</v>
      </c>
      <c r="D57" s="985">
        <v>285</v>
      </c>
      <c r="E57" s="985">
        <v>320</v>
      </c>
      <c r="F57" s="985">
        <v>373</v>
      </c>
      <c r="G57" s="985">
        <v>386</v>
      </c>
      <c r="H57" s="50"/>
      <c r="I57" s="50"/>
      <c r="J57" s="50"/>
      <c r="K57" s="50"/>
      <c r="L57" s="50"/>
      <c r="M57" s="50"/>
      <c r="N57" s="50"/>
    </row>
    <row r="58" spans="1:14" ht="12" customHeight="1">
      <c r="A58" s="41" t="s">
        <v>530</v>
      </c>
      <c r="B58" s="41">
        <v>149</v>
      </c>
      <c r="C58" s="41">
        <v>155</v>
      </c>
      <c r="D58" s="41">
        <v>164</v>
      </c>
      <c r="E58" s="41">
        <v>182</v>
      </c>
      <c r="F58" s="41">
        <v>222</v>
      </c>
      <c r="G58" s="41">
        <v>232</v>
      </c>
    </row>
    <row r="59" spans="1:14" ht="12" customHeight="1">
      <c r="A59" s="41" t="s">
        <v>531</v>
      </c>
      <c r="B59" s="41">
        <v>94</v>
      </c>
      <c r="C59" s="41">
        <v>108</v>
      </c>
      <c r="D59" s="41">
        <v>121</v>
      </c>
      <c r="E59" s="41">
        <v>138</v>
      </c>
      <c r="F59" s="41">
        <v>151</v>
      </c>
      <c r="G59" s="41">
        <v>154</v>
      </c>
    </row>
    <row r="60" spans="1:14" ht="12" customHeight="1">
      <c r="A60" s="983" t="s">
        <v>188</v>
      </c>
      <c r="B60" s="983">
        <v>119</v>
      </c>
      <c r="C60" s="983">
        <v>133</v>
      </c>
      <c r="D60" s="983">
        <v>144</v>
      </c>
      <c r="E60" s="983">
        <v>161</v>
      </c>
      <c r="F60" s="983">
        <v>164</v>
      </c>
      <c r="G60" s="983">
        <v>160</v>
      </c>
    </row>
    <row r="61" spans="1:14" ht="12" customHeight="1">
      <c r="A61" s="985" t="s">
        <v>540</v>
      </c>
      <c r="B61" s="985">
        <v>56</v>
      </c>
      <c r="C61" s="985">
        <v>64</v>
      </c>
      <c r="D61" s="985">
        <v>67</v>
      </c>
      <c r="E61" s="985">
        <v>77</v>
      </c>
      <c r="F61" s="985">
        <v>79</v>
      </c>
      <c r="G61" s="985">
        <v>74</v>
      </c>
      <c r="H61" s="50"/>
      <c r="I61" s="50"/>
      <c r="J61" s="50"/>
      <c r="K61" s="50"/>
      <c r="L61" s="50"/>
      <c r="M61" s="50"/>
      <c r="N61" s="50"/>
    </row>
    <row r="62" spans="1:14" ht="12" customHeight="1">
      <c r="A62" s="41" t="s">
        <v>530</v>
      </c>
      <c r="B62" s="41">
        <v>21</v>
      </c>
      <c r="C62" s="41">
        <v>26</v>
      </c>
      <c r="D62" s="41">
        <v>22</v>
      </c>
      <c r="E62" s="41">
        <v>26</v>
      </c>
      <c r="F62" s="41">
        <v>29</v>
      </c>
      <c r="G62" s="41">
        <v>28</v>
      </c>
    </row>
    <row r="63" spans="1:14" ht="12" customHeight="1">
      <c r="A63" s="41" t="s">
        <v>531</v>
      </c>
      <c r="B63" s="41">
        <v>35</v>
      </c>
      <c r="C63" s="41">
        <v>38</v>
      </c>
      <c r="D63" s="41">
        <v>45</v>
      </c>
      <c r="E63" s="41">
        <v>51</v>
      </c>
      <c r="F63" s="41">
        <v>50</v>
      </c>
      <c r="G63" s="41">
        <v>46</v>
      </c>
    </row>
    <row r="64" spans="1:14" ht="12" customHeight="1">
      <c r="A64" s="985" t="s">
        <v>532</v>
      </c>
      <c r="B64" s="985">
        <v>63</v>
      </c>
      <c r="C64" s="985">
        <v>69</v>
      </c>
      <c r="D64" s="985">
        <v>77</v>
      </c>
      <c r="E64" s="985">
        <v>84</v>
      </c>
      <c r="F64" s="985">
        <v>85</v>
      </c>
      <c r="G64" s="985">
        <v>86</v>
      </c>
      <c r="H64" s="50"/>
      <c r="I64" s="50"/>
      <c r="J64" s="50"/>
      <c r="K64" s="50"/>
      <c r="L64" s="50"/>
      <c r="M64" s="50"/>
      <c r="N64" s="50"/>
    </row>
    <row r="65" spans="1:14" ht="12" customHeight="1">
      <c r="A65" s="41" t="s">
        <v>530</v>
      </c>
      <c r="B65" s="41">
        <v>39</v>
      </c>
      <c r="C65" s="41">
        <v>41</v>
      </c>
      <c r="D65" s="41">
        <v>47</v>
      </c>
      <c r="E65" s="41">
        <v>50</v>
      </c>
      <c r="F65" s="41">
        <v>52</v>
      </c>
      <c r="G65" s="41">
        <v>53</v>
      </c>
    </row>
    <row r="66" spans="1:14" ht="12" customHeight="1">
      <c r="A66" s="41" t="s">
        <v>531</v>
      </c>
      <c r="B66" s="41">
        <v>24</v>
      </c>
      <c r="C66" s="41">
        <v>28</v>
      </c>
      <c r="D66" s="41">
        <v>30</v>
      </c>
      <c r="E66" s="41">
        <v>34</v>
      </c>
      <c r="F66" s="41">
        <v>33</v>
      </c>
      <c r="G66" s="41">
        <v>33</v>
      </c>
    </row>
    <row r="67" spans="1:14" ht="12" customHeight="1">
      <c r="A67" s="983" t="s">
        <v>189</v>
      </c>
      <c r="B67" s="983">
        <v>41</v>
      </c>
      <c r="C67" s="983">
        <v>45</v>
      </c>
      <c r="D67" s="983">
        <v>48</v>
      </c>
      <c r="E67" s="983">
        <v>47</v>
      </c>
      <c r="F67" s="983">
        <v>43</v>
      </c>
      <c r="G67" s="983">
        <v>43</v>
      </c>
    </row>
    <row r="68" spans="1:14" ht="12" customHeight="1">
      <c r="A68" s="985" t="s">
        <v>541</v>
      </c>
      <c r="B68" s="985">
        <v>38</v>
      </c>
      <c r="C68" s="985">
        <v>43</v>
      </c>
      <c r="D68" s="985">
        <v>46</v>
      </c>
      <c r="E68" s="985">
        <v>45</v>
      </c>
      <c r="F68" s="985">
        <v>41</v>
      </c>
      <c r="G68" s="985">
        <v>41</v>
      </c>
      <c r="H68" s="50"/>
      <c r="I68" s="50"/>
      <c r="J68" s="50"/>
      <c r="K68" s="50"/>
      <c r="L68" s="50"/>
      <c r="M68" s="50"/>
      <c r="N68" s="50"/>
    </row>
    <row r="69" spans="1:14" ht="12" customHeight="1">
      <c r="A69" s="41" t="s">
        <v>530</v>
      </c>
      <c r="B69" s="41">
        <v>14</v>
      </c>
      <c r="C69" s="41">
        <v>16</v>
      </c>
      <c r="D69" s="41">
        <v>19</v>
      </c>
      <c r="E69" s="41">
        <v>17</v>
      </c>
      <c r="F69" s="41">
        <v>17</v>
      </c>
      <c r="G69" s="41">
        <v>17</v>
      </c>
    </row>
    <row r="70" spans="1:14" ht="12" customHeight="1">
      <c r="A70" s="41" t="s">
        <v>531</v>
      </c>
      <c r="B70" s="41">
        <v>24</v>
      </c>
      <c r="C70" s="41">
        <v>27</v>
      </c>
      <c r="D70" s="41">
        <v>27</v>
      </c>
      <c r="E70" s="41">
        <v>28</v>
      </c>
      <c r="F70" s="41">
        <v>24</v>
      </c>
      <c r="G70" s="41">
        <v>24</v>
      </c>
    </row>
    <row r="71" spans="1:14" ht="12" customHeight="1">
      <c r="A71" s="985" t="s">
        <v>532</v>
      </c>
      <c r="B71" s="985">
        <v>3</v>
      </c>
      <c r="C71" s="985">
        <v>2</v>
      </c>
      <c r="D71" s="985">
        <v>2</v>
      </c>
      <c r="E71" s="985">
        <v>2</v>
      </c>
      <c r="F71" s="985">
        <v>2</v>
      </c>
      <c r="G71" s="985">
        <v>2</v>
      </c>
      <c r="H71" s="50"/>
      <c r="I71" s="50"/>
      <c r="J71" s="50"/>
      <c r="K71" s="50"/>
      <c r="L71" s="50"/>
      <c r="M71" s="50"/>
      <c r="N71" s="50"/>
    </row>
    <row r="72" spans="1:14" ht="12" customHeight="1">
      <c r="A72" s="41" t="s">
        <v>530</v>
      </c>
      <c r="B72" s="41">
        <v>3</v>
      </c>
      <c r="C72" s="41">
        <v>2</v>
      </c>
      <c r="D72" s="41">
        <v>2</v>
      </c>
      <c r="E72" s="41">
        <v>2</v>
      </c>
      <c r="F72" s="41">
        <v>2</v>
      </c>
      <c r="G72" s="41">
        <v>2</v>
      </c>
    </row>
    <row r="73" spans="1:14" ht="12" customHeight="1">
      <c r="A73" s="41" t="s">
        <v>531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</row>
    <row r="74" spans="1:14" ht="17.25" customHeight="1">
      <c r="A74" s="987" t="s">
        <v>180</v>
      </c>
      <c r="B74" s="987">
        <v>3901</v>
      </c>
      <c r="C74" s="987">
        <v>4240</v>
      </c>
      <c r="D74" s="987">
        <v>4700</v>
      </c>
      <c r="E74" s="987">
        <v>5204</v>
      </c>
      <c r="F74" s="987">
        <v>5676</v>
      </c>
      <c r="G74" s="987">
        <v>5866</v>
      </c>
      <c r="I74" s="50"/>
    </row>
    <row r="75" spans="1:14" ht="9" customHeight="1" thickBot="1">
      <c r="A75" s="52"/>
      <c r="B75" s="53"/>
      <c r="C75" s="53"/>
      <c r="D75" s="53"/>
      <c r="E75" s="53"/>
      <c r="F75" s="53"/>
      <c r="G75" s="53"/>
    </row>
    <row r="76" spans="1:14" ht="15" customHeight="1" thickTop="1">
      <c r="A76" s="54" t="s">
        <v>736</v>
      </c>
      <c r="B76" s="55"/>
      <c r="C76" s="55"/>
      <c r="D76" s="55"/>
      <c r="E76" s="55"/>
      <c r="F76" s="55"/>
      <c r="G76" s="55"/>
    </row>
    <row r="77" spans="1:14">
      <c r="A77" s="54" t="s">
        <v>737</v>
      </c>
      <c r="B77" s="50"/>
      <c r="C77" s="50"/>
      <c r="D77" s="50"/>
      <c r="E77" s="50"/>
      <c r="F77" s="50"/>
      <c r="G77" s="50"/>
    </row>
    <row r="78" spans="1:14">
      <c r="A78" s="54"/>
      <c r="B78" s="50"/>
      <c r="C78" s="50"/>
      <c r="D78" s="50"/>
      <c r="E78" s="50"/>
      <c r="F78" s="50"/>
      <c r="G78" s="50"/>
    </row>
    <row r="79" spans="1:14">
      <c r="A79" s="57"/>
      <c r="B79" s="50"/>
      <c r="C79" s="50"/>
      <c r="D79" s="50"/>
      <c r="E79" s="50"/>
      <c r="F79" s="50"/>
      <c r="G79" s="50"/>
    </row>
    <row r="80" spans="1:14">
      <c r="A80" s="57"/>
      <c r="B80" s="50"/>
      <c r="C80" s="50"/>
      <c r="D80" s="50"/>
      <c r="E80" s="50"/>
      <c r="F80" s="50"/>
      <c r="G80" s="50"/>
    </row>
    <row r="81" spans="1:7">
      <c r="A81" s="57"/>
      <c r="B81" s="50"/>
      <c r="C81" s="50"/>
      <c r="D81" s="50"/>
      <c r="E81" s="50"/>
      <c r="F81" s="50"/>
      <c r="G81" s="50"/>
    </row>
    <row r="82" spans="1:7">
      <c r="A82" s="57"/>
      <c r="B82" s="50"/>
      <c r="C82" s="50"/>
      <c r="D82" s="50"/>
      <c r="E82" s="50"/>
      <c r="F82" s="50"/>
      <c r="G82" s="50"/>
    </row>
    <row r="83" spans="1:7">
      <c r="A83" s="57"/>
      <c r="B83" s="50"/>
      <c r="C83" s="50"/>
      <c r="D83" s="50"/>
      <c r="E83" s="50"/>
      <c r="F83" s="50"/>
      <c r="G83" s="50"/>
    </row>
    <row r="84" spans="1:7">
      <c r="A84" s="57"/>
      <c r="B84" s="50"/>
      <c r="C84" s="50"/>
      <c r="D84" s="50"/>
      <c r="E84" s="50"/>
      <c r="F84" s="50"/>
      <c r="G84" s="50"/>
    </row>
    <row r="85" spans="1:7">
      <c r="A85" s="57"/>
      <c r="B85" s="50"/>
      <c r="C85" s="50"/>
      <c r="D85" s="50"/>
      <c r="E85" s="50"/>
      <c r="F85" s="50"/>
      <c r="G85" s="50"/>
    </row>
    <row r="86" spans="1:7">
      <c r="A86" s="57"/>
      <c r="B86" s="50"/>
      <c r="C86" s="50"/>
      <c r="D86" s="50"/>
      <c r="E86" s="50"/>
      <c r="F86" s="50"/>
      <c r="G86" s="50"/>
    </row>
    <row r="87" spans="1:7">
      <c r="A87" s="57"/>
      <c r="B87" s="50"/>
      <c r="C87" s="50"/>
      <c r="D87" s="50"/>
      <c r="E87" s="50"/>
      <c r="F87" s="50"/>
      <c r="G87" s="50"/>
    </row>
    <row r="88" spans="1:7">
      <c r="A88" s="57"/>
      <c r="B88" s="50"/>
      <c r="C88" s="50"/>
      <c r="D88" s="50"/>
      <c r="E88" s="50"/>
      <c r="F88" s="50"/>
      <c r="G88" s="50"/>
    </row>
    <row r="89" spans="1:7">
      <c r="A89" s="57"/>
      <c r="B89" s="50"/>
      <c r="C89" s="50"/>
      <c r="D89" s="50"/>
      <c r="E89" s="50"/>
      <c r="F89" s="50"/>
      <c r="G89" s="50"/>
    </row>
    <row r="90" spans="1:7">
      <c r="A90" s="57"/>
      <c r="B90" s="50"/>
      <c r="C90" s="50"/>
      <c r="D90" s="50"/>
      <c r="E90" s="50"/>
      <c r="F90" s="50"/>
      <c r="G90" s="50"/>
    </row>
    <row r="91" spans="1:7">
      <c r="A91" s="57"/>
      <c r="B91" s="50"/>
      <c r="C91" s="50"/>
      <c r="D91" s="50"/>
      <c r="E91" s="50"/>
      <c r="F91" s="50"/>
      <c r="G91" s="50"/>
    </row>
    <row r="92" spans="1:7">
      <c r="A92" s="57"/>
      <c r="B92" s="50"/>
      <c r="C92" s="50"/>
      <c r="D92" s="50"/>
      <c r="E92" s="50"/>
      <c r="F92" s="50"/>
      <c r="G92" s="50"/>
    </row>
    <row r="93" spans="1:7">
      <c r="A93" s="57"/>
      <c r="B93" s="50"/>
      <c r="C93" s="50"/>
      <c r="D93" s="50"/>
      <c r="E93" s="50"/>
      <c r="F93" s="50"/>
      <c r="G93" s="50"/>
    </row>
    <row r="94" spans="1:7">
      <c r="A94" s="57"/>
      <c r="B94" s="50"/>
      <c r="C94" s="50"/>
      <c r="D94" s="50"/>
      <c r="E94" s="50"/>
      <c r="F94" s="50"/>
      <c r="G94" s="50"/>
    </row>
    <row r="95" spans="1:7">
      <c r="A95" s="57"/>
      <c r="B95" s="50"/>
      <c r="C95" s="50"/>
      <c r="D95" s="50"/>
      <c r="E95" s="50"/>
      <c r="F95" s="50"/>
      <c r="G95" s="50"/>
    </row>
    <row r="96" spans="1:7">
      <c r="A96" s="57"/>
      <c r="B96" s="50"/>
      <c r="C96" s="50"/>
      <c r="D96" s="50"/>
      <c r="E96" s="50"/>
      <c r="F96" s="50"/>
      <c r="G96" s="50"/>
    </row>
    <row r="97" spans="1:7">
      <c r="A97" s="57"/>
      <c r="B97" s="50"/>
      <c r="C97" s="50"/>
      <c r="D97" s="50"/>
      <c r="E97" s="50"/>
      <c r="F97" s="50"/>
      <c r="G97" s="50"/>
    </row>
    <row r="98" spans="1:7">
      <c r="A98" s="57"/>
      <c r="B98" s="50"/>
      <c r="C98" s="50"/>
      <c r="D98" s="50"/>
      <c r="E98" s="50"/>
      <c r="F98" s="50"/>
      <c r="G98" s="50"/>
    </row>
    <row r="99" spans="1:7">
      <c r="A99" s="57"/>
      <c r="B99" s="50"/>
      <c r="C99" s="50"/>
      <c r="D99" s="50"/>
      <c r="E99" s="50"/>
      <c r="F99" s="50"/>
      <c r="G99" s="50"/>
    </row>
    <row r="100" spans="1:7">
      <c r="A100" s="57"/>
      <c r="B100" s="50"/>
      <c r="C100" s="50"/>
      <c r="D100" s="50"/>
      <c r="E100" s="50"/>
      <c r="F100" s="50"/>
      <c r="G100" s="50"/>
    </row>
    <row r="101" spans="1:7">
      <c r="A101" s="57"/>
      <c r="B101" s="50"/>
      <c r="C101" s="50"/>
      <c r="D101" s="50"/>
      <c r="E101" s="50"/>
      <c r="F101" s="50"/>
      <c r="G101" s="50"/>
    </row>
    <row r="102" spans="1:7">
      <c r="A102" s="57"/>
      <c r="B102" s="50"/>
      <c r="C102" s="50"/>
      <c r="D102" s="50"/>
      <c r="E102" s="50"/>
      <c r="F102" s="50"/>
      <c r="G102" s="50"/>
    </row>
    <row r="103" spans="1:7">
      <c r="A103" s="57"/>
      <c r="B103" s="50"/>
      <c r="C103" s="50"/>
      <c r="D103" s="50"/>
      <c r="E103" s="50"/>
      <c r="F103" s="50"/>
      <c r="G103" s="50"/>
    </row>
    <row r="104" spans="1:7">
      <c r="A104" s="58"/>
      <c r="B104" s="50"/>
      <c r="C104" s="50"/>
      <c r="D104" s="50"/>
      <c r="E104" s="50"/>
      <c r="F104" s="50"/>
      <c r="G104" s="50"/>
    </row>
    <row r="105" spans="1:7">
      <c r="A105" s="58"/>
      <c r="B105" s="50"/>
      <c r="C105" s="50"/>
      <c r="D105" s="50"/>
      <c r="E105" s="50"/>
      <c r="F105" s="50"/>
      <c r="G105" s="50"/>
    </row>
    <row r="106" spans="1:7">
      <c r="A106" s="58"/>
      <c r="B106" s="50"/>
      <c r="C106" s="50"/>
      <c r="D106" s="50"/>
      <c r="E106" s="50"/>
      <c r="F106" s="50"/>
      <c r="G106" s="50"/>
    </row>
    <row r="107" spans="1:7">
      <c r="A107" s="58"/>
      <c r="B107" s="50"/>
      <c r="C107" s="50"/>
      <c r="D107" s="50"/>
      <c r="E107" s="50"/>
      <c r="F107" s="50"/>
      <c r="G107" s="50"/>
    </row>
    <row r="108" spans="1:7">
      <c r="A108" s="58"/>
      <c r="B108" s="50"/>
      <c r="C108" s="50"/>
      <c r="D108" s="50"/>
      <c r="E108" s="50"/>
      <c r="F108" s="50"/>
      <c r="G108" s="50"/>
    </row>
    <row r="109" spans="1:7">
      <c r="A109" s="58"/>
      <c r="B109" s="50"/>
      <c r="C109" s="50"/>
      <c r="D109" s="50"/>
      <c r="E109" s="50"/>
      <c r="F109" s="50"/>
      <c r="G109" s="50"/>
    </row>
    <row r="110" spans="1:7">
      <c r="A110" s="58"/>
      <c r="B110" s="50"/>
      <c r="C110" s="50"/>
      <c r="D110" s="50"/>
      <c r="E110" s="50"/>
      <c r="F110" s="50"/>
      <c r="G110" s="50"/>
    </row>
    <row r="111" spans="1:7">
      <c r="A111" s="58"/>
      <c r="B111" s="50"/>
      <c r="C111" s="50"/>
      <c r="D111" s="50"/>
      <c r="E111" s="50"/>
      <c r="F111" s="50"/>
      <c r="G111" s="50"/>
    </row>
    <row r="112" spans="1:7">
      <c r="A112" s="58"/>
      <c r="B112" s="50"/>
      <c r="C112" s="50"/>
      <c r="D112" s="50"/>
      <c r="E112" s="50"/>
      <c r="F112" s="50"/>
      <c r="G112" s="50"/>
    </row>
    <row r="113" spans="1:7">
      <c r="A113" s="58"/>
      <c r="B113" s="50"/>
      <c r="C113" s="50"/>
      <c r="D113" s="50"/>
      <c r="E113" s="50"/>
      <c r="F113" s="50"/>
      <c r="G113" s="50"/>
    </row>
    <row r="114" spans="1:7">
      <c r="A114" s="58"/>
      <c r="B114" s="50"/>
      <c r="C114" s="50"/>
      <c r="D114" s="50"/>
      <c r="E114" s="50"/>
      <c r="F114" s="50"/>
      <c r="G114" s="50"/>
    </row>
    <row r="115" spans="1:7">
      <c r="A115" s="58"/>
      <c r="B115" s="50"/>
      <c r="C115" s="50"/>
      <c r="D115" s="50"/>
      <c r="E115" s="50"/>
      <c r="F115" s="50"/>
      <c r="G115" s="50"/>
    </row>
    <row r="116" spans="1:7">
      <c r="A116" s="58"/>
      <c r="B116" s="50"/>
      <c r="C116" s="50"/>
      <c r="D116" s="50"/>
      <c r="E116" s="50"/>
      <c r="F116" s="50"/>
      <c r="G116" s="50"/>
    </row>
    <row r="117" spans="1:7">
      <c r="A117" s="58"/>
      <c r="B117" s="50"/>
      <c r="C117" s="50"/>
      <c r="D117" s="50"/>
      <c r="E117" s="50"/>
      <c r="F117" s="50"/>
      <c r="G117" s="50"/>
    </row>
    <row r="118" spans="1:7">
      <c r="A118" s="58"/>
      <c r="B118" s="50"/>
      <c r="C118" s="50"/>
      <c r="D118" s="50"/>
      <c r="E118" s="50"/>
      <c r="F118" s="50"/>
      <c r="G118" s="50"/>
    </row>
    <row r="119" spans="1:7">
      <c r="A119" s="58"/>
      <c r="B119" s="50"/>
      <c r="C119" s="50"/>
      <c r="D119" s="50"/>
      <c r="E119" s="50"/>
      <c r="F119" s="50"/>
      <c r="G119" s="50"/>
    </row>
    <row r="120" spans="1:7">
      <c r="A120" s="58"/>
      <c r="B120" s="50"/>
      <c r="C120" s="50"/>
      <c r="D120" s="50"/>
      <c r="E120" s="50"/>
      <c r="F120" s="50"/>
      <c r="G120" s="50"/>
    </row>
    <row r="121" spans="1:7">
      <c r="A121" s="58"/>
      <c r="B121" s="50"/>
      <c r="C121" s="50"/>
      <c r="D121" s="50"/>
      <c r="E121" s="50"/>
      <c r="F121" s="50"/>
      <c r="G121" s="50"/>
    </row>
    <row r="122" spans="1:7">
      <c r="A122" s="58"/>
      <c r="B122" s="50"/>
      <c r="C122" s="50"/>
      <c r="D122" s="50"/>
      <c r="E122" s="50"/>
      <c r="F122" s="50"/>
      <c r="G122" s="50"/>
    </row>
    <row r="123" spans="1:7">
      <c r="A123" s="58"/>
      <c r="B123" s="50"/>
      <c r="C123" s="50"/>
      <c r="D123" s="50"/>
      <c r="E123" s="50"/>
      <c r="F123" s="50"/>
      <c r="G123" s="50"/>
    </row>
    <row r="124" spans="1:7">
      <c r="A124" s="58"/>
      <c r="B124" s="50"/>
      <c r="C124" s="50"/>
      <c r="D124" s="50"/>
      <c r="E124" s="50"/>
      <c r="F124" s="50"/>
      <c r="G124" s="50"/>
    </row>
    <row r="125" spans="1:7">
      <c r="A125" s="58"/>
      <c r="B125" s="50"/>
      <c r="C125" s="50"/>
      <c r="D125" s="50"/>
      <c r="E125" s="50"/>
      <c r="F125" s="50"/>
      <c r="G125" s="50"/>
    </row>
    <row r="126" spans="1:7">
      <c r="A126" s="58"/>
      <c r="B126" s="50"/>
      <c r="C126" s="50"/>
      <c r="D126" s="50"/>
      <c r="E126" s="50"/>
      <c r="F126" s="50"/>
      <c r="G126" s="50"/>
    </row>
    <row r="127" spans="1:7">
      <c r="A127" s="58"/>
      <c r="B127" s="50"/>
      <c r="C127" s="50"/>
      <c r="D127" s="50"/>
      <c r="E127" s="50"/>
      <c r="F127" s="50"/>
      <c r="G127" s="50"/>
    </row>
    <row r="128" spans="1:7">
      <c r="A128" s="58"/>
      <c r="B128" s="50"/>
      <c r="C128" s="50"/>
      <c r="D128" s="50"/>
      <c r="E128" s="50"/>
      <c r="F128" s="50"/>
      <c r="G128" s="50"/>
    </row>
    <row r="129" spans="1:7">
      <c r="A129" s="58"/>
      <c r="B129" s="50"/>
      <c r="C129" s="50"/>
      <c r="D129" s="50"/>
      <c r="E129" s="50"/>
      <c r="F129" s="50"/>
      <c r="G129" s="50"/>
    </row>
    <row r="130" spans="1:7">
      <c r="A130" s="58"/>
      <c r="B130" s="50"/>
      <c r="C130" s="50"/>
      <c r="D130" s="50"/>
      <c r="E130" s="50"/>
      <c r="F130" s="50"/>
      <c r="G130" s="50"/>
    </row>
    <row r="131" spans="1:7">
      <c r="A131" s="58"/>
      <c r="B131" s="50"/>
      <c r="C131" s="50"/>
      <c r="D131" s="50"/>
      <c r="E131" s="50"/>
      <c r="F131" s="50"/>
      <c r="G131" s="50"/>
    </row>
    <row r="132" spans="1:7">
      <c r="A132" s="58"/>
      <c r="B132" s="50"/>
      <c r="C132" s="50"/>
      <c r="D132" s="50"/>
      <c r="E132" s="50"/>
      <c r="F132" s="50"/>
      <c r="G132" s="50"/>
    </row>
    <row r="133" spans="1:7">
      <c r="A133" s="58"/>
      <c r="B133" s="50"/>
      <c r="C133" s="50"/>
      <c r="D133" s="50"/>
      <c r="E133" s="50"/>
      <c r="F133" s="50"/>
      <c r="G133" s="50"/>
    </row>
    <row r="134" spans="1:7">
      <c r="A134" s="58"/>
      <c r="B134" s="50"/>
      <c r="C134" s="50"/>
      <c r="D134" s="50"/>
      <c r="E134" s="50"/>
      <c r="F134" s="50"/>
      <c r="G134" s="50"/>
    </row>
    <row r="135" spans="1:7">
      <c r="A135" s="58"/>
      <c r="B135" s="50"/>
      <c r="C135" s="50"/>
      <c r="D135" s="50"/>
      <c r="E135" s="50"/>
      <c r="F135" s="50"/>
      <c r="G135" s="50"/>
    </row>
    <row r="136" spans="1:7">
      <c r="A136" s="58"/>
      <c r="B136" s="50"/>
      <c r="C136" s="50"/>
      <c r="D136" s="50"/>
      <c r="E136" s="50"/>
      <c r="F136" s="50"/>
      <c r="G136" s="50"/>
    </row>
    <row r="137" spans="1:7">
      <c r="A137" s="58"/>
      <c r="B137" s="50"/>
      <c r="C137" s="50"/>
      <c r="D137" s="50"/>
      <c r="E137" s="50"/>
      <c r="F137" s="50"/>
      <c r="G137" s="50"/>
    </row>
    <row r="138" spans="1:7">
      <c r="A138" s="58"/>
      <c r="B138" s="50"/>
      <c r="C138" s="50"/>
      <c r="D138" s="50"/>
      <c r="E138" s="50"/>
      <c r="F138" s="50"/>
      <c r="G138" s="50"/>
    </row>
    <row r="139" spans="1:7">
      <c r="A139" s="58"/>
      <c r="B139" s="50"/>
      <c r="C139" s="50"/>
      <c r="D139" s="50"/>
      <c r="E139" s="50"/>
      <c r="F139" s="50"/>
      <c r="G139" s="50"/>
    </row>
    <row r="140" spans="1:7">
      <c r="A140" s="58"/>
      <c r="B140" s="50"/>
      <c r="C140" s="50"/>
      <c r="D140" s="50"/>
      <c r="E140" s="50"/>
      <c r="F140" s="50"/>
      <c r="G140" s="50"/>
    </row>
    <row r="141" spans="1:7">
      <c r="A141" s="58"/>
      <c r="B141" s="50"/>
      <c r="C141" s="50"/>
      <c r="D141" s="50"/>
      <c r="E141" s="50"/>
      <c r="F141" s="50"/>
      <c r="G141" s="50"/>
    </row>
    <row r="142" spans="1:7">
      <c r="A142" s="58"/>
      <c r="B142" s="50"/>
      <c r="C142" s="50"/>
      <c r="D142" s="50"/>
      <c r="E142" s="50"/>
      <c r="F142" s="50"/>
      <c r="G142" s="50"/>
    </row>
    <row r="143" spans="1:7">
      <c r="A143" s="58"/>
      <c r="B143" s="50"/>
      <c r="C143" s="50"/>
      <c r="D143" s="50"/>
      <c r="E143" s="50"/>
      <c r="F143" s="50"/>
      <c r="G143" s="50"/>
    </row>
    <row r="144" spans="1:7">
      <c r="A144" s="58"/>
      <c r="B144" s="50"/>
      <c r="C144" s="50"/>
      <c r="D144" s="50"/>
      <c r="E144" s="50"/>
      <c r="F144" s="50"/>
      <c r="G144" s="50"/>
    </row>
    <row r="145" spans="1:7">
      <c r="A145" s="58"/>
      <c r="B145" s="50"/>
      <c r="C145" s="50"/>
      <c r="D145" s="50"/>
      <c r="E145" s="50"/>
      <c r="F145" s="50"/>
      <c r="G145" s="50"/>
    </row>
    <row r="146" spans="1:7">
      <c r="A146" s="58"/>
      <c r="B146" s="50"/>
      <c r="C146" s="50"/>
      <c r="D146" s="50"/>
      <c r="E146" s="50"/>
      <c r="F146" s="50"/>
      <c r="G146" s="50"/>
    </row>
    <row r="147" spans="1:7">
      <c r="A147" s="58"/>
      <c r="B147" s="50"/>
      <c r="C147" s="50"/>
      <c r="D147" s="50"/>
      <c r="E147" s="50"/>
      <c r="F147" s="50"/>
      <c r="G147" s="50"/>
    </row>
    <row r="148" spans="1:7">
      <c r="A148" s="58"/>
      <c r="B148" s="50"/>
      <c r="C148" s="50"/>
      <c r="D148" s="50"/>
      <c r="E148" s="50"/>
      <c r="F148" s="50"/>
      <c r="G148" s="50"/>
    </row>
    <row r="149" spans="1:7">
      <c r="A149" s="58"/>
      <c r="B149" s="50"/>
      <c r="C149" s="50"/>
      <c r="D149" s="50"/>
      <c r="E149" s="50"/>
      <c r="F149" s="50"/>
      <c r="G149" s="50"/>
    </row>
    <row r="150" spans="1:7">
      <c r="A150" s="58"/>
      <c r="B150" s="50"/>
      <c r="C150" s="50"/>
      <c r="D150" s="50"/>
      <c r="E150" s="50"/>
      <c r="F150" s="50"/>
      <c r="G150" s="50"/>
    </row>
    <row r="151" spans="1:7">
      <c r="A151" s="58"/>
      <c r="B151" s="50"/>
      <c r="C151" s="50"/>
      <c r="D151" s="50"/>
      <c r="E151" s="50"/>
      <c r="F151" s="50"/>
      <c r="G151" s="50"/>
    </row>
    <row r="152" spans="1:7">
      <c r="A152" s="58"/>
      <c r="B152" s="50"/>
      <c r="C152" s="50"/>
      <c r="D152" s="50"/>
      <c r="E152" s="50"/>
      <c r="F152" s="50"/>
      <c r="G152" s="50"/>
    </row>
    <row r="153" spans="1:7">
      <c r="A153" s="58"/>
      <c r="B153" s="50"/>
      <c r="C153" s="50"/>
      <c r="D153" s="50"/>
      <c r="E153" s="50"/>
      <c r="F153" s="50"/>
      <c r="G153" s="50"/>
    </row>
    <row r="154" spans="1:7">
      <c r="A154" s="58"/>
      <c r="B154" s="50"/>
      <c r="C154" s="50"/>
      <c r="D154" s="50"/>
      <c r="E154" s="50"/>
      <c r="F154" s="50"/>
      <c r="G154" s="50"/>
    </row>
    <row r="155" spans="1:7">
      <c r="A155" s="58"/>
      <c r="B155" s="50"/>
      <c r="C155" s="50"/>
      <c r="D155" s="50"/>
      <c r="E155" s="50"/>
      <c r="F155" s="50"/>
      <c r="G155" s="50"/>
    </row>
    <row r="156" spans="1:7">
      <c r="A156" s="58"/>
      <c r="B156" s="50"/>
      <c r="C156" s="50"/>
      <c r="D156" s="50"/>
      <c r="E156" s="50"/>
      <c r="F156" s="50"/>
      <c r="G156" s="50"/>
    </row>
    <row r="157" spans="1:7">
      <c r="A157" s="58"/>
      <c r="B157" s="50"/>
      <c r="C157" s="50"/>
      <c r="D157" s="50"/>
      <c r="E157" s="50"/>
      <c r="F157" s="50"/>
      <c r="G157" s="50"/>
    </row>
    <row r="158" spans="1:7">
      <c r="A158" s="58"/>
      <c r="B158" s="50"/>
      <c r="C158" s="50"/>
      <c r="D158" s="50"/>
      <c r="E158" s="50"/>
      <c r="F158" s="50"/>
      <c r="G158" s="50"/>
    </row>
    <row r="159" spans="1:7">
      <c r="A159" s="58"/>
      <c r="B159" s="50"/>
      <c r="C159" s="50"/>
      <c r="D159" s="50"/>
      <c r="E159" s="50"/>
      <c r="F159" s="50"/>
      <c r="G159" s="50"/>
    </row>
    <row r="160" spans="1:7">
      <c r="A160" s="58"/>
      <c r="B160" s="50"/>
      <c r="C160" s="50"/>
      <c r="D160" s="50"/>
      <c r="E160" s="50"/>
      <c r="F160" s="50"/>
      <c r="G160" s="50"/>
    </row>
    <row r="161" spans="1:7">
      <c r="A161" s="58"/>
      <c r="B161" s="50"/>
      <c r="C161" s="50"/>
      <c r="D161" s="50"/>
      <c r="E161" s="50"/>
      <c r="F161" s="50"/>
      <c r="G161" s="50"/>
    </row>
    <row r="162" spans="1:7">
      <c r="A162" s="58"/>
      <c r="B162" s="50"/>
      <c r="C162" s="50"/>
      <c r="D162" s="50"/>
      <c r="E162" s="50"/>
      <c r="F162" s="50"/>
      <c r="G162" s="50"/>
    </row>
    <row r="163" spans="1:7">
      <c r="A163" s="58"/>
      <c r="B163" s="50"/>
      <c r="C163" s="50"/>
      <c r="D163" s="50"/>
      <c r="E163" s="50"/>
      <c r="F163" s="50"/>
      <c r="G163" s="50"/>
    </row>
    <row r="164" spans="1:7">
      <c r="A164" s="58"/>
      <c r="B164" s="50"/>
      <c r="C164" s="50"/>
      <c r="D164" s="50"/>
      <c r="E164" s="50"/>
      <c r="F164" s="50"/>
      <c r="G164" s="50"/>
    </row>
    <row r="165" spans="1:7">
      <c r="A165" s="58"/>
      <c r="B165" s="50"/>
      <c r="C165" s="50"/>
      <c r="D165" s="50"/>
      <c r="E165" s="50"/>
      <c r="F165" s="50"/>
      <c r="G165" s="50"/>
    </row>
    <row r="166" spans="1:7">
      <c r="A166" s="58"/>
      <c r="B166" s="50"/>
      <c r="C166" s="50"/>
      <c r="D166" s="50"/>
      <c r="E166" s="50"/>
      <c r="F166" s="50"/>
      <c r="G166" s="50"/>
    </row>
    <row r="167" spans="1:7">
      <c r="A167" s="58"/>
      <c r="B167" s="50"/>
      <c r="C167" s="50"/>
      <c r="D167" s="50"/>
      <c r="E167" s="50"/>
      <c r="F167" s="50"/>
      <c r="G167" s="50"/>
    </row>
    <row r="168" spans="1:7">
      <c r="A168" s="58"/>
      <c r="B168" s="50"/>
      <c r="C168" s="50"/>
      <c r="D168" s="50"/>
      <c r="E168" s="50"/>
      <c r="F168" s="50"/>
      <c r="G168" s="50"/>
    </row>
    <row r="169" spans="1:7">
      <c r="A169" s="58"/>
      <c r="B169" s="50"/>
      <c r="C169" s="50"/>
      <c r="D169" s="50"/>
      <c r="E169" s="50"/>
      <c r="F169" s="50"/>
      <c r="G169" s="50"/>
    </row>
    <row r="170" spans="1:7">
      <c r="A170" s="58"/>
      <c r="B170" s="50"/>
      <c r="C170" s="50"/>
      <c r="D170" s="50"/>
      <c r="E170" s="50"/>
      <c r="F170" s="50"/>
      <c r="G170" s="50"/>
    </row>
    <row r="171" spans="1:7">
      <c r="A171" s="58"/>
      <c r="B171" s="50"/>
      <c r="C171" s="50"/>
      <c r="D171" s="50"/>
      <c r="E171" s="50"/>
      <c r="F171" s="50"/>
      <c r="G171" s="50"/>
    </row>
    <row r="172" spans="1:7">
      <c r="A172" s="58"/>
      <c r="B172" s="50"/>
      <c r="C172" s="50"/>
      <c r="D172" s="50"/>
      <c r="E172" s="50"/>
      <c r="F172" s="50"/>
      <c r="G172" s="50"/>
    </row>
    <row r="173" spans="1:7">
      <c r="A173" s="58"/>
      <c r="B173" s="50"/>
      <c r="C173" s="50"/>
      <c r="D173" s="50"/>
      <c r="E173" s="50"/>
      <c r="F173" s="50"/>
      <c r="G173" s="50"/>
    </row>
    <row r="174" spans="1:7">
      <c r="A174" s="58"/>
      <c r="B174" s="50"/>
      <c r="C174" s="50"/>
      <c r="D174" s="50"/>
      <c r="E174" s="50"/>
      <c r="F174" s="50"/>
      <c r="G174" s="50"/>
    </row>
    <row r="175" spans="1:7">
      <c r="A175" s="58"/>
      <c r="B175" s="50"/>
      <c r="C175" s="50"/>
      <c r="D175" s="50"/>
      <c r="E175" s="50"/>
      <c r="F175" s="50"/>
      <c r="G175" s="50"/>
    </row>
    <row r="176" spans="1:7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59"/>
  <sheetViews>
    <sheetView zoomScale="145" zoomScaleNormal="145" workbookViewId="0"/>
  </sheetViews>
  <sheetFormatPr defaultColWidth="33.140625" defaultRowHeight="9"/>
  <cols>
    <col min="1" max="1" width="45" style="56" customWidth="1"/>
    <col min="2" max="7" width="10.7109375" style="47" customWidth="1"/>
    <col min="8" max="8" width="5.7109375" style="47" customWidth="1"/>
    <col min="9" max="18" width="5.140625" style="47" customWidth="1"/>
    <col min="19" max="16384" width="33.140625" style="47"/>
  </cols>
  <sheetData>
    <row r="1" spans="1:8" s="46" customFormat="1" ht="3.75" customHeight="1">
      <c r="A1" s="44"/>
      <c r="B1" s="45"/>
      <c r="C1" s="45"/>
      <c r="D1" s="45"/>
      <c r="E1" s="45"/>
      <c r="F1" s="45"/>
      <c r="G1" s="45"/>
    </row>
    <row r="2" spans="1:8" s="46" customFormat="1" ht="16.5" customHeight="1">
      <c r="A2" s="1272" t="s">
        <v>353</v>
      </c>
      <c r="B2" s="1272"/>
      <c r="C2" s="1272"/>
      <c r="D2" s="1272"/>
      <c r="E2" s="1272"/>
      <c r="F2" s="1272"/>
      <c r="G2" s="1272"/>
    </row>
    <row r="3" spans="1:8" s="46" customFormat="1" ht="13.5" customHeight="1">
      <c r="A3" s="1272" t="s">
        <v>523</v>
      </c>
      <c r="B3" s="1272"/>
      <c r="C3" s="1272"/>
      <c r="D3" s="1272"/>
      <c r="E3" s="1272"/>
      <c r="F3" s="1272"/>
      <c r="G3" s="1272"/>
    </row>
    <row r="4" spans="1:8" s="46" customFormat="1" ht="3" customHeight="1">
      <c r="A4" s="1273"/>
      <c r="B4" s="1273"/>
      <c r="C4" s="979"/>
      <c r="D4" s="979"/>
      <c r="E4" s="979"/>
      <c r="F4" s="979"/>
      <c r="G4" s="979"/>
    </row>
    <row r="5" spans="1:8" ht="3" customHeight="1">
      <c r="A5" s="980"/>
    </row>
    <row r="6" spans="1:8" ht="2.25" customHeight="1">
      <c r="A6" s="48"/>
      <c r="B6" s="49"/>
      <c r="C6" s="49"/>
      <c r="D6" s="49"/>
      <c r="E6" s="49"/>
      <c r="F6" s="49"/>
      <c r="G6" s="49"/>
    </row>
    <row r="7" spans="1:8" ht="14.25" customHeight="1">
      <c r="A7" s="981"/>
      <c r="B7" s="982" t="s">
        <v>524</v>
      </c>
      <c r="C7" s="982" t="s">
        <v>525</v>
      </c>
      <c r="D7" s="982" t="s">
        <v>526</v>
      </c>
      <c r="E7" s="982" t="s">
        <v>527</v>
      </c>
      <c r="F7" s="982" t="s">
        <v>528</v>
      </c>
      <c r="G7" s="982" t="s">
        <v>947</v>
      </c>
    </row>
    <row r="8" spans="1:8" ht="15.75" customHeight="1">
      <c r="A8" s="983" t="s">
        <v>183</v>
      </c>
      <c r="B8" s="984">
        <v>18</v>
      </c>
      <c r="C8" s="984">
        <v>22</v>
      </c>
      <c r="D8" s="984">
        <v>21</v>
      </c>
      <c r="E8" s="984">
        <v>10</v>
      </c>
      <c r="F8" s="984">
        <v>10</v>
      </c>
      <c r="G8" s="984">
        <v>9</v>
      </c>
    </row>
    <row r="9" spans="1:8" ht="14.25" customHeight="1">
      <c r="A9" s="985" t="s">
        <v>529</v>
      </c>
      <c r="B9" s="985">
        <v>10</v>
      </c>
      <c r="C9" s="985">
        <v>17</v>
      </c>
      <c r="D9" s="985">
        <v>17</v>
      </c>
      <c r="E9" s="985">
        <v>6</v>
      </c>
      <c r="F9" s="985">
        <v>6</v>
      </c>
      <c r="G9" s="985">
        <v>6</v>
      </c>
      <c r="H9" s="50"/>
    </row>
    <row r="10" spans="1:8" ht="12" customHeight="1">
      <c r="A10" s="41" t="s">
        <v>530</v>
      </c>
      <c r="B10" s="986">
        <v>5</v>
      </c>
      <c r="C10" s="986">
        <v>5</v>
      </c>
      <c r="D10" s="986">
        <v>6</v>
      </c>
      <c r="E10" s="986">
        <v>3</v>
      </c>
      <c r="F10" s="986">
        <v>3</v>
      </c>
      <c r="G10" s="986">
        <v>3</v>
      </c>
    </row>
    <row r="11" spans="1:8" ht="12" customHeight="1">
      <c r="A11" s="41" t="s">
        <v>531</v>
      </c>
      <c r="B11" s="986">
        <v>5</v>
      </c>
      <c r="C11" s="986">
        <v>12</v>
      </c>
      <c r="D11" s="986">
        <v>11</v>
      </c>
      <c r="E11" s="986">
        <v>3</v>
      </c>
      <c r="F11" s="986">
        <v>3</v>
      </c>
      <c r="G11" s="986">
        <v>3</v>
      </c>
    </row>
    <row r="12" spans="1:8" ht="12" customHeight="1">
      <c r="A12" s="985" t="s">
        <v>532</v>
      </c>
      <c r="B12" s="985">
        <v>8</v>
      </c>
      <c r="C12" s="985">
        <v>5</v>
      </c>
      <c r="D12" s="985">
        <v>4</v>
      </c>
      <c r="E12" s="985">
        <v>4</v>
      </c>
      <c r="F12" s="985">
        <v>4</v>
      </c>
      <c r="G12" s="985">
        <v>3</v>
      </c>
      <c r="H12" s="50"/>
    </row>
    <row r="13" spans="1:8" ht="12" customHeight="1">
      <c r="A13" s="41" t="s">
        <v>530</v>
      </c>
      <c r="B13" s="986">
        <v>8</v>
      </c>
      <c r="C13" s="986">
        <v>5</v>
      </c>
      <c r="D13" s="986">
        <v>4</v>
      </c>
      <c r="E13" s="986">
        <v>4</v>
      </c>
      <c r="F13" s="986">
        <v>4</v>
      </c>
      <c r="G13" s="986">
        <v>3</v>
      </c>
    </row>
    <row r="14" spans="1:8" ht="12" customHeight="1">
      <c r="A14" s="41" t="s">
        <v>531</v>
      </c>
      <c r="B14" s="986">
        <v>0</v>
      </c>
      <c r="C14" s="986">
        <v>0</v>
      </c>
      <c r="D14" s="986">
        <v>0</v>
      </c>
      <c r="E14" s="986">
        <v>0</v>
      </c>
      <c r="F14" s="986">
        <v>0</v>
      </c>
      <c r="G14" s="986">
        <v>0</v>
      </c>
    </row>
    <row r="15" spans="1:8" ht="12" customHeight="1">
      <c r="A15" s="983" t="s">
        <v>184</v>
      </c>
      <c r="B15" s="984">
        <v>81</v>
      </c>
      <c r="C15" s="984">
        <v>84</v>
      </c>
      <c r="D15" s="984">
        <v>97</v>
      </c>
      <c r="E15" s="984">
        <v>44</v>
      </c>
      <c r="F15" s="984">
        <v>42</v>
      </c>
      <c r="G15" s="984">
        <v>46</v>
      </c>
    </row>
    <row r="16" spans="1:8" s="51" customFormat="1" ht="12" customHeight="1">
      <c r="A16" s="985" t="s">
        <v>533</v>
      </c>
      <c r="B16" s="985">
        <v>41</v>
      </c>
      <c r="C16" s="985">
        <v>45</v>
      </c>
      <c r="D16" s="985">
        <v>57</v>
      </c>
      <c r="E16" s="985">
        <v>27</v>
      </c>
      <c r="F16" s="985">
        <v>23</v>
      </c>
      <c r="G16" s="985">
        <v>24</v>
      </c>
      <c r="H16" s="50"/>
    </row>
    <row r="17" spans="1:8" s="51" customFormat="1" ht="12" customHeight="1">
      <c r="A17" s="41" t="s">
        <v>530</v>
      </c>
      <c r="B17" s="986">
        <v>20</v>
      </c>
      <c r="C17" s="986">
        <v>15</v>
      </c>
      <c r="D17" s="986">
        <v>17</v>
      </c>
      <c r="E17" s="986">
        <v>14</v>
      </c>
      <c r="F17" s="986">
        <v>12</v>
      </c>
      <c r="G17" s="986">
        <v>12</v>
      </c>
    </row>
    <row r="18" spans="1:8" s="51" customFormat="1" ht="12" customHeight="1">
      <c r="A18" s="41" t="s">
        <v>531</v>
      </c>
      <c r="B18" s="986">
        <v>21</v>
      </c>
      <c r="C18" s="986">
        <v>30</v>
      </c>
      <c r="D18" s="986">
        <v>40</v>
      </c>
      <c r="E18" s="986">
        <v>13</v>
      </c>
      <c r="F18" s="986">
        <v>11</v>
      </c>
      <c r="G18" s="986">
        <v>12</v>
      </c>
    </row>
    <row r="19" spans="1:8" s="51" customFormat="1" ht="12" customHeight="1">
      <c r="A19" s="985" t="s">
        <v>534</v>
      </c>
      <c r="B19" s="985">
        <v>20</v>
      </c>
      <c r="C19" s="985">
        <v>25</v>
      </c>
      <c r="D19" s="985">
        <v>27</v>
      </c>
      <c r="E19" s="985">
        <v>6</v>
      </c>
      <c r="F19" s="985">
        <v>10</v>
      </c>
      <c r="G19" s="985">
        <v>11</v>
      </c>
      <c r="H19" s="50"/>
    </row>
    <row r="20" spans="1:8" s="51" customFormat="1" ht="12" customHeight="1">
      <c r="A20" s="41" t="s">
        <v>530</v>
      </c>
      <c r="B20" s="986">
        <v>14</v>
      </c>
      <c r="C20" s="986">
        <v>12</v>
      </c>
      <c r="D20" s="986">
        <v>13</v>
      </c>
      <c r="E20" s="986">
        <v>6</v>
      </c>
      <c r="F20" s="986">
        <v>7</v>
      </c>
      <c r="G20" s="986">
        <v>7</v>
      </c>
    </row>
    <row r="21" spans="1:8" ht="12" customHeight="1">
      <c r="A21" s="41" t="s">
        <v>531</v>
      </c>
      <c r="B21" s="986">
        <v>6</v>
      </c>
      <c r="C21" s="986">
        <v>13</v>
      </c>
      <c r="D21" s="986">
        <v>14</v>
      </c>
      <c r="E21" s="986">
        <v>0</v>
      </c>
      <c r="F21" s="986">
        <v>3</v>
      </c>
      <c r="G21" s="986">
        <v>4</v>
      </c>
    </row>
    <row r="22" spans="1:8" ht="12" customHeight="1">
      <c r="A22" s="985" t="s">
        <v>532</v>
      </c>
      <c r="B22" s="985">
        <v>20</v>
      </c>
      <c r="C22" s="985">
        <v>14</v>
      </c>
      <c r="D22" s="985">
        <v>13</v>
      </c>
      <c r="E22" s="985">
        <v>11</v>
      </c>
      <c r="F22" s="985">
        <v>9</v>
      </c>
      <c r="G22" s="985">
        <v>11</v>
      </c>
      <c r="H22" s="50"/>
    </row>
    <row r="23" spans="1:8" ht="12" customHeight="1">
      <c r="A23" s="41" t="s">
        <v>530</v>
      </c>
      <c r="B23" s="986">
        <v>19</v>
      </c>
      <c r="C23" s="986">
        <v>13</v>
      </c>
      <c r="D23" s="986">
        <v>12</v>
      </c>
      <c r="E23" s="986">
        <v>10</v>
      </c>
      <c r="F23" s="986">
        <v>9</v>
      </c>
      <c r="G23" s="986">
        <v>11</v>
      </c>
    </row>
    <row r="24" spans="1:8" ht="12" customHeight="1">
      <c r="A24" s="41" t="s">
        <v>531</v>
      </c>
      <c r="B24" s="986">
        <v>1</v>
      </c>
      <c r="C24" s="986">
        <v>1</v>
      </c>
      <c r="D24" s="986">
        <v>1</v>
      </c>
      <c r="E24" s="986">
        <v>1</v>
      </c>
      <c r="F24" s="986">
        <v>0</v>
      </c>
      <c r="G24" s="986">
        <v>0</v>
      </c>
    </row>
    <row r="25" spans="1:8" ht="12" customHeight="1">
      <c r="A25" s="983" t="s">
        <v>178</v>
      </c>
      <c r="B25" s="983">
        <v>56</v>
      </c>
      <c r="C25" s="983">
        <v>62</v>
      </c>
      <c r="D25" s="983">
        <v>66</v>
      </c>
      <c r="E25" s="983">
        <v>25</v>
      </c>
      <c r="F25" s="983">
        <v>24</v>
      </c>
      <c r="G25" s="983">
        <v>25</v>
      </c>
    </row>
    <row r="26" spans="1:8" ht="12" customHeight="1">
      <c r="A26" s="985" t="s">
        <v>535</v>
      </c>
      <c r="B26" s="985">
        <v>32</v>
      </c>
      <c r="C26" s="985">
        <v>37</v>
      </c>
      <c r="D26" s="985">
        <v>42</v>
      </c>
      <c r="E26" s="985">
        <v>17</v>
      </c>
      <c r="F26" s="985">
        <v>16</v>
      </c>
      <c r="G26" s="985">
        <v>16</v>
      </c>
      <c r="H26" s="50"/>
    </row>
    <row r="27" spans="1:8" ht="12" customHeight="1">
      <c r="A27" s="41" t="s">
        <v>530</v>
      </c>
      <c r="B27" s="986">
        <v>14</v>
      </c>
      <c r="C27" s="986">
        <v>13</v>
      </c>
      <c r="D27" s="986">
        <v>13</v>
      </c>
      <c r="E27" s="986">
        <v>10</v>
      </c>
      <c r="F27" s="986">
        <v>9</v>
      </c>
      <c r="G27" s="986">
        <v>8</v>
      </c>
    </row>
    <row r="28" spans="1:8" ht="12" customHeight="1">
      <c r="A28" s="41" t="s">
        <v>531</v>
      </c>
      <c r="B28" s="986">
        <v>18</v>
      </c>
      <c r="C28" s="986">
        <v>24</v>
      </c>
      <c r="D28" s="986">
        <v>29</v>
      </c>
      <c r="E28" s="986">
        <v>7</v>
      </c>
      <c r="F28" s="986">
        <v>7</v>
      </c>
      <c r="G28" s="986">
        <v>8</v>
      </c>
    </row>
    <row r="29" spans="1:8" ht="12" customHeight="1">
      <c r="A29" s="985" t="s">
        <v>532</v>
      </c>
      <c r="B29" s="985">
        <v>24</v>
      </c>
      <c r="C29" s="985">
        <v>25</v>
      </c>
      <c r="D29" s="985">
        <v>24</v>
      </c>
      <c r="E29" s="985">
        <v>8</v>
      </c>
      <c r="F29" s="985">
        <v>8</v>
      </c>
      <c r="G29" s="985">
        <v>9</v>
      </c>
      <c r="H29" s="50"/>
    </row>
    <row r="30" spans="1:8" ht="12" customHeight="1">
      <c r="A30" s="41" t="s">
        <v>530</v>
      </c>
      <c r="B30" s="986">
        <v>17</v>
      </c>
      <c r="C30" s="986">
        <v>15</v>
      </c>
      <c r="D30" s="986">
        <v>15</v>
      </c>
      <c r="E30" s="986">
        <v>7</v>
      </c>
      <c r="F30" s="986">
        <v>7</v>
      </c>
      <c r="G30" s="986">
        <v>8</v>
      </c>
    </row>
    <row r="31" spans="1:8" ht="12" customHeight="1">
      <c r="A31" s="41" t="s">
        <v>531</v>
      </c>
      <c r="B31" s="986">
        <v>7</v>
      </c>
      <c r="C31" s="986">
        <v>10</v>
      </c>
      <c r="D31" s="986">
        <v>9</v>
      </c>
      <c r="E31" s="986">
        <v>1</v>
      </c>
      <c r="F31" s="986">
        <v>1</v>
      </c>
      <c r="G31" s="986">
        <v>1</v>
      </c>
    </row>
    <row r="32" spans="1:8" ht="12" customHeight="1">
      <c r="A32" s="983" t="s">
        <v>179</v>
      </c>
      <c r="B32" s="983">
        <v>17</v>
      </c>
      <c r="C32" s="983">
        <v>19</v>
      </c>
      <c r="D32" s="983">
        <v>19</v>
      </c>
      <c r="E32" s="983">
        <v>14</v>
      </c>
      <c r="F32" s="983">
        <v>15</v>
      </c>
      <c r="G32" s="983">
        <v>14</v>
      </c>
    </row>
    <row r="33" spans="1:8" ht="12" customHeight="1">
      <c r="A33" s="985" t="s">
        <v>536</v>
      </c>
      <c r="B33" s="985">
        <v>14</v>
      </c>
      <c r="C33" s="985">
        <v>16</v>
      </c>
      <c r="D33" s="985">
        <v>16</v>
      </c>
      <c r="E33" s="985">
        <v>12</v>
      </c>
      <c r="F33" s="985">
        <v>13</v>
      </c>
      <c r="G33" s="985">
        <v>12</v>
      </c>
      <c r="H33" s="50"/>
    </row>
    <row r="34" spans="1:8" ht="12" customHeight="1">
      <c r="A34" s="41" t="s">
        <v>530</v>
      </c>
      <c r="B34" s="986">
        <v>8</v>
      </c>
      <c r="C34" s="986">
        <v>9</v>
      </c>
      <c r="D34" s="986">
        <v>9</v>
      </c>
      <c r="E34" s="986">
        <v>8</v>
      </c>
      <c r="F34" s="986">
        <v>9</v>
      </c>
      <c r="G34" s="986">
        <v>9</v>
      </c>
    </row>
    <row r="35" spans="1:8" ht="12" customHeight="1">
      <c r="A35" s="41" t="s">
        <v>531</v>
      </c>
      <c r="B35" s="986">
        <v>6</v>
      </c>
      <c r="C35" s="986">
        <v>7</v>
      </c>
      <c r="D35" s="986">
        <v>7</v>
      </c>
      <c r="E35" s="986">
        <v>4</v>
      </c>
      <c r="F35" s="986">
        <v>4</v>
      </c>
      <c r="G35" s="986">
        <v>3</v>
      </c>
    </row>
    <row r="36" spans="1:8" ht="12" customHeight="1">
      <c r="A36" s="985" t="s">
        <v>532</v>
      </c>
      <c r="B36" s="985">
        <v>3</v>
      </c>
      <c r="C36" s="985">
        <v>3</v>
      </c>
      <c r="D36" s="985">
        <v>3</v>
      </c>
      <c r="E36" s="985">
        <v>2</v>
      </c>
      <c r="F36" s="985">
        <v>2</v>
      </c>
      <c r="G36" s="985">
        <v>2</v>
      </c>
      <c r="H36" s="50"/>
    </row>
    <row r="37" spans="1:8" ht="12" customHeight="1">
      <c r="A37" s="41" t="s">
        <v>530</v>
      </c>
      <c r="B37" s="986">
        <v>3</v>
      </c>
      <c r="C37" s="986">
        <v>3</v>
      </c>
      <c r="D37" s="986">
        <v>3</v>
      </c>
      <c r="E37" s="986">
        <v>2</v>
      </c>
      <c r="F37" s="986">
        <v>2</v>
      </c>
      <c r="G37" s="986">
        <v>2</v>
      </c>
    </row>
    <row r="38" spans="1:8" ht="12" customHeight="1">
      <c r="A38" s="41" t="s">
        <v>531</v>
      </c>
      <c r="B38" s="986">
        <v>0</v>
      </c>
      <c r="C38" s="986">
        <v>0</v>
      </c>
      <c r="D38" s="986">
        <v>0</v>
      </c>
      <c r="E38" s="986">
        <v>0</v>
      </c>
      <c r="F38" s="986">
        <v>0</v>
      </c>
      <c r="G38" s="986">
        <v>0</v>
      </c>
    </row>
    <row r="39" spans="1:8" ht="12" customHeight="1">
      <c r="A39" s="983" t="s">
        <v>185</v>
      </c>
      <c r="B39" s="983">
        <v>14</v>
      </c>
      <c r="C39" s="983">
        <v>14</v>
      </c>
      <c r="D39" s="983">
        <v>14</v>
      </c>
      <c r="E39" s="983">
        <v>9</v>
      </c>
      <c r="F39" s="983">
        <v>10</v>
      </c>
      <c r="G39" s="983">
        <v>10</v>
      </c>
    </row>
    <row r="40" spans="1:8" ht="12" customHeight="1">
      <c r="A40" s="985" t="s">
        <v>537</v>
      </c>
      <c r="B40" s="985">
        <v>8</v>
      </c>
      <c r="C40" s="985">
        <v>9</v>
      </c>
      <c r="D40" s="985">
        <v>11</v>
      </c>
      <c r="E40" s="985">
        <v>6</v>
      </c>
      <c r="F40" s="985">
        <v>6</v>
      </c>
      <c r="G40" s="985">
        <v>6</v>
      </c>
      <c r="H40" s="50"/>
    </row>
    <row r="41" spans="1:8" ht="12" customHeight="1">
      <c r="A41" s="41" t="s">
        <v>530</v>
      </c>
      <c r="B41" s="986">
        <v>5</v>
      </c>
      <c r="C41" s="986">
        <v>4</v>
      </c>
      <c r="D41" s="986">
        <v>4</v>
      </c>
      <c r="E41" s="986">
        <v>3</v>
      </c>
      <c r="F41" s="986">
        <v>3</v>
      </c>
      <c r="G41" s="986">
        <v>3</v>
      </c>
    </row>
    <row r="42" spans="1:8" ht="12" customHeight="1">
      <c r="A42" s="41" t="s">
        <v>531</v>
      </c>
      <c r="B42" s="986">
        <v>3</v>
      </c>
      <c r="C42" s="986">
        <v>5</v>
      </c>
      <c r="D42" s="986">
        <v>7</v>
      </c>
      <c r="E42" s="986">
        <v>3</v>
      </c>
      <c r="F42" s="986">
        <v>3</v>
      </c>
      <c r="G42" s="986">
        <v>3</v>
      </c>
    </row>
    <row r="43" spans="1:8" ht="12" customHeight="1">
      <c r="A43" s="985" t="s">
        <v>532</v>
      </c>
      <c r="B43" s="985">
        <v>6</v>
      </c>
      <c r="C43" s="985">
        <v>5</v>
      </c>
      <c r="D43" s="985">
        <v>3</v>
      </c>
      <c r="E43" s="985">
        <v>3</v>
      </c>
      <c r="F43" s="985">
        <v>4</v>
      </c>
      <c r="G43" s="985">
        <v>4</v>
      </c>
      <c r="H43" s="50"/>
    </row>
    <row r="44" spans="1:8" ht="12" customHeight="1">
      <c r="A44" s="41" t="s">
        <v>530</v>
      </c>
      <c r="B44" s="986">
        <v>6</v>
      </c>
      <c r="C44" s="986">
        <v>4</v>
      </c>
      <c r="D44" s="986">
        <v>3</v>
      </c>
      <c r="E44" s="986">
        <v>3</v>
      </c>
      <c r="F44" s="986">
        <v>4</v>
      </c>
      <c r="G44" s="986">
        <v>4</v>
      </c>
    </row>
    <row r="45" spans="1:8" ht="12" customHeight="1">
      <c r="A45" s="41" t="s">
        <v>531</v>
      </c>
      <c r="B45" s="986">
        <v>0</v>
      </c>
      <c r="C45" s="986">
        <v>1</v>
      </c>
      <c r="D45" s="986">
        <v>0</v>
      </c>
      <c r="E45" s="986">
        <v>0</v>
      </c>
      <c r="F45" s="986">
        <v>0</v>
      </c>
      <c r="G45" s="986">
        <v>0</v>
      </c>
    </row>
    <row r="46" spans="1:8" ht="12" customHeight="1">
      <c r="A46" s="983" t="s">
        <v>186</v>
      </c>
      <c r="B46" s="983">
        <v>18</v>
      </c>
      <c r="C46" s="983">
        <v>22</v>
      </c>
      <c r="D46" s="983">
        <v>22</v>
      </c>
      <c r="E46" s="983">
        <v>12</v>
      </c>
      <c r="F46" s="983">
        <v>11</v>
      </c>
      <c r="G46" s="983">
        <v>12</v>
      </c>
    </row>
    <row r="47" spans="1:8" ht="12" customHeight="1">
      <c r="A47" s="985" t="s">
        <v>538</v>
      </c>
      <c r="B47" s="985">
        <v>10</v>
      </c>
      <c r="C47" s="985">
        <v>16</v>
      </c>
      <c r="D47" s="985">
        <v>17</v>
      </c>
      <c r="E47" s="985">
        <v>7</v>
      </c>
      <c r="F47" s="985">
        <v>6</v>
      </c>
      <c r="G47" s="985">
        <v>6</v>
      </c>
      <c r="H47" s="50"/>
    </row>
    <row r="48" spans="1:8" ht="12" customHeight="1">
      <c r="A48" s="41" t="s">
        <v>530</v>
      </c>
      <c r="B48" s="986">
        <v>5</v>
      </c>
      <c r="C48" s="986">
        <v>5</v>
      </c>
      <c r="D48" s="986">
        <v>6</v>
      </c>
      <c r="E48" s="986">
        <v>4</v>
      </c>
      <c r="F48" s="986">
        <v>4</v>
      </c>
      <c r="G48" s="986">
        <v>3</v>
      </c>
    </row>
    <row r="49" spans="1:8" ht="12" customHeight="1">
      <c r="A49" s="41" t="s">
        <v>531</v>
      </c>
      <c r="B49" s="986">
        <v>5</v>
      </c>
      <c r="C49" s="986">
        <v>11</v>
      </c>
      <c r="D49" s="986">
        <v>11</v>
      </c>
      <c r="E49" s="986">
        <v>3</v>
      </c>
      <c r="F49" s="986">
        <v>2</v>
      </c>
      <c r="G49" s="986">
        <v>3</v>
      </c>
    </row>
    <row r="50" spans="1:8" ht="12" customHeight="1">
      <c r="A50" s="985" t="s">
        <v>532</v>
      </c>
      <c r="B50" s="985">
        <v>8</v>
      </c>
      <c r="C50" s="985">
        <v>6</v>
      </c>
      <c r="D50" s="985">
        <v>5</v>
      </c>
      <c r="E50" s="985">
        <v>5</v>
      </c>
      <c r="F50" s="985">
        <v>5</v>
      </c>
      <c r="G50" s="985">
        <v>6</v>
      </c>
      <c r="H50" s="50"/>
    </row>
    <row r="51" spans="1:8" ht="12" customHeight="1">
      <c r="A51" s="41" t="s">
        <v>530</v>
      </c>
      <c r="B51" s="986">
        <v>8</v>
      </c>
      <c r="C51" s="986">
        <v>6</v>
      </c>
      <c r="D51" s="986">
        <v>5</v>
      </c>
      <c r="E51" s="986">
        <v>5</v>
      </c>
      <c r="F51" s="986">
        <v>5</v>
      </c>
      <c r="G51" s="986">
        <v>6</v>
      </c>
    </row>
    <row r="52" spans="1:8" ht="12" customHeight="1">
      <c r="A52" s="41" t="s">
        <v>531</v>
      </c>
      <c r="B52" s="986">
        <v>0</v>
      </c>
      <c r="C52" s="986">
        <v>0</v>
      </c>
      <c r="D52" s="986">
        <v>0</v>
      </c>
      <c r="E52" s="986">
        <v>0</v>
      </c>
      <c r="F52" s="986">
        <v>0</v>
      </c>
      <c r="G52" s="986">
        <v>0</v>
      </c>
    </row>
    <row r="53" spans="1:8" ht="12" customHeight="1">
      <c r="A53" s="983" t="s">
        <v>187</v>
      </c>
      <c r="B53" s="983">
        <v>79</v>
      </c>
      <c r="C53" s="983">
        <v>99</v>
      </c>
      <c r="D53" s="983">
        <v>112</v>
      </c>
      <c r="E53" s="983">
        <v>30</v>
      </c>
      <c r="F53" s="983">
        <v>30</v>
      </c>
      <c r="G53" s="983">
        <v>29</v>
      </c>
    </row>
    <row r="54" spans="1:8" ht="12" customHeight="1">
      <c r="A54" s="985" t="s">
        <v>539</v>
      </c>
      <c r="B54" s="985">
        <v>52</v>
      </c>
      <c r="C54" s="985">
        <v>74</v>
      </c>
      <c r="D54" s="985">
        <v>87</v>
      </c>
      <c r="E54" s="985">
        <v>21</v>
      </c>
      <c r="F54" s="985">
        <v>21</v>
      </c>
      <c r="G54" s="985">
        <v>17</v>
      </c>
      <c r="H54" s="50"/>
    </row>
    <row r="55" spans="1:8" ht="12" customHeight="1">
      <c r="A55" s="41" t="s">
        <v>530</v>
      </c>
      <c r="B55" s="41">
        <v>21</v>
      </c>
      <c r="C55" s="41">
        <v>23</v>
      </c>
      <c r="D55" s="41">
        <v>24</v>
      </c>
      <c r="E55" s="41">
        <v>12</v>
      </c>
      <c r="F55" s="41">
        <v>13</v>
      </c>
      <c r="G55" s="41">
        <v>10</v>
      </c>
    </row>
    <row r="56" spans="1:8" ht="12" customHeight="1">
      <c r="A56" s="41" t="s">
        <v>531</v>
      </c>
      <c r="B56" s="41">
        <v>31</v>
      </c>
      <c r="C56" s="41">
        <v>51</v>
      </c>
      <c r="D56" s="41">
        <v>63</v>
      </c>
      <c r="E56" s="41">
        <v>9</v>
      </c>
      <c r="F56" s="41">
        <v>8</v>
      </c>
      <c r="G56" s="41">
        <v>7</v>
      </c>
    </row>
    <row r="57" spans="1:8" ht="12" customHeight="1">
      <c r="A57" s="985" t="s">
        <v>532</v>
      </c>
      <c r="B57" s="985">
        <v>27</v>
      </c>
      <c r="C57" s="985">
        <v>25</v>
      </c>
      <c r="D57" s="985">
        <v>25</v>
      </c>
      <c r="E57" s="985">
        <v>9</v>
      </c>
      <c r="F57" s="985">
        <v>9</v>
      </c>
      <c r="G57" s="985">
        <v>12</v>
      </c>
      <c r="H57" s="50"/>
    </row>
    <row r="58" spans="1:8" ht="12" customHeight="1">
      <c r="A58" s="41" t="s">
        <v>530</v>
      </c>
      <c r="B58" s="41">
        <v>21</v>
      </c>
      <c r="C58" s="41">
        <v>17</v>
      </c>
      <c r="D58" s="41">
        <v>15</v>
      </c>
      <c r="E58" s="41">
        <v>9</v>
      </c>
      <c r="F58" s="41">
        <v>9</v>
      </c>
      <c r="G58" s="41">
        <v>11</v>
      </c>
    </row>
    <row r="59" spans="1:8" ht="12" customHeight="1">
      <c r="A59" s="41" t="s">
        <v>531</v>
      </c>
      <c r="B59" s="41">
        <v>6</v>
      </c>
      <c r="C59" s="41">
        <v>8</v>
      </c>
      <c r="D59" s="41">
        <v>10</v>
      </c>
      <c r="E59" s="41">
        <v>0</v>
      </c>
      <c r="F59" s="41">
        <v>0</v>
      </c>
      <c r="G59" s="41">
        <v>1</v>
      </c>
    </row>
    <row r="60" spans="1:8" ht="12" customHeight="1">
      <c r="A60" s="983" t="s">
        <v>188</v>
      </c>
      <c r="B60" s="983">
        <v>14</v>
      </c>
      <c r="C60" s="983">
        <v>13</v>
      </c>
      <c r="D60" s="983">
        <v>14</v>
      </c>
      <c r="E60" s="983">
        <v>5</v>
      </c>
      <c r="F60" s="983">
        <v>5</v>
      </c>
      <c r="G60" s="983">
        <v>5</v>
      </c>
    </row>
    <row r="61" spans="1:8" ht="12" customHeight="1">
      <c r="A61" s="985" t="s">
        <v>540</v>
      </c>
      <c r="B61" s="985">
        <v>7</v>
      </c>
      <c r="C61" s="985">
        <v>6</v>
      </c>
      <c r="D61" s="985">
        <v>6</v>
      </c>
      <c r="E61" s="985">
        <v>2</v>
      </c>
      <c r="F61" s="985">
        <v>2</v>
      </c>
      <c r="G61" s="985">
        <v>2</v>
      </c>
      <c r="H61" s="50"/>
    </row>
    <row r="62" spans="1:8" ht="12" customHeight="1">
      <c r="A62" s="41" t="s">
        <v>530</v>
      </c>
      <c r="B62" s="41">
        <v>5</v>
      </c>
      <c r="C62" s="41">
        <v>4</v>
      </c>
      <c r="D62" s="41">
        <v>3</v>
      </c>
      <c r="E62" s="41">
        <v>2</v>
      </c>
      <c r="F62" s="41">
        <v>2</v>
      </c>
      <c r="G62" s="41">
        <v>2</v>
      </c>
    </row>
    <row r="63" spans="1:8" ht="12" customHeight="1">
      <c r="A63" s="41" t="s">
        <v>531</v>
      </c>
      <c r="B63" s="41">
        <v>2</v>
      </c>
      <c r="C63" s="41">
        <v>2</v>
      </c>
      <c r="D63" s="41">
        <v>3</v>
      </c>
      <c r="E63" s="41">
        <v>0</v>
      </c>
      <c r="F63" s="41">
        <v>0</v>
      </c>
      <c r="G63" s="41">
        <v>0</v>
      </c>
    </row>
    <row r="64" spans="1:8" ht="12" customHeight="1">
      <c r="A64" s="985" t="s">
        <v>532</v>
      </c>
      <c r="B64" s="985">
        <v>7</v>
      </c>
      <c r="C64" s="985">
        <v>7</v>
      </c>
      <c r="D64" s="985">
        <v>8</v>
      </c>
      <c r="E64" s="985">
        <v>3</v>
      </c>
      <c r="F64" s="985">
        <v>3</v>
      </c>
      <c r="G64" s="985">
        <v>3</v>
      </c>
      <c r="H64" s="50"/>
    </row>
    <row r="65" spans="1:8" ht="12" customHeight="1">
      <c r="A65" s="41" t="s">
        <v>530</v>
      </c>
      <c r="B65" s="41">
        <v>6</v>
      </c>
      <c r="C65" s="41">
        <v>6</v>
      </c>
      <c r="D65" s="41">
        <v>5</v>
      </c>
      <c r="E65" s="41">
        <v>3</v>
      </c>
      <c r="F65" s="41">
        <v>3</v>
      </c>
      <c r="G65" s="41">
        <v>3</v>
      </c>
    </row>
    <row r="66" spans="1:8" ht="12" customHeight="1">
      <c r="A66" s="41" t="s">
        <v>531</v>
      </c>
      <c r="B66" s="41">
        <v>1</v>
      </c>
      <c r="C66" s="41">
        <v>1</v>
      </c>
      <c r="D66" s="41">
        <v>3</v>
      </c>
      <c r="E66" s="41">
        <v>0</v>
      </c>
      <c r="F66" s="41">
        <v>0</v>
      </c>
      <c r="G66" s="41">
        <v>0</v>
      </c>
    </row>
    <row r="67" spans="1:8" ht="12" customHeight="1">
      <c r="A67" s="983" t="s">
        <v>189</v>
      </c>
      <c r="B67" s="983">
        <v>3</v>
      </c>
      <c r="C67" s="983">
        <v>4</v>
      </c>
      <c r="D67" s="983">
        <v>4</v>
      </c>
      <c r="E67" s="983">
        <v>1</v>
      </c>
      <c r="F67" s="983">
        <v>1</v>
      </c>
      <c r="G67" s="983">
        <v>1</v>
      </c>
    </row>
    <row r="68" spans="1:8" ht="12" customHeight="1">
      <c r="A68" s="985" t="s">
        <v>541</v>
      </c>
      <c r="B68" s="985">
        <v>3</v>
      </c>
      <c r="C68" s="985">
        <v>4</v>
      </c>
      <c r="D68" s="985">
        <v>4</v>
      </c>
      <c r="E68" s="985">
        <v>1</v>
      </c>
      <c r="F68" s="985">
        <v>1</v>
      </c>
      <c r="G68" s="985">
        <v>1</v>
      </c>
      <c r="H68" s="50"/>
    </row>
    <row r="69" spans="1:8" ht="12" customHeight="1">
      <c r="A69" s="41" t="s">
        <v>530</v>
      </c>
      <c r="B69" s="41">
        <v>2</v>
      </c>
      <c r="C69" s="41">
        <v>2</v>
      </c>
      <c r="D69" s="41">
        <v>2</v>
      </c>
      <c r="E69" s="41">
        <v>1</v>
      </c>
      <c r="F69" s="41">
        <v>1</v>
      </c>
      <c r="G69" s="41">
        <v>1</v>
      </c>
    </row>
    <row r="70" spans="1:8" ht="12" customHeight="1">
      <c r="A70" s="41" t="s">
        <v>531</v>
      </c>
      <c r="B70" s="41">
        <v>1</v>
      </c>
      <c r="C70" s="41">
        <v>2</v>
      </c>
      <c r="D70" s="41">
        <v>2</v>
      </c>
      <c r="E70" s="41">
        <v>0</v>
      </c>
      <c r="F70" s="41">
        <v>0</v>
      </c>
      <c r="G70" s="41">
        <v>0</v>
      </c>
    </row>
    <row r="71" spans="1:8" ht="12" customHeight="1">
      <c r="A71" s="985" t="s">
        <v>532</v>
      </c>
      <c r="B71" s="985">
        <v>0</v>
      </c>
      <c r="C71" s="985">
        <v>0</v>
      </c>
      <c r="D71" s="985">
        <v>0</v>
      </c>
      <c r="E71" s="985">
        <v>0</v>
      </c>
      <c r="F71" s="985">
        <v>0</v>
      </c>
      <c r="G71" s="985">
        <v>0</v>
      </c>
      <c r="H71" s="50"/>
    </row>
    <row r="72" spans="1:8" ht="12" customHeight="1">
      <c r="A72" s="41" t="s">
        <v>530</v>
      </c>
      <c r="B72" s="41">
        <v>0</v>
      </c>
      <c r="C72" s="41">
        <v>0</v>
      </c>
      <c r="D72" s="41">
        <v>0</v>
      </c>
      <c r="E72" s="41">
        <v>0</v>
      </c>
      <c r="F72" s="41">
        <v>0</v>
      </c>
      <c r="G72" s="41">
        <v>0</v>
      </c>
    </row>
    <row r="73" spans="1:8" ht="12" customHeight="1">
      <c r="A73" s="41" t="s">
        <v>531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</row>
    <row r="74" spans="1:8" ht="14.25" customHeight="1">
      <c r="A74" s="987" t="s">
        <v>180</v>
      </c>
      <c r="B74" s="987">
        <v>300</v>
      </c>
      <c r="C74" s="987">
        <v>339</v>
      </c>
      <c r="D74" s="987">
        <v>369</v>
      </c>
      <c r="E74" s="987">
        <v>150</v>
      </c>
      <c r="F74" s="987">
        <v>148</v>
      </c>
      <c r="G74" s="987">
        <v>151</v>
      </c>
    </row>
    <row r="75" spans="1:8" ht="9" customHeight="1" thickBot="1">
      <c r="A75" s="52"/>
      <c r="B75" s="53"/>
      <c r="C75" s="53"/>
      <c r="D75" s="53"/>
      <c r="E75" s="53"/>
      <c r="F75" s="53"/>
      <c r="G75" s="53"/>
    </row>
    <row r="76" spans="1:8" ht="15" customHeight="1" thickTop="1">
      <c r="A76" s="54" t="s">
        <v>542</v>
      </c>
      <c r="B76" s="55"/>
      <c r="C76" s="55"/>
      <c r="D76" s="55"/>
      <c r="E76" s="55"/>
      <c r="F76" s="55"/>
      <c r="G76" s="55"/>
    </row>
    <row r="77" spans="1:8">
      <c r="B77" s="50"/>
      <c r="C77" s="50"/>
      <c r="D77" s="50"/>
      <c r="E77" s="50"/>
      <c r="F77" s="50"/>
      <c r="G77" s="50"/>
    </row>
    <row r="78" spans="1:8">
      <c r="A78" s="54"/>
      <c r="B78" s="50"/>
      <c r="C78" s="50"/>
      <c r="D78" s="50"/>
      <c r="E78" s="50"/>
      <c r="F78" s="50"/>
      <c r="G78" s="50"/>
    </row>
    <row r="79" spans="1:8">
      <c r="A79" s="57"/>
      <c r="B79" s="50"/>
      <c r="C79" s="50"/>
      <c r="D79" s="50"/>
      <c r="E79" s="50"/>
      <c r="F79" s="50"/>
      <c r="G79" s="50"/>
    </row>
    <row r="80" spans="1:8">
      <c r="A80" s="57"/>
      <c r="B80" s="50"/>
      <c r="C80" s="50"/>
      <c r="D80" s="50"/>
      <c r="E80" s="50"/>
      <c r="F80" s="50"/>
      <c r="G80" s="50"/>
    </row>
    <row r="81" spans="1:7">
      <c r="A81" s="57"/>
      <c r="B81" s="50"/>
      <c r="C81" s="50"/>
      <c r="D81" s="50"/>
      <c r="E81" s="50"/>
      <c r="F81" s="50"/>
      <c r="G81" s="50"/>
    </row>
    <row r="82" spans="1:7">
      <c r="A82" s="57"/>
      <c r="B82" s="50"/>
      <c r="C82" s="50"/>
      <c r="D82" s="50"/>
      <c r="E82" s="50"/>
      <c r="F82" s="50"/>
      <c r="G82" s="50"/>
    </row>
    <row r="83" spans="1:7">
      <c r="A83" s="57"/>
      <c r="B83" s="50"/>
      <c r="C83" s="50"/>
      <c r="D83" s="50"/>
      <c r="E83" s="50"/>
      <c r="F83" s="50"/>
      <c r="G83" s="50"/>
    </row>
    <row r="84" spans="1:7">
      <c r="A84" s="57"/>
      <c r="B84" s="50"/>
      <c r="C84" s="50"/>
      <c r="D84" s="50"/>
      <c r="E84" s="50"/>
      <c r="F84" s="50"/>
      <c r="G84" s="50"/>
    </row>
    <row r="85" spans="1:7">
      <c r="A85" s="57"/>
      <c r="B85" s="50"/>
      <c r="C85" s="50"/>
      <c r="D85" s="50"/>
      <c r="E85" s="50"/>
      <c r="F85" s="50"/>
      <c r="G85" s="50"/>
    </row>
    <row r="86" spans="1:7">
      <c r="A86" s="57"/>
      <c r="B86" s="50"/>
      <c r="C86" s="50"/>
      <c r="D86" s="50"/>
      <c r="E86" s="50"/>
      <c r="F86" s="50"/>
      <c r="G86" s="50"/>
    </row>
    <row r="87" spans="1:7">
      <c r="A87" s="57"/>
      <c r="B87" s="50"/>
      <c r="C87" s="50"/>
      <c r="D87" s="50"/>
      <c r="E87" s="50"/>
      <c r="F87" s="50"/>
      <c r="G87" s="50"/>
    </row>
    <row r="88" spans="1:7">
      <c r="A88" s="57"/>
      <c r="B88" s="50"/>
      <c r="C88" s="50"/>
      <c r="D88" s="50"/>
      <c r="E88" s="50"/>
      <c r="F88" s="50"/>
      <c r="G88" s="50"/>
    </row>
    <row r="89" spans="1:7">
      <c r="A89" s="57"/>
      <c r="B89" s="50"/>
      <c r="C89" s="50"/>
      <c r="D89" s="50"/>
      <c r="E89" s="50"/>
      <c r="F89" s="50"/>
      <c r="G89" s="50"/>
    </row>
    <row r="90" spans="1:7">
      <c r="A90" s="57"/>
      <c r="B90" s="50"/>
      <c r="C90" s="50"/>
      <c r="D90" s="50"/>
      <c r="E90" s="50"/>
      <c r="F90" s="50"/>
      <c r="G90" s="50"/>
    </row>
    <row r="91" spans="1:7">
      <c r="A91" s="57"/>
      <c r="B91" s="50"/>
      <c r="C91" s="50"/>
      <c r="D91" s="50"/>
      <c r="E91" s="50"/>
      <c r="F91" s="50"/>
      <c r="G91" s="50"/>
    </row>
    <row r="92" spans="1:7">
      <c r="A92" s="57"/>
      <c r="B92" s="50"/>
      <c r="C92" s="50"/>
      <c r="D92" s="50"/>
      <c r="E92" s="50"/>
      <c r="F92" s="50"/>
      <c r="G92" s="50"/>
    </row>
    <row r="93" spans="1:7">
      <c r="A93" s="57"/>
      <c r="B93" s="50"/>
      <c r="C93" s="50"/>
      <c r="D93" s="50"/>
      <c r="E93" s="50"/>
      <c r="F93" s="50"/>
      <c r="G93" s="50"/>
    </row>
    <row r="94" spans="1:7">
      <c r="A94" s="57"/>
      <c r="B94" s="50"/>
      <c r="C94" s="50"/>
      <c r="D94" s="50"/>
      <c r="E94" s="50"/>
      <c r="F94" s="50"/>
      <c r="G94" s="50"/>
    </row>
    <row r="95" spans="1:7">
      <c r="A95" s="57"/>
      <c r="B95" s="50"/>
      <c r="C95" s="50"/>
      <c r="D95" s="50"/>
      <c r="E95" s="50"/>
      <c r="F95" s="50"/>
      <c r="G95" s="50"/>
    </row>
    <row r="96" spans="1:7">
      <c r="A96" s="57"/>
      <c r="B96" s="50"/>
      <c r="C96" s="50"/>
      <c r="D96" s="50"/>
      <c r="E96" s="50"/>
      <c r="F96" s="50"/>
      <c r="G96" s="50"/>
    </row>
    <row r="97" spans="1:7">
      <c r="A97" s="57"/>
      <c r="B97" s="50"/>
      <c r="C97" s="50"/>
      <c r="D97" s="50"/>
      <c r="E97" s="50"/>
      <c r="F97" s="50"/>
      <c r="G97" s="50"/>
    </row>
    <row r="98" spans="1:7">
      <c r="A98" s="57"/>
      <c r="B98" s="50"/>
      <c r="C98" s="50"/>
      <c r="D98" s="50"/>
      <c r="E98" s="50"/>
      <c r="F98" s="50"/>
      <c r="G98" s="50"/>
    </row>
    <row r="99" spans="1:7">
      <c r="A99" s="57"/>
      <c r="B99" s="50"/>
      <c r="C99" s="50"/>
      <c r="D99" s="50"/>
      <c r="E99" s="50"/>
      <c r="F99" s="50"/>
      <c r="G99" s="50"/>
    </row>
    <row r="100" spans="1:7">
      <c r="A100" s="57"/>
      <c r="B100" s="50"/>
      <c r="C100" s="50"/>
      <c r="D100" s="50"/>
      <c r="E100" s="50"/>
      <c r="F100" s="50"/>
      <c r="G100" s="50"/>
    </row>
    <row r="101" spans="1:7">
      <c r="A101" s="57"/>
      <c r="B101" s="50"/>
      <c r="C101" s="50"/>
      <c r="D101" s="50"/>
      <c r="E101" s="50"/>
      <c r="F101" s="50"/>
      <c r="G101" s="50"/>
    </row>
    <row r="102" spans="1:7">
      <c r="A102" s="57"/>
      <c r="B102" s="50"/>
      <c r="C102" s="50"/>
      <c r="D102" s="50"/>
      <c r="E102" s="50"/>
      <c r="F102" s="50"/>
      <c r="G102" s="50"/>
    </row>
    <row r="103" spans="1:7">
      <c r="A103" s="57"/>
      <c r="B103" s="50"/>
      <c r="C103" s="50"/>
      <c r="D103" s="50"/>
      <c r="E103" s="50"/>
      <c r="F103" s="50"/>
      <c r="G103" s="50"/>
    </row>
    <row r="104" spans="1:7">
      <c r="A104" s="58"/>
      <c r="B104" s="50"/>
      <c r="C104" s="50"/>
      <c r="D104" s="50"/>
      <c r="E104" s="50"/>
      <c r="F104" s="50"/>
      <c r="G104" s="50"/>
    </row>
    <row r="105" spans="1:7">
      <c r="A105" s="58"/>
      <c r="B105" s="50"/>
      <c r="C105" s="50"/>
      <c r="D105" s="50"/>
      <c r="E105" s="50"/>
      <c r="F105" s="50"/>
      <c r="G105" s="50"/>
    </row>
    <row r="106" spans="1:7">
      <c r="A106" s="58"/>
      <c r="B106" s="50"/>
      <c r="C106" s="50"/>
      <c r="D106" s="50"/>
      <c r="E106" s="50"/>
      <c r="F106" s="50"/>
      <c r="G106" s="50"/>
    </row>
    <row r="107" spans="1:7">
      <c r="A107" s="58"/>
      <c r="B107" s="50"/>
      <c r="C107" s="50"/>
      <c r="D107" s="50"/>
      <c r="E107" s="50"/>
      <c r="F107" s="50"/>
      <c r="G107" s="50"/>
    </row>
    <row r="108" spans="1:7">
      <c r="A108" s="58"/>
      <c r="B108" s="50"/>
      <c r="C108" s="50"/>
      <c r="D108" s="50"/>
      <c r="E108" s="50"/>
      <c r="F108" s="50"/>
      <c r="G108" s="50"/>
    </row>
    <row r="109" spans="1:7">
      <c r="A109" s="58"/>
      <c r="B109" s="50"/>
      <c r="C109" s="50"/>
      <c r="D109" s="50"/>
      <c r="E109" s="50"/>
      <c r="F109" s="50"/>
      <c r="G109" s="50"/>
    </row>
    <row r="110" spans="1:7">
      <c r="A110" s="58"/>
      <c r="B110" s="50"/>
      <c r="C110" s="50"/>
      <c r="D110" s="50"/>
      <c r="E110" s="50"/>
      <c r="F110" s="50"/>
      <c r="G110" s="50"/>
    </row>
    <row r="111" spans="1:7">
      <c r="A111" s="58"/>
      <c r="B111" s="50"/>
      <c r="C111" s="50"/>
      <c r="D111" s="50"/>
      <c r="E111" s="50"/>
      <c r="F111" s="50"/>
      <c r="G111" s="50"/>
    </row>
    <row r="112" spans="1:7">
      <c r="A112" s="58"/>
      <c r="B112" s="50"/>
      <c r="C112" s="50"/>
      <c r="D112" s="50"/>
      <c r="E112" s="50"/>
      <c r="F112" s="50"/>
      <c r="G112" s="50"/>
    </row>
    <row r="113" spans="1:7">
      <c r="A113" s="58"/>
      <c r="B113" s="50"/>
      <c r="C113" s="50"/>
      <c r="D113" s="50"/>
      <c r="E113" s="50"/>
      <c r="F113" s="50"/>
      <c r="G113" s="50"/>
    </row>
    <row r="114" spans="1:7">
      <c r="A114" s="58"/>
      <c r="B114" s="50"/>
      <c r="C114" s="50"/>
      <c r="D114" s="50"/>
      <c r="E114" s="50"/>
      <c r="F114" s="50"/>
      <c r="G114" s="50"/>
    </row>
    <row r="115" spans="1:7">
      <c r="A115" s="58"/>
      <c r="B115" s="50"/>
      <c r="C115" s="50"/>
      <c r="D115" s="50"/>
      <c r="E115" s="50"/>
      <c r="F115" s="50"/>
      <c r="G115" s="50"/>
    </row>
    <row r="116" spans="1:7">
      <c r="A116" s="58"/>
      <c r="B116" s="50"/>
      <c r="C116" s="50"/>
      <c r="D116" s="50"/>
      <c r="E116" s="50"/>
      <c r="F116" s="50"/>
      <c r="G116" s="50"/>
    </row>
    <row r="117" spans="1:7">
      <c r="A117" s="58"/>
      <c r="B117" s="50"/>
      <c r="C117" s="50"/>
      <c r="D117" s="50"/>
      <c r="E117" s="50"/>
      <c r="F117" s="50"/>
      <c r="G117" s="50"/>
    </row>
    <row r="118" spans="1:7">
      <c r="A118" s="58"/>
      <c r="B118" s="50"/>
      <c r="C118" s="50"/>
      <c r="D118" s="50"/>
      <c r="E118" s="50"/>
      <c r="F118" s="50"/>
      <c r="G118" s="50"/>
    </row>
    <row r="119" spans="1:7">
      <c r="A119" s="58"/>
      <c r="B119" s="50"/>
      <c r="C119" s="50"/>
      <c r="D119" s="50"/>
      <c r="E119" s="50"/>
      <c r="F119" s="50"/>
      <c r="G119" s="50"/>
    </row>
    <row r="120" spans="1:7">
      <c r="A120" s="58"/>
      <c r="B120" s="50"/>
      <c r="C120" s="50"/>
      <c r="D120" s="50"/>
      <c r="E120" s="50"/>
      <c r="F120" s="50"/>
      <c r="G120" s="50"/>
    </row>
    <row r="121" spans="1:7">
      <c r="A121" s="58"/>
      <c r="B121" s="50"/>
      <c r="C121" s="50"/>
      <c r="D121" s="50"/>
      <c r="E121" s="50"/>
      <c r="F121" s="50"/>
      <c r="G121" s="50"/>
    </row>
    <row r="122" spans="1:7">
      <c r="A122" s="58"/>
      <c r="B122" s="50"/>
      <c r="C122" s="50"/>
      <c r="D122" s="50"/>
      <c r="E122" s="50"/>
      <c r="F122" s="50"/>
      <c r="G122" s="50"/>
    </row>
    <row r="123" spans="1:7">
      <c r="A123" s="58"/>
      <c r="B123" s="50"/>
      <c r="C123" s="50"/>
      <c r="D123" s="50"/>
      <c r="E123" s="50"/>
      <c r="F123" s="50"/>
      <c r="G123" s="50"/>
    </row>
    <row r="124" spans="1:7">
      <c r="A124" s="58"/>
      <c r="B124" s="50"/>
      <c r="C124" s="50"/>
      <c r="D124" s="50"/>
      <c r="E124" s="50"/>
      <c r="F124" s="50"/>
      <c r="G124" s="50"/>
    </row>
    <row r="125" spans="1:7">
      <c r="A125" s="58"/>
      <c r="B125" s="50"/>
      <c r="C125" s="50"/>
      <c r="D125" s="50"/>
      <c r="E125" s="50"/>
      <c r="F125" s="50"/>
      <c r="G125" s="50"/>
    </row>
    <row r="126" spans="1:7">
      <c r="A126" s="58"/>
      <c r="B126" s="50"/>
      <c r="C126" s="50"/>
      <c r="D126" s="50"/>
      <c r="E126" s="50"/>
      <c r="F126" s="50"/>
      <c r="G126" s="50"/>
    </row>
    <row r="127" spans="1:7">
      <c r="A127" s="58"/>
      <c r="B127" s="50"/>
      <c r="C127" s="50"/>
      <c r="D127" s="50"/>
      <c r="E127" s="50"/>
      <c r="F127" s="50"/>
      <c r="G127" s="50"/>
    </row>
    <row r="128" spans="1:7">
      <c r="A128" s="58"/>
      <c r="B128" s="50"/>
      <c r="C128" s="50"/>
      <c r="D128" s="50"/>
      <c r="E128" s="50"/>
      <c r="F128" s="50"/>
      <c r="G128" s="50"/>
    </row>
    <row r="129" spans="1:7">
      <c r="A129" s="58"/>
      <c r="B129" s="50"/>
      <c r="C129" s="50"/>
      <c r="D129" s="50"/>
      <c r="E129" s="50"/>
      <c r="F129" s="50"/>
      <c r="G129" s="50"/>
    </row>
    <row r="130" spans="1:7">
      <c r="A130" s="58"/>
      <c r="B130" s="50"/>
      <c r="C130" s="50"/>
      <c r="D130" s="50"/>
      <c r="E130" s="50"/>
      <c r="F130" s="50"/>
      <c r="G130" s="50"/>
    </row>
    <row r="131" spans="1:7">
      <c r="A131" s="58"/>
      <c r="B131" s="50"/>
      <c r="C131" s="50"/>
      <c r="D131" s="50"/>
      <c r="E131" s="50"/>
      <c r="F131" s="50"/>
      <c r="G131" s="50"/>
    </row>
    <row r="132" spans="1:7">
      <c r="A132" s="58"/>
      <c r="B132" s="50"/>
      <c r="C132" s="50"/>
      <c r="D132" s="50"/>
      <c r="E132" s="50"/>
      <c r="F132" s="50"/>
      <c r="G132" s="50"/>
    </row>
    <row r="133" spans="1:7">
      <c r="A133" s="58"/>
      <c r="B133" s="50"/>
      <c r="C133" s="50"/>
      <c r="D133" s="50"/>
      <c r="E133" s="50"/>
      <c r="F133" s="50"/>
      <c r="G133" s="50"/>
    </row>
    <row r="134" spans="1:7">
      <c r="A134" s="58"/>
      <c r="B134" s="50"/>
      <c r="C134" s="50"/>
      <c r="D134" s="50"/>
      <c r="E134" s="50"/>
      <c r="F134" s="50"/>
      <c r="G134" s="50"/>
    </row>
    <row r="135" spans="1:7">
      <c r="A135" s="58"/>
      <c r="B135" s="50"/>
      <c r="C135" s="50"/>
      <c r="D135" s="50"/>
      <c r="E135" s="50"/>
      <c r="F135" s="50"/>
      <c r="G135" s="50"/>
    </row>
    <row r="136" spans="1:7">
      <c r="A136" s="58"/>
      <c r="B136" s="50"/>
      <c r="C136" s="50"/>
      <c r="D136" s="50"/>
      <c r="E136" s="50"/>
      <c r="F136" s="50"/>
      <c r="G136" s="50"/>
    </row>
    <row r="137" spans="1:7">
      <c r="A137" s="58"/>
      <c r="B137" s="50"/>
      <c r="C137" s="50"/>
      <c r="D137" s="50"/>
      <c r="E137" s="50"/>
      <c r="F137" s="50"/>
      <c r="G137" s="50"/>
    </row>
    <row r="138" spans="1:7">
      <c r="A138" s="58"/>
      <c r="B138" s="50"/>
      <c r="C138" s="50"/>
      <c r="D138" s="50"/>
      <c r="E138" s="50"/>
      <c r="F138" s="50"/>
      <c r="G138" s="50"/>
    </row>
    <row r="139" spans="1:7">
      <c r="A139" s="58"/>
      <c r="B139" s="50"/>
      <c r="C139" s="50"/>
      <c r="D139" s="50"/>
      <c r="E139" s="50"/>
      <c r="F139" s="50"/>
      <c r="G139" s="50"/>
    </row>
    <row r="140" spans="1:7">
      <c r="A140" s="58"/>
      <c r="B140" s="50"/>
      <c r="C140" s="50"/>
      <c r="D140" s="50"/>
      <c r="E140" s="50"/>
      <c r="F140" s="50"/>
      <c r="G140" s="50"/>
    </row>
    <row r="141" spans="1:7">
      <c r="A141" s="58"/>
      <c r="B141" s="50"/>
      <c r="C141" s="50"/>
      <c r="D141" s="50"/>
      <c r="E141" s="50"/>
      <c r="F141" s="50"/>
      <c r="G141" s="50"/>
    </row>
    <row r="142" spans="1:7">
      <c r="A142" s="58"/>
      <c r="B142" s="50"/>
      <c r="C142" s="50"/>
      <c r="D142" s="50"/>
      <c r="E142" s="50"/>
      <c r="F142" s="50"/>
      <c r="G142" s="50"/>
    </row>
    <row r="143" spans="1:7">
      <c r="A143" s="58"/>
      <c r="B143" s="50"/>
      <c r="C143" s="50"/>
      <c r="D143" s="50"/>
      <c r="E143" s="50"/>
      <c r="F143" s="50"/>
      <c r="G143" s="50"/>
    </row>
    <row r="144" spans="1:7">
      <c r="A144" s="58"/>
      <c r="B144" s="50"/>
      <c r="C144" s="50"/>
      <c r="D144" s="50"/>
      <c r="E144" s="50"/>
      <c r="F144" s="50"/>
      <c r="G144" s="50"/>
    </row>
    <row r="145" spans="1:7">
      <c r="A145" s="58"/>
      <c r="B145" s="50"/>
      <c r="C145" s="50"/>
      <c r="D145" s="50"/>
      <c r="E145" s="50"/>
      <c r="F145" s="50"/>
      <c r="G145" s="50"/>
    </row>
    <row r="146" spans="1:7">
      <c r="A146" s="58"/>
      <c r="B146" s="50"/>
      <c r="C146" s="50"/>
      <c r="D146" s="50"/>
      <c r="E146" s="50"/>
      <c r="F146" s="50"/>
      <c r="G146" s="50"/>
    </row>
    <row r="147" spans="1:7">
      <c r="A147" s="58"/>
      <c r="B147" s="50"/>
      <c r="C147" s="50"/>
      <c r="D147" s="50"/>
      <c r="E147" s="50"/>
      <c r="F147" s="50"/>
      <c r="G147" s="50"/>
    </row>
    <row r="148" spans="1:7">
      <c r="A148" s="58"/>
      <c r="B148" s="50"/>
      <c r="C148" s="50"/>
      <c r="D148" s="50"/>
      <c r="E148" s="50"/>
      <c r="F148" s="50"/>
      <c r="G148" s="50"/>
    </row>
    <row r="149" spans="1:7">
      <c r="A149" s="58"/>
      <c r="B149" s="50"/>
      <c r="C149" s="50"/>
      <c r="D149" s="50"/>
      <c r="E149" s="50"/>
      <c r="F149" s="50"/>
      <c r="G149" s="50"/>
    </row>
    <row r="150" spans="1:7">
      <c r="A150" s="58"/>
      <c r="B150" s="50"/>
      <c r="C150" s="50"/>
      <c r="D150" s="50"/>
      <c r="E150" s="50"/>
      <c r="F150" s="50"/>
      <c r="G150" s="50"/>
    </row>
    <row r="151" spans="1:7">
      <c r="A151" s="58"/>
      <c r="B151" s="50"/>
      <c r="C151" s="50"/>
      <c r="D151" s="50"/>
      <c r="E151" s="50"/>
      <c r="F151" s="50"/>
      <c r="G151" s="50"/>
    </row>
    <row r="152" spans="1:7">
      <c r="A152" s="58"/>
      <c r="B152" s="50"/>
      <c r="C152" s="50"/>
      <c r="D152" s="50"/>
      <c r="E152" s="50"/>
      <c r="F152" s="50"/>
      <c r="G152" s="50"/>
    </row>
    <row r="153" spans="1:7">
      <c r="A153" s="58"/>
      <c r="B153" s="50"/>
      <c r="C153" s="50"/>
      <c r="D153" s="50"/>
      <c r="E153" s="50"/>
      <c r="F153" s="50"/>
      <c r="G153" s="50"/>
    </row>
    <row r="154" spans="1:7">
      <c r="A154" s="58"/>
      <c r="B154" s="50"/>
      <c r="C154" s="50"/>
      <c r="D154" s="50"/>
      <c r="E154" s="50"/>
      <c r="F154" s="50"/>
      <c r="G154" s="50"/>
    </row>
    <row r="155" spans="1:7">
      <c r="A155" s="58"/>
      <c r="B155" s="50"/>
      <c r="C155" s="50"/>
      <c r="D155" s="50"/>
      <c r="E155" s="50"/>
      <c r="F155" s="50"/>
      <c r="G155" s="50"/>
    </row>
    <row r="156" spans="1:7">
      <c r="A156" s="58"/>
      <c r="B156" s="50"/>
      <c r="C156" s="50"/>
      <c r="D156" s="50"/>
      <c r="E156" s="50"/>
      <c r="F156" s="50"/>
      <c r="G156" s="50"/>
    </row>
    <row r="157" spans="1:7">
      <c r="A157" s="58"/>
      <c r="B157" s="50"/>
      <c r="C157" s="50"/>
      <c r="D157" s="50"/>
      <c r="E157" s="50"/>
      <c r="F157" s="50"/>
      <c r="G157" s="50"/>
    </row>
    <row r="158" spans="1:7">
      <c r="A158" s="58"/>
      <c r="B158" s="50"/>
      <c r="C158" s="50"/>
      <c r="D158" s="50"/>
      <c r="E158" s="50"/>
      <c r="F158" s="50"/>
      <c r="G158" s="50"/>
    </row>
    <row r="159" spans="1:7">
      <c r="A159" s="58"/>
      <c r="B159" s="50"/>
      <c r="C159" s="50"/>
      <c r="D159" s="50"/>
      <c r="E159" s="50"/>
      <c r="F159" s="50"/>
      <c r="G159" s="50"/>
    </row>
    <row r="160" spans="1:7">
      <c r="A160" s="58"/>
      <c r="B160" s="50"/>
      <c r="C160" s="50"/>
      <c r="D160" s="50"/>
      <c r="E160" s="50"/>
      <c r="F160" s="50"/>
      <c r="G160" s="50"/>
    </row>
    <row r="161" spans="1:7">
      <c r="A161" s="58"/>
      <c r="B161" s="50"/>
      <c r="C161" s="50"/>
      <c r="D161" s="50"/>
      <c r="E161" s="50"/>
      <c r="F161" s="50"/>
      <c r="G161" s="50"/>
    </row>
    <row r="162" spans="1:7">
      <c r="A162" s="58"/>
      <c r="B162" s="50"/>
      <c r="C162" s="50"/>
      <c r="D162" s="50"/>
      <c r="E162" s="50"/>
      <c r="F162" s="50"/>
      <c r="G162" s="50"/>
    </row>
    <row r="163" spans="1:7">
      <c r="A163" s="58"/>
      <c r="B163" s="50"/>
      <c r="C163" s="50"/>
      <c r="D163" s="50"/>
      <c r="E163" s="50"/>
      <c r="F163" s="50"/>
      <c r="G163" s="50"/>
    </row>
    <row r="164" spans="1:7">
      <c r="A164" s="58"/>
      <c r="B164" s="50"/>
      <c r="C164" s="50"/>
      <c r="D164" s="50"/>
      <c r="E164" s="50"/>
      <c r="F164" s="50"/>
      <c r="G164" s="50"/>
    </row>
    <row r="165" spans="1:7">
      <c r="A165" s="58"/>
      <c r="B165" s="50"/>
      <c r="C165" s="50"/>
      <c r="D165" s="50"/>
      <c r="E165" s="50"/>
      <c r="F165" s="50"/>
      <c r="G165" s="50"/>
    </row>
    <row r="166" spans="1:7">
      <c r="A166" s="58"/>
      <c r="B166" s="50"/>
      <c r="C166" s="50"/>
      <c r="D166" s="50"/>
      <c r="E166" s="50"/>
      <c r="F166" s="50"/>
      <c r="G166" s="50"/>
    </row>
    <row r="167" spans="1:7">
      <c r="A167" s="58"/>
      <c r="B167" s="50"/>
      <c r="C167" s="50"/>
      <c r="D167" s="50"/>
      <c r="E167" s="50"/>
      <c r="F167" s="50"/>
      <c r="G167" s="50"/>
    </row>
    <row r="168" spans="1:7">
      <c r="A168" s="58"/>
      <c r="B168" s="50"/>
      <c r="C168" s="50"/>
      <c r="D168" s="50"/>
      <c r="E168" s="50"/>
      <c r="F168" s="50"/>
      <c r="G168" s="50"/>
    </row>
    <row r="169" spans="1:7">
      <c r="A169" s="58"/>
      <c r="B169" s="50"/>
      <c r="C169" s="50"/>
      <c r="D169" s="50"/>
      <c r="E169" s="50"/>
      <c r="F169" s="50"/>
      <c r="G169" s="50"/>
    </row>
    <row r="170" spans="1:7">
      <c r="A170" s="58"/>
      <c r="B170" s="50"/>
      <c r="C170" s="50"/>
      <c r="D170" s="50"/>
      <c r="E170" s="50"/>
      <c r="F170" s="50"/>
      <c r="G170" s="50"/>
    </row>
    <row r="171" spans="1:7">
      <c r="A171" s="58"/>
      <c r="B171" s="50"/>
      <c r="C171" s="50"/>
      <c r="D171" s="50"/>
      <c r="E171" s="50"/>
      <c r="F171" s="50"/>
      <c r="G171" s="50"/>
    </row>
    <row r="172" spans="1:7">
      <c r="A172" s="58"/>
      <c r="B172" s="50"/>
      <c r="C172" s="50"/>
      <c r="D172" s="50"/>
      <c r="E172" s="50"/>
      <c r="F172" s="50"/>
      <c r="G172" s="50"/>
    </row>
    <row r="173" spans="1:7">
      <c r="A173" s="58"/>
      <c r="B173" s="50"/>
      <c r="C173" s="50"/>
      <c r="D173" s="50"/>
      <c r="E173" s="50"/>
      <c r="F173" s="50"/>
      <c r="G173" s="50"/>
    </row>
    <row r="174" spans="1:7">
      <c r="A174" s="58"/>
      <c r="B174" s="50"/>
      <c r="C174" s="50"/>
      <c r="D174" s="50"/>
      <c r="E174" s="50"/>
      <c r="F174" s="50"/>
      <c r="G174" s="50"/>
    </row>
    <row r="175" spans="1:7">
      <c r="A175" s="58"/>
      <c r="B175" s="50"/>
      <c r="C175" s="50"/>
      <c r="D175" s="50"/>
      <c r="E175" s="50"/>
      <c r="F175" s="50"/>
      <c r="G175" s="50"/>
    </row>
    <row r="176" spans="1:7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59"/>
  <sheetViews>
    <sheetView zoomScale="175" zoomScaleNormal="175" workbookViewId="0"/>
  </sheetViews>
  <sheetFormatPr defaultColWidth="33.140625" defaultRowHeight="9"/>
  <cols>
    <col min="1" max="1" width="45" style="56" customWidth="1"/>
    <col min="2" max="2" width="6.85546875" style="56" customWidth="1"/>
    <col min="3" max="11" width="6.85546875" style="47" customWidth="1"/>
    <col min="12" max="22" width="5.7109375" style="47" customWidth="1"/>
    <col min="23" max="16384" width="33.140625" style="47"/>
  </cols>
  <sheetData>
    <row r="1" spans="1:19" s="46" customFormat="1" ht="3.75" customHeight="1">
      <c r="A1" s="44"/>
      <c r="B1" s="44"/>
      <c r="C1" s="45"/>
      <c r="D1" s="45"/>
      <c r="E1" s="45"/>
      <c r="F1" s="45"/>
      <c r="G1" s="45"/>
      <c r="H1" s="45"/>
      <c r="I1" s="45"/>
      <c r="J1" s="45"/>
      <c r="K1" s="45"/>
    </row>
    <row r="2" spans="1:19" s="46" customFormat="1" ht="16.5" customHeight="1">
      <c r="A2" s="1272" t="s">
        <v>363</v>
      </c>
      <c r="B2" s="1272"/>
      <c r="C2" s="1272"/>
      <c r="D2" s="1272"/>
      <c r="E2" s="1272"/>
      <c r="F2" s="1272"/>
      <c r="G2" s="1272"/>
      <c r="H2" s="1272"/>
      <c r="I2" s="1272"/>
      <c r="J2" s="1272"/>
      <c r="K2" s="1272"/>
    </row>
    <row r="3" spans="1:19" s="46" customFormat="1" ht="13.5" customHeight="1">
      <c r="A3" s="1272" t="s">
        <v>523</v>
      </c>
      <c r="B3" s="1272"/>
      <c r="C3" s="1272"/>
      <c r="D3" s="1272"/>
      <c r="E3" s="1272"/>
      <c r="F3" s="1272"/>
      <c r="G3" s="1272"/>
      <c r="H3" s="1272"/>
      <c r="I3" s="1272"/>
      <c r="J3" s="1272"/>
      <c r="K3" s="1272"/>
    </row>
    <row r="4" spans="1:19" s="46" customFormat="1" ht="3" customHeight="1">
      <c r="A4" s="1273"/>
      <c r="B4" s="1273"/>
      <c r="C4" s="1273"/>
      <c r="D4" s="1273"/>
      <c r="E4" s="1273"/>
      <c r="F4" s="1273"/>
      <c r="G4" s="979"/>
      <c r="H4" s="979"/>
      <c r="I4" s="979"/>
      <c r="J4" s="979"/>
      <c r="K4" s="979"/>
    </row>
    <row r="5" spans="1:19" ht="3" customHeight="1">
      <c r="A5" s="980"/>
      <c r="B5" s="980"/>
    </row>
    <row r="6" spans="1:19" ht="2.25" customHeight="1">
      <c r="A6" s="48"/>
      <c r="B6" s="48"/>
      <c r="C6" s="59"/>
      <c r="D6" s="49"/>
      <c r="E6" s="49"/>
      <c r="F6" s="49"/>
      <c r="G6" s="49"/>
      <c r="H6" s="49"/>
      <c r="I6" s="49"/>
      <c r="J6" s="49"/>
      <c r="K6" s="49"/>
    </row>
    <row r="7" spans="1:19" ht="11.25" customHeight="1">
      <c r="A7" s="981"/>
      <c r="B7" s="982" t="s">
        <v>543</v>
      </c>
      <c r="C7" s="982" t="s">
        <v>544</v>
      </c>
      <c r="D7" s="982" t="s">
        <v>545</v>
      </c>
      <c r="E7" s="982" t="s">
        <v>546</v>
      </c>
      <c r="F7" s="982" t="s">
        <v>524</v>
      </c>
      <c r="G7" s="982" t="s">
        <v>525</v>
      </c>
      <c r="H7" s="982" t="s">
        <v>526</v>
      </c>
      <c r="I7" s="982" t="s">
        <v>527</v>
      </c>
      <c r="J7" s="982" t="s">
        <v>528</v>
      </c>
      <c r="K7" s="982" t="s">
        <v>947</v>
      </c>
    </row>
    <row r="8" spans="1:19" ht="11.25" customHeight="1">
      <c r="A8" s="983" t="s">
        <v>183</v>
      </c>
      <c r="B8" s="983">
        <v>4</v>
      </c>
      <c r="C8" s="983">
        <v>4</v>
      </c>
      <c r="D8" s="983">
        <v>4</v>
      </c>
      <c r="E8" s="983">
        <v>4</v>
      </c>
      <c r="F8" s="983">
        <v>3</v>
      </c>
      <c r="G8" s="983">
        <v>2</v>
      </c>
      <c r="H8" s="983">
        <v>2</v>
      </c>
      <c r="I8" s="983">
        <v>4</v>
      </c>
      <c r="J8" s="983">
        <v>4</v>
      </c>
      <c r="K8" s="983">
        <v>4</v>
      </c>
    </row>
    <row r="9" spans="1:19" ht="11.25" customHeight="1">
      <c r="A9" s="985" t="s">
        <v>529</v>
      </c>
      <c r="B9" s="985">
        <v>4</v>
      </c>
      <c r="C9" s="985">
        <v>4</v>
      </c>
      <c r="D9" s="985">
        <v>4</v>
      </c>
      <c r="E9" s="985">
        <v>4</v>
      </c>
      <c r="F9" s="985">
        <v>3</v>
      </c>
      <c r="G9" s="985">
        <v>2</v>
      </c>
      <c r="H9" s="985">
        <v>2</v>
      </c>
      <c r="I9" s="985">
        <v>4</v>
      </c>
      <c r="J9" s="985">
        <v>4</v>
      </c>
      <c r="K9" s="985">
        <v>4</v>
      </c>
      <c r="L9" s="50"/>
      <c r="M9" s="50"/>
      <c r="N9" s="50"/>
      <c r="O9" s="50"/>
      <c r="P9" s="50"/>
      <c r="Q9" s="50"/>
      <c r="R9" s="50"/>
      <c r="S9" s="50"/>
    </row>
    <row r="10" spans="1:19" ht="11.25" customHeight="1">
      <c r="A10" s="41" t="s">
        <v>530</v>
      </c>
      <c r="B10" s="41">
        <v>2</v>
      </c>
      <c r="C10" s="41">
        <v>2</v>
      </c>
      <c r="D10" s="41">
        <v>2</v>
      </c>
      <c r="E10" s="41">
        <v>2</v>
      </c>
      <c r="F10" s="41">
        <v>2</v>
      </c>
      <c r="G10" s="41">
        <v>2</v>
      </c>
      <c r="H10" s="41">
        <v>2</v>
      </c>
      <c r="I10" s="41">
        <v>2</v>
      </c>
      <c r="J10" s="41">
        <v>2</v>
      </c>
      <c r="K10" s="41">
        <v>2</v>
      </c>
    </row>
    <row r="11" spans="1:19" ht="11.25" customHeight="1">
      <c r="A11" s="41" t="s">
        <v>531</v>
      </c>
      <c r="B11" s="41">
        <v>2</v>
      </c>
      <c r="C11" s="41">
        <v>2</v>
      </c>
      <c r="D11" s="41">
        <v>2</v>
      </c>
      <c r="E11" s="41">
        <v>2</v>
      </c>
      <c r="F11" s="41">
        <v>1</v>
      </c>
      <c r="G11" s="41">
        <v>0</v>
      </c>
      <c r="H11" s="41">
        <v>0</v>
      </c>
      <c r="I11" s="41">
        <v>2</v>
      </c>
      <c r="J11" s="41">
        <v>2</v>
      </c>
      <c r="K11" s="41">
        <v>2</v>
      </c>
    </row>
    <row r="12" spans="1:19" ht="11.25" customHeight="1">
      <c r="A12" s="985" t="s">
        <v>532</v>
      </c>
      <c r="B12" s="985">
        <v>0</v>
      </c>
      <c r="C12" s="985">
        <v>0</v>
      </c>
      <c r="D12" s="985">
        <v>0</v>
      </c>
      <c r="E12" s="985">
        <v>0</v>
      </c>
      <c r="F12" s="985">
        <v>0</v>
      </c>
      <c r="G12" s="985">
        <v>0</v>
      </c>
      <c r="H12" s="985">
        <v>0</v>
      </c>
      <c r="I12" s="985">
        <v>0</v>
      </c>
      <c r="J12" s="985">
        <v>0</v>
      </c>
      <c r="K12" s="985">
        <v>0</v>
      </c>
      <c r="L12" s="50"/>
      <c r="M12" s="50"/>
      <c r="N12" s="50"/>
      <c r="O12" s="50"/>
      <c r="P12" s="50"/>
      <c r="Q12" s="50"/>
      <c r="R12" s="50"/>
    </row>
    <row r="13" spans="1:19" ht="11.25" customHeight="1">
      <c r="A13" s="41" t="s">
        <v>530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41">
        <v>0</v>
      </c>
      <c r="H13" s="41">
        <v>0</v>
      </c>
      <c r="I13" s="41">
        <v>0</v>
      </c>
      <c r="J13" s="41">
        <v>0</v>
      </c>
      <c r="K13" s="41">
        <v>0</v>
      </c>
    </row>
    <row r="14" spans="1:19" ht="11.25" customHeight="1">
      <c r="A14" s="41" t="s">
        <v>531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  <c r="J14" s="41">
        <v>0</v>
      </c>
      <c r="K14" s="41">
        <v>0</v>
      </c>
    </row>
    <row r="15" spans="1:19" ht="11.25" customHeight="1">
      <c r="A15" s="983" t="s">
        <v>184</v>
      </c>
      <c r="B15" s="983">
        <v>55</v>
      </c>
      <c r="C15" s="983">
        <v>60</v>
      </c>
      <c r="D15" s="983">
        <v>66</v>
      </c>
      <c r="E15" s="983">
        <v>65</v>
      </c>
      <c r="F15" s="983">
        <v>65</v>
      </c>
      <c r="G15" s="983">
        <v>68</v>
      </c>
      <c r="H15" s="983">
        <v>37</v>
      </c>
      <c r="I15" s="983">
        <v>39</v>
      </c>
      <c r="J15" s="983">
        <v>39</v>
      </c>
      <c r="K15" s="983">
        <v>39</v>
      </c>
    </row>
    <row r="16" spans="1:19" s="51" customFormat="1" ht="11.25" customHeight="1">
      <c r="A16" s="985" t="s">
        <v>533</v>
      </c>
      <c r="B16" s="985">
        <v>47</v>
      </c>
      <c r="C16" s="985">
        <v>52</v>
      </c>
      <c r="D16" s="985">
        <v>57</v>
      </c>
      <c r="E16" s="985">
        <v>54</v>
      </c>
      <c r="F16" s="985">
        <v>54</v>
      </c>
      <c r="G16" s="985">
        <v>57</v>
      </c>
      <c r="H16" s="985">
        <v>30</v>
      </c>
      <c r="I16" s="985">
        <v>32</v>
      </c>
      <c r="J16" s="985">
        <v>32</v>
      </c>
      <c r="K16" s="985">
        <v>32</v>
      </c>
      <c r="L16" s="50"/>
      <c r="M16" s="50"/>
      <c r="N16" s="50"/>
      <c r="O16" s="50"/>
      <c r="P16" s="50"/>
      <c r="Q16" s="50"/>
      <c r="R16" s="50"/>
    </row>
    <row r="17" spans="1:18" s="51" customFormat="1" ht="11.25" customHeight="1">
      <c r="A17" s="41" t="s">
        <v>530</v>
      </c>
      <c r="B17" s="41">
        <v>23</v>
      </c>
      <c r="C17" s="41">
        <v>23</v>
      </c>
      <c r="D17" s="41">
        <v>25</v>
      </c>
      <c r="E17" s="41">
        <v>23</v>
      </c>
      <c r="F17" s="41">
        <v>23</v>
      </c>
      <c r="G17" s="41">
        <v>26</v>
      </c>
      <c r="H17" s="41">
        <v>10</v>
      </c>
      <c r="I17" s="41">
        <v>11</v>
      </c>
      <c r="J17" s="41">
        <v>11</v>
      </c>
      <c r="K17" s="41">
        <v>11</v>
      </c>
    </row>
    <row r="18" spans="1:18" s="51" customFormat="1" ht="11.25" customHeight="1">
      <c r="A18" s="41" t="s">
        <v>531</v>
      </c>
      <c r="B18" s="41">
        <v>24</v>
      </c>
      <c r="C18" s="41">
        <v>29</v>
      </c>
      <c r="D18" s="41">
        <v>32</v>
      </c>
      <c r="E18" s="41">
        <v>31</v>
      </c>
      <c r="F18" s="41">
        <v>31</v>
      </c>
      <c r="G18" s="41">
        <v>31</v>
      </c>
      <c r="H18" s="41">
        <v>20</v>
      </c>
      <c r="I18" s="41">
        <v>21</v>
      </c>
      <c r="J18" s="41">
        <v>21</v>
      </c>
      <c r="K18" s="41">
        <v>21</v>
      </c>
    </row>
    <row r="19" spans="1:18" s="51" customFormat="1" ht="11.25" customHeight="1">
      <c r="A19" s="985" t="s">
        <v>534</v>
      </c>
      <c r="B19" s="985">
        <v>8</v>
      </c>
      <c r="C19" s="985">
        <v>8</v>
      </c>
      <c r="D19" s="985">
        <v>9</v>
      </c>
      <c r="E19" s="985">
        <v>11</v>
      </c>
      <c r="F19" s="985">
        <v>11</v>
      </c>
      <c r="G19" s="985">
        <v>11</v>
      </c>
      <c r="H19" s="985">
        <v>7</v>
      </c>
      <c r="I19" s="985">
        <v>7</v>
      </c>
      <c r="J19" s="985">
        <v>7</v>
      </c>
      <c r="K19" s="985">
        <v>7</v>
      </c>
      <c r="L19" s="50"/>
      <c r="M19" s="50"/>
      <c r="N19" s="50"/>
      <c r="O19" s="50"/>
      <c r="P19" s="50"/>
      <c r="Q19" s="50"/>
      <c r="R19" s="50"/>
    </row>
    <row r="20" spans="1:18" s="51" customFormat="1" ht="11.25" customHeight="1">
      <c r="A20" s="41" t="s">
        <v>530</v>
      </c>
      <c r="B20" s="41">
        <v>5</v>
      </c>
      <c r="C20" s="41">
        <v>5</v>
      </c>
      <c r="D20" s="41">
        <v>5</v>
      </c>
      <c r="E20" s="41">
        <v>6</v>
      </c>
      <c r="F20" s="41">
        <v>6</v>
      </c>
      <c r="G20" s="41">
        <v>6</v>
      </c>
      <c r="H20" s="41">
        <v>4</v>
      </c>
      <c r="I20" s="41">
        <v>4</v>
      </c>
      <c r="J20" s="41">
        <v>4</v>
      </c>
      <c r="K20" s="41">
        <v>4</v>
      </c>
    </row>
    <row r="21" spans="1:18" ht="11.25" customHeight="1">
      <c r="A21" s="41" t="s">
        <v>531</v>
      </c>
      <c r="B21" s="41">
        <v>3</v>
      </c>
      <c r="C21" s="41">
        <v>3</v>
      </c>
      <c r="D21" s="41">
        <v>4</v>
      </c>
      <c r="E21" s="41">
        <v>5</v>
      </c>
      <c r="F21" s="41">
        <v>5</v>
      </c>
      <c r="G21" s="41">
        <v>5</v>
      </c>
      <c r="H21" s="41">
        <v>3</v>
      </c>
      <c r="I21" s="41">
        <v>3</v>
      </c>
      <c r="J21" s="41">
        <v>3</v>
      </c>
      <c r="K21" s="41">
        <v>3</v>
      </c>
    </row>
    <row r="22" spans="1:18" ht="11.25" customHeight="1">
      <c r="A22" s="985" t="s">
        <v>532</v>
      </c>
      <c r="B22" s="985">
        <v>0</v>
      </c>
      <c r="C22" s="985">
        <v>0</v>
      </c>
      <c r="D22" s="985">
        <v>0</v>
      </c>
      <c r="E22" s="985">
        <v>0</v>
      </c>
      <c r="F22" s="985">
        <v>0</v>
      </c>
      <c r="G22" s="985">
        <v>0</v>
      </c>
      <c r="H22" s="985">
        <v>0</v>
      </c>
      <c r="I22" s="985">
        <v>0</v>
      </c>
      <c r="J22" s="985">
        <v>0</v>
      </c>
      <c r="K22" s="985">
        <v>0</v>
      </c>
      <c r="L22" s="50"/>
      <c r="M22" s="50"/>
      <c r="N22" s="50"/>
      <c r="O22" s="50"/>
      <c r="P22" s="50"/>
      <c r="Q22" s="50"/>
      <c r="R22" s="50"/>
    </row>
    <row r="23" spans="1:18" ht="11.25" customHeight="1">
      <c r="A23" s="41" t="s">
        <v>530</v>
      </c>
      <c r="B23" s="41">
        <v>0</v>
      </c>
      <c r="C23" s="41">
        <v>0</v>
      </c>
      <c r="D23" s="41">
        <v>0</v>
      </c>
      <c r="E23" s="41">
        <v>0</v>
      </c>
      <c r="F23" s="41">
        <v>0</v>
      </c>
      <c r="G23" s="41">
        <v>0</v>
      </c>
      <c r="H23" s="41">
        <v>0</v>
      </c>
      <c r="I23" s="41">
        <v>0</v>
      </c>
      <c r="J23" s="41">
        <v>0</v>
      </c>
      <c r="K23" s="41">
        <v>0</v>
      </c>
    </row>
    <row r="24" spans="1:18" ht="11.25" customHeight="1">
      <c r="A24" s="41" t="s">
        <v>531</v>
      </c>
      <c r="B24" s="41">
        <v>0</v>
      </c>
      <c r="C24" s="41">
        <v>0</v>
      </c>
      <c r="D24" s="41">
        <v>0</v>
      </c>
      <c r="E24" s="41">
        <v>0</v>
      </c>
      <c r="F24" s="41">
        <v>0</v>
      </c>
      <c r="G24" s="41">
        <v>0</v>
      </c>
      <c r="H24" s="41">
        <v>0</v>
      </c>
      <c r="I24" s="41">
        <v>0</v>
      </c>
      <c r="J24" s="41">
        <v>0</v>
      </c>
      <c r="K24" s="41">
        <v>0</v>
      </c>
    </row>
    <row r="25" spans="1:18" ht="11.25" customHeight="1">
      <c r="A25" s="983" t="s">
        <v>178</v>
      </c>
      <c r="B25" s="983">
        <v>4</v>
      </c>
      <c r="C25" s="983">
        <v>8</v>
      </c>
      <c r="D25" s="983">
        <v>10</v>
      </c>
      <c r="E25" s="983">
        <v>10</v>
      </c>
      <c r="F25" s="983">
        <v>12</v>
      </c>
      <c r="G25" s="983">
        <v>14</v>
      </c>
      <c r="H25" s="983">
        <v>13</v>
      </c>
      <c r="I25" s="983">
        <v>13</v>
      </c>
      <c r="J25" s="983">
        <v>13</v>
      </c>
      <c r="K25" s="983">
        <v>13</v>
      </c>
    </row>
    <row r="26" spans="1:18" ht="11.25" customHeight="1">
      <c r="A26" s="985" t="s">
        <v>535</v>
      </c>
      <c r="B26" s="985">
        <v>3</v>
      </c>
      <c r="C26" s="985">
        <v>7</v>
      </c>
      <c r="D26" s="985">
        <v>8</v>
      </c>
      <c r="E26" s="985">
        <v>8</v>
      </c>
      <c r="F26" s="985">
        <v>8</v>
      </c>
      <c r="G26" s="985">
        <v>10</v>
      </c>
      <c r="H26" s="985">
        <v>9</v>
      </c>
      <c r="I26" s="985">
        <v>9</v>
      </c>
      <c r="J26" s="985">
        <v>9</v>
      </c>
      <c r="K26" s="985">
        <v>9</v>
      </c>
      <c r="L26" s="50"/>
      <c r="M26" s="50"/>
      <c r="N26" s="50"/>
      <c r="O26" s="50"/>
      <c r="P26" s="50"/>
      <c r="Q26" s="50"/>
      <c r="R26" s="50"/>
    </row>
    <row r="27" spans="1:18" ht="11.25" customHeight="1">
      <c r="A27" s="41" t="s">
        <v>530</v>
      </c>
      <c r="B27" s="41">
        <v>3</v>
      </c>
      <c r="C27" s="41">
        <v>4</v>
      </c>
      <c r="D27" s="41">
        <v>4</v>
      </c>
      <c r="E27" s="41">
        <v>4</v>
      </c>
      <c r="F27" s="41">
        <v>4</v>
      </c>
      <c r="G27" s="41">
        <v>5</v>
      </c>
      <c r="H27" s="41">
        <v>4</v>
      </c>
      <c r="I27" s="41">
        <v>4</v>
      </c>
      <c r="J27" s="41">
        <v>4</v>
      </c>
      <c r="K27" s="41">
        <v>4</v>
      </c>
    </row>
    <row r="28" spans="1:18" ht="11.25" customHeight="1">
      <c r="A28" s="41" t="s">
        <v>531</v>
      </c>
      <c r="B28" s="41" t="s">
        <v>547</v>
      </c>
      <c r="C28" s="41">
        <v>3</v>
      </c>
      <c r="D28" s="41">
        <v>4</v>
      </c>
      <c r="E28" s="41">
        <v>4</v>
      </c>
      <c r="F28" s="41">
        <v>4</v>
      </c>
      <c r="G28" s="41">
        <v>5</v>
      </c>
      <c r="H28" s="41">
        <v>5</v>
      </c>
      <c r="I28" s="41">
        <v>5</v>
      </c>
      <c r="J28" s="41">
        <v>5</v>
      </c>
      <c r="K28" s="41">
        <v>5</v>
      </c>
    </row>
    <row r="29" spans="1:18" ht="11.25" customHeight="1">
      <c r="A29" s="985" t="s">
        <v>532</v>
      </c>
      <c r="B29" s="985">
        <v>1</v>
      </c>
      <c r="C29" s="985">
        <v>1</v>
      </c>
      <c r="D29" s="985">
        <v>2</v>
      </c>
      <c r="E29" s="985">
        <v>2</v>
      </c>
      <c r="F29" s="985">
        <v>4</v>
      </c>
      <c r="G29" s="985">
        <v>4</v>
      </c>
      <c r="H29" s="985">
        <v>4</v>
      </c>
      <c r="I29" s="985">
        <v>4</v>
      </c>
      <c r="J29" s="985">
        <v>4</v>
      </c>
      <c r="K29" s="985">
        <v>4</v>
      </c>
      <c r="L29" s="50"/>
      <c r="M29" s="50"/>
      <c r="N29" s="50"/>
      <c r="O29" s="50"/>
      <c r="P29" s="50"/>
      <c r="Q29" s="50"/>
      <c r="R29" s="50"/>
    </row>
    <row r="30" spans="1:18" ht="11.25" customHeight="1">
      <c r="A30" s="41" t="s">
        <v>530</v>
      </c>
      <c r="B30" s="41">
        <v>1</v>
      </c>
      <c r="C30" s="41">
        <v>1</v>
      </c>
      <c r="D30" s="41">
        <v>1</v>
      </c>
      <c r="E30" s="41">
        <v>1</v>
      </c>
      <c r="F30" s="41">
        <v>2</v>
      </c>
      <c r="G30" s="41">
        <v>2</v>
      </c>
      <c r="H30" s="41">
        <v>2</v>
      </c>
      <c r="I30" s="41">
        <v>2</v>
      </c>
      <c r="J30" s="41">
        <v>2</v>
      </c>
      <c r="K30" s="41">
        <v>2</v>
      </c>
    </row>
    <row r="31" spans="1:18" ht="11.25" customHeight="1">
      <c r="A31" s="41" t="s">
        <v>531</v>
      </c>
      <c r="B31" s="41" t="s">
        <v>547</v>
      </c>
      <c r="C31" s="41" t="s">
        <v>547</v>
      </c>
      <c r="D31" s="41">
        <v>1</v>
      </c>
      <c r="E31" s="41">
        <v>1</v>
      </c>
      <c r="F31" s="41">
        <v>2</v>
      </c>
      <c r="G31" s="41">
        <v>2</v>
      </c>
      <c r="H31" s="41">
        <v>2</v>
      </c>
      <c r="I31" s="41">
        <v>2</v>
      </c>
      <c r="J31" s="41">
        <v>2</v>
      </c>
      <c r="K31" s="41">
        <v>2</v>
      </c>
    </row>
    <row r="32" spans="1:18" ht="11.25" customHeight="1">
      <c r="A32" s="983" t="s">
        <v>179</v>
      </c>
      <c r="B32" s="983">
        <v>2</v>
      </c>
      <c r="C32" s="983">
        <v>2</v>
      </c>
      <c r="D32" s="983">
        <v>2</v>
      </c>
      <c r="E32" s="983">
        <v>2</v>
      </c>
      <c r="F32" s="983">
        <v>2</v>
      </c>
      <c r="G32" s="983">
        <v>2</v>
      </c>
      <c r="H32" s="983">
        <v>2</v>
      </c>
      <c r="I32" s="983">
        <v>2</v>
      </c>
      <c r="J32" s="983">
        <v>2</v>
      </c>
      <c r="K32" s="983">
        <v>2</v>
      </c>
    </row>
    <row r="33" spans="1:18" ht="11.25" customHeight="1">
      <c r="A33" s="985" t="s">
        <v>536</v>
      </c>
      <c r="B33" s="985">
        <v>2</v>
      </c>
      <c r="C33" s="985">
        <v>2</v>
      </c>
      <c r="D33" s="985">
        <v>2</v>
      </c>
      <c r="E33" s="985">
        <v>2</v>
      </c>
      <c r="F33" s="985">
        <v>2</v>
      </c>
      <c r="G33" s="985">
        <v>2</v>
      </c>
      <c r="H33" s="985">
        <v>2</v>
      </c>
      <c r="I33" s="985">
        <v>2</v>
      </c>
      <c r="J33" s="985">
        <v>2</v>
      </c>
      <c r="K33" s="985">
        <v>2</v>
      </c>
      <c r="L33" s="50"/>
      <c r="M33" s="50"/>
      <c r="N33" s="50"/>
      <c r="O33" s="50"/>
      <c r="P33" s="50"/>
      <c r="Q33" s="50"/>
      <c r="R33" s="50"/>
    </row>
    <row r="34" spans="1:18" ht="11.25" customHeight="1">
      <c r="A34" s="41" t="s">
        <v>530</v>
      </c>
      <c r="B34" s="41">
        <v>2</v>
      </c>
      <c r="C34" s="41">
        <v>2</v>
      </c>
      <c r="D34" s="41">
        <v>2</v>
      </c>
      <c r="E34" s="41">
        <v>2</v>
      </c>
      <c r="F34" s="41">
        <v>2</v>
      </c>
      <c r="G34" s="41">
        <v>2</v>
      </c>
      <c r="H34" s="41">
        <v>2</v>
      </c>
      <c r="I34" s="41">
        <v>2</v>
      </c>
      <c r="J34" s="41">
        <v>2</v>
      </c>
      <c r="K34" s="41">
        <v>2</v>
      </c>
    </row>
    <row r="35" spans="1:18" ht="11.25" customHeight="1">
      <c r="A35" s="41" t="s">
        <v>531</v>
      </c>
      <c r="B35" s="41">
        <v>0</v>
      </c>
      <c r="C35" s="41">
        <v>0</v>
      </c>
      <c r="D35" s="41">
        <v>0</v>
      </c>
      <c r="E35" s="41">
        <v>0</v>
      </c>
      <c r="F35" s="41">
        <v>0</v>
      </c>
      <c r="G35" s="41">
        <v>0</v>
      </c>
      <c r="H35" s="41">
        <v>0</v>
      </c>
      <c r="I35" s="41">
        <v>0</v>
      </c>
      <c r="J35" s="41">
        <v>0</v>
      </c>
      <c r="K35" s="41">
        <v>0</v>
      </c>
    </row>
    <row r="36" spans="1:18" ht="11.25" customHeight="1">
      <c r="A36" s="985" t="s">
        <v>532</v>
      </c>
      <c r="B36" s="985">
        <v>0</v>
      </c>
      <c r="C36" s="985">
        <v>0</v>
      </c>
      <c r="D36" s="985">
        <v>0</v>
      </c>
      <c r="E36" s="985">
        <v>0</v>
      </c>
      <c r="F36" s="985">
        <v>0</v>
      </c>
      <c r="G36" s="985">
        <v>0</v>
      </c>
      <c r="H36" s="985">
        <v>0</v>
      </c>
      <c r="I36" s="985">
        <v>0</v>
      </c>
      <c r="J36" s="985">
        <v>0</v>
      </c>
      <c r="K36" s="985">
        <v>0</v>
      </c>
      <c r="L36" s="50"/>
      <c r="M36" s="50"/>
      <c r="N36" s="50"/>
      <c r="O36" s="50"/>
      <c r="P36" s="50"/>
      <c r="Q36" s="50"/>
      <c r="R36" s="50"/>
    </row>
    <row r="37" spans="1:18" ht="11.25" customHeight="1">
      <c r="A37" s="41" t="s">
        <v>530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</row>
    <row r="38" spans="1:18" ht="11.25" customHeight="1">
      <c r="A38" s="41" t="s">
        <v>531</v>
      </c>
      <c r="B38" s="41">
        <v>0</v>
      </c>
      <c r="C38" s="41">
        <v>0</v>
      </c>
      <c r="D38" s="41">
        <v>0</v>
      </c>
      <c r="E38" s="41">
        <v>0</v>
      </c>
      <c r="F38" s="41">
        <v>0</v>
      </c>
      <c r="G38" s="41">
        <v>0</v>
      </c>
      <c r="H38" s="41">
        <v>0</v>
      </c>
      <c r="I38" s="41">
        <v>0</v>
      </c>
      <c r="J38" s="41">
        <v>0</v>
      </c>
      <c r="K38" s="41">
        <v>0</v>
      </c>
    </row>
    <row r="39" spans="1:18" ht="11.25" customHeight="1">
      <c r="A39" s="983" t="s">
        <v>185</v>
      </c>
      <c r="B39" s="983">
        <v>7</v>
      </c>
      <c r="C39" s="983">
        <v>7</v>
      </c>
      <c r="D39" s="983">
        <v>7</v>
      </c>
      <c r="E39" s="983">
        <v>5</v>
      </c>
      <c r="F39" s="983">
        <v>5</v>
      </c>
      <c r="G39" s="983">
        <v>4</v>
      </c>
      <c r="H39" s="983">
        <v>4</v>
      </c>
      <c r="I39" s="983">
        <v>3</v>
      </c>
      <c r="J39" s="983">
        <v>0</v>
      </c>
      <c r="K39" s="983">
        <v>4</v>
      </c>
    </row>
    <row r="40" spans="1:18" ht="11.25" customHeight="1">
      <c r="A40" s="985" t="s">
        <v>537</v>
      </c>
      <c r="B40" s="985">
        <v>3</v>
      </c>
      <c r="C40" s="985">
        <v>3</v>
      </c>
      <c r="D40" s="985">
        <v>3</v>
      </c>
      <c r="E40" s="985">
        <v>3</v>
      </c>
      <c r="F40" s="985">
        <v>3</v>
      </c>
      <c r="G40" s="985">
        <v>2</v>
      </c>
      <c r="H40" s="985">
        <v>2</v>
      </c>
      <c r="I40" s="985">
        <v>1</v>
      </c>
      <c r="J40" s="985">
        <v>0</v>
      </c>
      <c r="K40" s="985">
        <v>2</v>
      </c>
      <c r="L40" s="50"/>
      <c r="M40" s="50"/>
      <c r="N40" s="50"/>
      <c r="O40" s="50"/>
      <c r="P40" s="50"/>
      <c r="Q40" s="50"/>
      <c r="R40" s="50"/>
    </row>
    <row r="41" spans="1:18" ht="11.25" customHeight="1">
      <c r="A41" s="41" t="s">
        <v>530</v>
      </c>
      <c r="B41" s="41">
        <v>1</v>
      </c>
      <c r="C41" s="41">
        <v>1</v>
      </c>
      <c r="D41" s="41">
        <v>1</v>
      </c>
      <c r="E41" s="41">
        <v>1</v>
      </c>
      <c r="F41" s="41">
        <v>1</v>
      </c>
      <c r="G41" s="41">
        <v>1</v>
      </c>
      <c r="H41" s="41">
        <v>1</v>
      </c>
      <c r="I41" s="41">
        <v>1</v>
      </c>
      <c r="J41" s="41">
        <v>0</v>
      </c>
      <c r="K41" s="41">
        <v>1</v>
      </c>
    </row>
    <row r="42" spans="1:18" ht="11.25" customHeight="1">
      <c r="A42" s="41" t="s">
        <v>531</v>
      </c>
      <c r="B42" s="41">
        <v>2</v>
      </c>
      <c r="C42" s="41">
        <v>2</v>
      </c>
      <c r="D42" s="41">
        <v>2</v>
      </c>
      <c r="E42" s="41">
        <v>2</v>
      </c>
      <c r="F42" s="41">
        <v>2</v>
      </c>
      <c r="G42" s="41">
        <v>1</v>
      </c>
      <c r="H42" s="41">
        <v>1</v>
      </c>
      <c r="I42" s="41">
        <v>0</v>
      </c>
      <c r="J42" s="41">
        <v>0</v>
      </c>
      <c r="K42" s="41">
        <v>1</v>
      </c>
    </row>
    <row r="43" spans="1:18" ht="11.25" customHeight="1">
      <c r="A43" s="985" t="s">
        <v>532</v>
      </c>
      <c r="B43" s="985">
        <v>4</v>
      </c>
      <c r="C43" s="985">
        <v>4</v>
      </c>
      <c r="D43" s="985">
        <v>4</v>
      </c>
      <c r="E43" s="985">
        <v>2</v>
      </c>
      <c r="F43" s="985">
        <v>2</v>
      </c>
      <c r="G43" s="985">
        <v>2</v>
      </c>
      <c r="H43" s="985">
        <v>2</v>
      </c>
      <c r="I43" s="985">
        <v>2</v>
      </c>
      <c r="J43" s="985">
        <v>0</v>
      </c>
      <c r="K43" s="985">
        <v>2</v>
      </c>
      <c r="L43" s="50"/>
      <c r="M43" s="50"/>
      <c r="N43" s="50"/>
      <c r="O43" s="50"/>
      <c r="P43" s="50"/>
      <c r="Q43" s="50"/>
      <c r="R43" s="50"/>
    </row>
    <row r="44" spans="1:18" ht="11.25" customHeight="1">
      <c r="A44" s="41" t="s">
        <v>530</v>
      </c>
      <c r="B44" s="41">
        <v>2</v>
      </c>
      <c r="C44" s="41">
        <v>2</v>
      </c>
      <c r="D44" s="41">
        <v>2</v>
      </c>
      <c r="E44" s="41">
        <v>2</v>
      </c>
      <c r="F44" s="41">
        <v>2</v>
      </c>
      <c r="G44" s="41">
        <v>2</v>
      </c>
      <c r="H44" s="41">
        <v>2</v>
      </c>
      <c r="I44" s="41">
        <v>2</v>
      </c>
      <c r="J44" s="41">
        <v>0</v>
      </c>
      <c r="K44" s="41">
        <v>2</v>
      </c>
    </row>
    <row r="45" spans="1:18" ht="11.25" customHeight="1">
      <c r="A45" s="41" t="s">
        <v>531</v>
      </c>
      <c r="B45" s="41">
        <v>2</v>
      </c>
      <c r="C45" s="41">
        <v>2</v>
      </c>
      <c r="D45" s="41">
        <v>2</v>
      </c>
      <c r="E45" s="41" t="s">
        <v>547</v>
      </c>
      <c r="F45" s="41">
        <v>0</v>
      </c>
      <c r="G45" s="41">
        <v>0</v>
      </c>
      <c r="H45" s="41">
        <v>0</v>
      </c>
      <c r="I45" s="41">
        <v>0</v>
      </c>
      <c r="J45" s="41">
        <v>0</v>
      </c>
      <c r="K45" s="41">
        <v>0</v>
      </c>
    </row>
    <row r="46" spans="1:18" ht="11.25" customHeight="1">
      <c r="A46" s="983" t="s">
        <v>186</v>
      </c>
      <c r="B46" s="983">
        <v>5</v>
      </c>
      <c r="C46" s="983">
        <v>5</v>
      </c>
      <c r="D46" s="983">
        <v>5</v>
      </c>
      <c r="E46" s="983">
        <v>5</v>
      </c>
      <c r="F46" s="983">
        <v>6</v>
      </c>
      <c r="G46" s="983">
        <v>6</v>
      </c>
      <c r="H46" s="983">
        <v>4</v>
      </c>
      <c r="I46" s="983">
        <v>4</v>
      </c>
      <c r="J46" s="983">
        <v>4</v>
      </c>
      <c r="K46" s="983">
        <v>4</v>
      </c>
    </row>
    <row r="47" spans="1:18" ht="11.25" customHeight="1">
      <c r="A47" s="985" t="s">
        <v>538</v>
      </c>
      <c r="B47" s="985">
        <v>5</v>
      </c>
      <c r="C47" s="985">
        <v>5</v>
      </c>
      <c r="D47" s="985">
        <v>5</v>
      </c>
      <c r="E47" s="985">
        <v>5</v>
      </c>
      <c r="F47" s="985">
        <v>6</v>
      </c>
      <c r="G47" s="985">
        <v>6</v>
      </c>
      <c r="H47" s="985">
        <v>4</v>
      </c>
      <c r="I47" s="985">
        <v>4</v>
      </c>
      <c r="J47" s="985">
        <v>4</v>
      </c>
      <c r="K47" s="985">
        <v>4</v>
      </c>
      <c r="L47" s="50"/>
      <c r="M47" s="50"/>
      <c r="N47" s="50"/>
      <c r="O47" s="50"/>
      <c r="P47" s="50"/>
      <c r="Q47" s="50"/>
      <c r="R47" s="50"/>
    </row>
    <row r="48" spans="1:18" ht="11.25" customHeight="1">
      <c r="A48" s="41" t="s">
        <v>530</v>
      </c>
      <c r="B48" s="41">
        <v>3</v>
      </c>
      <c r="C48" s="41">
        <v>3</v>
      </c>
      <c r="D48" s="41">
        <v>3</v>
      </c>
      <c r="E48" s="41">
        <v>3</v>
      </c>
      <c r="F48" s="41">
        <v>4</v>
      </c>
      <c r="G48" s="41">
        <v>4</v>
      </c>
      <c r="H48" s="41">
        <v>2</v>
      </c>
      <c r="I48" s="41">
        <v>2</v>
      </c>
      <c r="J48" s="41">
        <v>2</v>
      </c>
      <c r="K48" s="41">
        <v>2</v>
      </c>
    </row>
    <row r="49" spans="1:18" ht="11.25" customHeight="1">
      <c r="A49" s="41" t="s">
        <v>531</v>
      </c>
      <c r="B49" s="41">
        <v>2</v>
      </c>
      <c r="C49" s="41">
        <v>2</v>
      </c>
      <c r="D49" s="41">
        <v>2</v>
      </c>
      <c r="E49" s="41">
        <v>2</v>
      </c>
      <c r="F49" s="41">
        <v>2</v>
      </c>
      <c r="G49" s="41">
        <v>2</v>
      </c>
      <c r="H49" s="41">
        <v>2</v>
      </c>
      <c r="I49" s="41">
        <v>2</v>
      </c>
      <c r="J49" s="41">
        <v>2</v>
      </c>
      <c r="K49" s="41">
        <v>2</v>
      </c>
    </row>
    <row r="50" spans="1:18" ht="11.25" customHeight="1">
      <c r="A50" s="985" t="s">
        <v>532</v>
      </c>
      <c r="B50" s="985">
        <v>0</v>
      </c>
      <c r="C50" s="985">
        <v>0</v>
      </c>
      <c r="D50" s="985">
        <v>0</v>
      </c>
      <c r="E50" s="985">
        <v>0</v>
      </c>
      <c r="F50" s="985">
        <v>0</v>
      </c>
      <c r="G50" s="985">
        <v>0</v>
      </c>
      <c r="H50" s="985">
        <v>0</v>
      </c>
      <c r="I50" s="985">
        <v>0</v>
      </c>
      <c r="J50" s="985">
        <v>0</v>
      </c>
      <c r="K50" s="985">
        <v>0</v>
      </c>
      <c r="L50" s="50"/>
      <c r="M50" s="50"/>
      <c r="N50" s="50"/>
      <c r="O50" s="50"/>
      <c r="P50" s="50"/>
      <c r="Q50" s="50"/>
      <c r="R50" s="50"/>
    </row>
    <row r="51" spans="1:18" ht="11.25" customHeight="1">
      <c r="A51" s="41" t="s">
        <v>530</v>
      </c>
      <c r="B51" s="41">
        <v>0</v>
      </c>
      <c r="C51" s="41">
        <v>0</v>
      </c>
      <c r="D51" s="41">
        <v>0</v>
      </c>
      <c r="E51" s="41">
        <v>0</v>
      </c>
      <c r="F51" s="41">
        <v>0</v>
      </c>
      <c r="G51" s="41">
        <v>0</v>
      </c>
      <c r="H51" s="41">
        <v>0</v>
      </c>
      <c r="I51" s="41">
        <v>0</v>
      </c>
      <c r="J51" s="41">
        <v>0</v>
      </c>
      <c r="K51" s="41">
        <v>0</v>
      </c>
    </row>
    <row r="52" spans="1:18" ht="11.25" customHeight="1">
      <c r="A52" s="41" t="s">
        <v>531</v>
      </c>
      <c r="B52" s="41">
        <v>0</v>
      </c>
      <c r="C52" s="41">
        <v>0</v>
      </c>
      <c r="D52" s="41">
        <v>0</v>
      </c>
      <c r="E52" s="41">
        <v>0</v>
      </c>
      <c r="F52" s="41">
        <v>0</v>
      </c>
      <c r="G52" s="41">
        <v>0</v>
      </c>
      <c r="H52" s="41">
        <v>0</v>
      </c>
      <c r="I52" s="41">
        <v>0</v>
      </c>
      <c r="J52" s="41">
        <v>0</v>
      </c>
      <c r="K52" s="41">
        <v>0</v>
      </c>
    </row>
    <row r="53" spans="1:18" ht="11.25" customHeight="1">
      <c r="A53" s="983" t="s">
        <v>187</v>
      </c>
      <c r="B53" s="983">
        <v>3</v>
      </c>
      <c r="C53" s="983">
        <v>6</v>
      </c>
      <c r="D53" s="983">
        <v>12</v>
      </c>
      <c r="E53" s="983">
        <v>11</v>
      </c>
      <c r="F53" s="983">
        <v>11</v>
      </c>
      <c r="G53" s="983">
        <v>11</v>
      </c>
      <c r="H53" s="983">
        <v>11</v>
      </c>
      <c r="I53" s="983">
        <v>11</v>
      </c>
      <c r="J53" s="983">
        <v>11</v>
      </c>
      <c r="K53" s="983">
        <v>11</v>
      </c>
    </row>
    <row r="54" spans="1:18" ht="11.25" customHeight="1">
      <c r="A54" s="985" t="s">
        <v>539</v>
      </c>
      <c r="B54" s="985">
        <v>3</v>
      </c>
      <c r="C54" s="985">
        <v>6</v>
      </c>
      <c r="D54" s="985">
        <v>11</v>
      </c>
      <c r="E54" s="985">
        <v>11</v>
      </c>
      <c r="F54" s="985">
        <v>11</v>
      </c>
      <c r="G54" s="985">
        <v>11</v>
      </c>
      <c r="H54" s="985">
        <v>11</v>
      </c>
      <c r="I54" s="985">
        <v>11</v>
      </c>
      <c r="J54" s="985">
        <v>11</v>
      </c>
      <c r="K54" s="985">
        <v>11</v>
      </c>
      <c r="L54" s="50"/>
      <c r="M54" s="50"/>
      <c r="N54" s="50"/>
      <c r="O54" s="50"/>
      <c r="P54" s="50"/>
      <c r="Q54" s="50"/>
      <c r="R54" s="50"/>
    </row>
    <row r="55" spans="1:18" ht="11.25" customHeight="1">
      <c r="A55" s="41" t="s">
        <v>530</v>
      </c>
      <c r="B55" s="41">
        <v>2</v>
      </c>
      <c r="C55" s="41">
        <v>3</v>
      </c>
      <c r="D55" s="41">
        <v>5</v>
      </c>
      <c r="E55" s="41">
        <v>4</v>
      </c>
      <c r="F55" s="41">
        <v>5</v>
      </c>
      <c r="G55" s="41">
        <v>4</v>
      </c>
      <c r="H55" s="41">
        <v>5</v>
      </c>
      <c r="I55" s="41">
        <v>5</v>
      </c>
      <c r="J55" s="41">
        <v>5</v>
      </c>
      <c r="K55" s="41">
        <v>5</v>
      </c>
    </row>
    <row r="56" spans="1:18" ht="11.25" customHeight="1">
      <c r="A56" s="41" t="s">
        <v>531</v>
      </c>
      <c r="B56" s="41">
        <v>1</v>
      </c>
      <c r="C56" s="41">
        <v>3</v>
      </c>
      <c r="D56" s="41">
        <v>6</v>
      </c>
      <c r="E56" s="41">
        <v>7</v>
      </c>
      <c r="F56" s="41">
        <v>6</v>
      </c>
      <c r="G56" s="41">
        <v>7</v>
      </c>
      <c r="H56" s="41">
        <v>6</v>
      </c>
      <c r="I56" s="41">
        <v>6</v>
      </c>
      <c r="J56" s="41">
        <v>6</v>
      </c>
      <c r="K56" s="41">
        <v>6</v>
      </c>
    </row>
    <row r="57" spans="1:18" ht="11.25" customHeight="1">
      <c r="A57" s="985" t="s">
        <v>532</v>
      </c>
      <c r="B57" s="985">
        <v>0</v>
      </c>
      <c r="C57" s="985">
        <v>0</v>
      </c>
      <c r="D57" s="985">
        <v>1</v>
      </c>
      <c r="E57" s="985">
        <v>0</v>
      </c>
      <c r="F57" s="985">
        <v>0</v>
      </c>
      <c r="G57" s="985">
        <v>0</v>
      </c>
      <c r="H57" s="985">
        <v>0</v>
      </c>
      <c r="I57" s="985">
        <v>0</v>
      </c>
      <c r="J57" s="985">
        <v>0</v>
      </c>
      <c r="K57" s="985">
        <v>0</v>
      </c>
      <c r="L57" s="50"/>
      <c r="M57" s="50"/>
      <c r="N57" s="50"/>
      <c r="O57" s="50"/>
      <c r="P57" s="50"/>
      <c r="Q57" s="50"/>
      <c r="R57" s="50"/>
    </row>
    <row r="58" spans="1:18" ht="11.25" customHeight="1">
      <c r="A58" s="41" t="s">
        <v>530</v>
      </c>
      <c r="B58" s="41">
        <v>0</v>
      </c>
      <c r="C58" s="41">
        <v>0</v>
      </c>
      <c r="D58" s="41">
        <v>0</v>
      </c>
      <c r="E58" s="41">
        <v>0</v>
      </c>
      <c r="F58" s="41">
        <v>0</v>
      </c>
      <c r="G58" s="41">
        <v>0</v>
      </c>
      <c r="H58" s="41">
        <v>0</v>
      </c>
      <c r="I58" s="41">
        <v>0</v>
      </c>
      <c r="J58" s="41">
        <v>0</v>
      </c>
      <c r="K58" s="41">
        <v>0</v>
      </c>
    </row>
    <row r="59" spans="1:18" ht="11.25" customHeight="1">
      <c r="A59" s="41" t="s">
        <v>531</v>
      </c>
      <c r="B59" s="41">
        <v>0</v>
      </c>
      <c r="C59" s="41">
        <v>0</v>
      </c>
      <c r="D59" s="41">
        <v>1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  <c r="J59" s="41">
        <v>0</v>
      </c>
      <c r="K59" s="41">
        <v>0</v>
      </c>
    </row>
    <row r="60" spans="1:18" ht="11.25" customHeight="1">
      <c r="A60" s="983" t="s">
        <v>188</v>
      </c>
      <c r="B60" s="983">
        <v>5</v>
      </c>
      <c r="C60" s="983">
        <v>6</v>
      </c>
      <c r="D60" s="983">
        <v>6</v>
      </c>
      <c r="E60" s="983">
        <v>6</v>
      </c>
      <c r="F60" s="983">
        <v>5</v>
      </c>
      <c r="G60" s="983">
        <v>5</v>
      </c>
      <c r="H60" s="983">
        <v>3</v>
      </c>
      <c r="I60" s="983">
        <v>3</v>
      </c>
      <c r="J60" s="983">
        <v>0</v>
      </c>
      <c r="K60" s="983">
        <v>3</v>
      </c>
    </row>
    <row r="61" spans="1:18" ht="11.25" customHeight="1">
      <c r="A61" s="985" t="s">
        <v>540</v>
      </c>
      <c r="B61" s="985">
        <v>4</v>
      </c>
      <c r="C61" s="985">
        <v>4</v>
      </c>
      <c r="D61" s="985">
        <v>4</v>
      </c>
      <c r="E61" s="985">
        <v>4</v>
      </c>
      <c r="F61" s="985">
        <v>3</v>
      </c>
      <c r="G61" s="985">
        <v>3</v>
      </c>
      <c r="H61" s="985">
        <v>1</v>
      </c>
      <c r="I61" s="985">
        <v>1</v>
      </c>
      <c r="J61" s="985">
        <v>0</v>
      </c>
      <c r="K61" s="985">
        <v>1</v>
      </c>
      <c r="L61" s="50"/>
      <c r="M61" s="50"/>
      <c r="N61" s="50"/>
      <c r="O61" s="50"/>
      <c r="P61" s="50"/>
      <c r="Q61" s="50"/>
      <c r="R61" s="50"/>
    </row>
    <row r="62" spans="1:18" ht="11.25" customHeight="1">
      <c r="A62" s="41" t="s">
        <v>530</v>
      </c>
      <c r="B62" s="41">
        <v>3</v>
      </c>
      <c r="C62" s="41">
        <v>3</v>
      </c>
      <c r="D62" s="41">
        <v>3</v>
      </c>
      <c r="E62" s="41">
        <v>3</v>
      </c>
      <c r="F62" s="41">
        <v>3</v>
      </c>
      <c r="G62" s="41">
        <v>3</v>
      </c>
      <c r="H62" s="41">
        <v>1</v>
      </c>
      <c r="I62" s="41">
        <v>1</v>
      </c>
      <c r="J62" s="41">
        <v>0</v>
      </c>
      <c r="K62" s="41">
        <v>1</v>
      </c>
    </row>
    <row r="63" spans="1:18" ht="11.25" customHeight="1">
      <c r="A63" s="41" t="s">
        <v>531</v>
      </c>
      <c r="B63" s="41">
        <v>1</v>
      </c>
      <c r="C63" s="41">
        <v>1</v>
      </c>
      <c r="D63" s="41">
        <v>1</v>
      </c>
      <c r="E63" s="41">
        <v>1</v>
      </c>
      <c r="F63" s="41">
        <v>0</v>
      </c>
      <c r="G63" s="41">
        <v>0</v>
      </c>
      <c r="H63" s="41">
        <v>0</v>
      </c>
      <c r="I63" s="41">
        <v>0</v>
      </c>
      <c r="J63" s="41">
        <v>0</v>
      </c>
      <c r="K63" s="41">
        <v>0</v>
      </c>
    </row>
    <row r="64" spans="1:18" ht="11.25" customHeight="1">
      <c r="A64" s="985" t="s">
        <v>532</v>
      </c>
      <c r="B64" s="985">
        <v>1</v>
      </c>
      <c r="C64" s="985">
        <v>2</v>
      </c>
      <c r="D64" s="985">
        <v>2</v>
      </c>
      <c r="E64" s="985">
        <v>2</v>
      </c>
      <c r="F64" s="985">
        <v>2</v>
      </c>
      <c r="G64" s="985">
        <v>2</v>
      </c>
      <c r="H64" s="985">
        <v>2</v>
      </c>
      <c r="I64" s="985">
        <v>2</v>
      </c>
      <c r="J64" s="985">
        <v>0</v>
      </c>
      <c r="K64" s="985">
        <v>2</v>
      </c>
      <c r="L64" s="50"/>
      <c r="M64" s="50"/>
      <c r="N64" s="50"/>
      <c r="O64" s="50"/>
      <c r="P64" s="50"/>
      <c r="Q64" s="50"/>
      <c r="R64" s="50"/>
    </row>
    <row r="65" spans="1:18" ht="11.25" customHeight="1">
      <c r="A65" s="41" t="s">
        <v>530</v>
      </c>
      <c r="B65" s="41">
        <v>1</v>
      </c>
      <c r="C65" s="41">
        <v>2</v>
      </c>
      <c r="D65" s="41">
        <v>2</v>
      </c>
      <c r="E65" s="41">
        <v>2</v>
      </c>
      <c r="F65" s="41">
        <v>2</v>
      </c>
      <c r="G65" s="41">
        <v>2</v>
      </c>
      <c r="H65" s="41">
        <v>2</v>
      </c>
      <c r="I65" s="41">
        <v>2</v>
      </c>
      <c r="J65" s="41">
        <v>0</v>
      </c>
      <c r="K65" s="41">
        <v>2</v>
      </c>
    </row>
    <row r="66" spans="1:18" ht="11.25" customHeight="1">
      <c r="A66" s="41" t="s">
        <v>531</v>
      </c>
      <c r="B66" s="41">
        <v>0</v>
      </c>
      <c r="C66" s="41">
        <v>0</v>
      </c>
      <c r="D66" s="41">
        <v>0</v>
      </c>
      <c r="E66" s="41">
        <v>0</v>
      </c>
      <c r="F66" s="41">
        <v>0</v>
      </c>
      <c r="G66" s="41">
        <v>0</v>
      </c>
      <c r="H66" s="41">
        <v>0</v>
      </c>
      <c r="I66" s="41">
        <v>0</v>
      </c>
      <c r="J66" s="41">
        <v>0</v>
      </c>
      <c r="K66" s="41">
        <v>0</v>
      </c>
    </row>
    <row r="67" spans="1:18" ht="11.25" customHeight="1">
      <c r="A67" s="983" t="s">
        <v>189</v>
      </c>
      <c r="B67" s="983">
        <v>3</v>
      </c>
      <c r="C67" s="983">
        <v>3</v>
      </c>
      <c r="D67" s="983">
        <v>3</v>
      </c>
      <c r="E67" s="983">
        <v>3</v>
      </c>
      <c r="F67" s="983">
        <v>3</v>
      </c>
      <c r="G67" s="983">
        <v>3</v>
      </c>
      <c r="H67" s="983">
        <v>3</v>
      </c>
      <c r="I67" s="983">
        <v>2</v>
      </c>
      <c r="J67" s="983">
        <v>0</v>
      </c>
      <c r="K67" s="983">
        <v>2</v>
      </c>
    </row>
    <row r="68" spans="1:18" ht="11.25" customHeight="1">
      <c r="A68" s="985" t="s">
        <v>541</v>
      </c>
      <c r="B68" s="985">
        <v>3</v>
      </c>
      <c r="C68" s="985">
        <v>3</v>
      </c>
      <c r="D68" s="985">
        <v>3</v>
      </c>
      <c r="E68" s="985">
        <v>3</v>
      </c>
      <c r="F68" s="985">
        <v>3</v>
      </c>
      <c r="G68" s="985">
        <v>3</v>
      </c>
      <c r="H68" s="985">
        <v>3</v>
      </c>
      <c r="I68" s="985">
        <v>2</v>
      </c>
      <c r="J68" s="985">
        <v>0</v>
      </c>
      <c r="K68" s="985">
        <v>2</v>
      </c>
      <c r="L68" s="50"/>
      <c r="M68" s="50"/>
      <c r="N68" s="50"/>
      <c r="O68" s="50"/>
      <c r="P68" s="50"/>
      <c r="Q68" s="50"/>
      <c r="R68" s="50"/>
    </row>
    <row r="69" spans="1:18" ht="11.25" customHeight="1">
      <c r="A69" s="41" t="s">
        <v>530</v>
      </c>
      <c r="B69" s="41">
        <v>2</v>
      </c>
      <c r="C69" s="41">
        <v>2</v>
      </c>
      <c r="D69" s="41">
        <v>2</v>
      </c>
      <c r="E69" s="41">
        <v>2</v>
      </c>
      <c r="F69" s="41">
        <v>2</v>
      </c>
      <c r="G69" s="41">
        <v>2</v>
      </c>
      <c r="H69" s="41">
        <v>2</v>
      </c>
      <c r="I69" s="41">
        <v>1</v>
      </c>
      <c r="J69" s="41">
        <v>0</v>
      </c>
      <c r="K69" s="41">
        <v>1</v>
      </c>
    </row>
    <row r="70" spans="1:18" ht="11.25" customHeight="1">
      <c r="A70" s="41" t="s">
        <v>531</v>
      </c>
      <c r="B70" s="41">
        <v>1</v>
      </c>
      <c r="C70" s="41">
        <v>1</v>
      </c>
      <c r="D70" s="41">
        <v>1</v>
      </c>
      <c r="E70" s="41">
        <v>1</v>
      </c>
      <c r="F70" s="41">
        <v>1</v>
      </c>
      <c r="G70" s="41">
        <v>1</v>
      </c>
      <c r="H70" s="41">
        <v>1</v>
      </c>
      <c r="I70" s="41">
        <v>1</v>
      </c>
      <c r="J70" s="41">
        <v>0</v>
      </c>
      <c r="K70" s="41">
        <v>1</v>
      </c>
    </row>
    <row r="71" spans="1:18" ht="11.25" customHeight="1">
      <c r="A71" s="985" t="s">
        <v>532</v>
      </c>
      <c r="B71" s="985">
        <v>0</v>
      </c>
      <c r="C71" s="985">
        <v>0</v>
      </c>
      <c r="D71" s="985">
        <v>0</v>
      </c>
      <c r="E71" s="985">
        <v>0</v>
      </c>
      <c r="F71" s="985">
        <v>0</v>
      </c>
      <c r="G71" s="985">
        <v>0</v>
      </c>
      <c r="H71" s="985">
        <v>0</v>
      </c>
      <c r="I71" s="985">
        <v>0</v>
      </c>
      <c r="J71" s="985">
        <v>0</v>
      </c>
      <c r="K71" s="985">
        <v>0</v>
      </c>
      <c r="L71" s="50"/>
      <c r="M71" s="50"/>
      <c r="N71" s="50"/>
      <c r="O71" s="50"/>
      <c r="P71" s="50"/>
      <c r="Q71" s="50"/>
      <c r="R71" s="50"/>
    </row>
    <row r="72" spans="1:18" ht="11.25" customHeight="1">
      <c r="A72" s="41" t="s">
        <v>530</v>
      </c>
      <c r="B72" s="41">
        <v>0</v>
      </c>
      <c r="C72" s="41">
        <v>0</v>
      </c>
      <c r="D72" s="41">
        <v>0</v>
      </c>
      <c r="E72" s="41">
        <v>0</v>
      </c>
      <c r="F72" s="41">
        <v>0</v>
      </c>
      <c r="G72" s="41">
        <v>0</v>
      </c>
      <c r="H72" s="41">
        <v>0</v>
      </c>
      <c r="I72" s="41">
        <v>0</v>
      </c>
      <c r="J72" s="41">
        <v>0</v>
      </c>
      <c r="K72" s="41">
        <v>0</v>
      </c>
    </row>
    <row r="73" spans="1:18" ht="11.25" customHeight="1">
      <c r="A73" s="41" t="s">
        <v>531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</row>
    <row r="74" spans="1:18" ht="11.25" customHeight="1">
      <c r="A74" s="987" t="s">
        <v>180</v>
      </c>
      <c r="B74" s="987">
        <v>88</v>
      </c>
      <c r="C74" s="987">
        <v>101</v>
      </c>
      <c r="D74" s="987">
        <v>115</v>
      </c>
      <c r="E74" s="987">
        <v>111</v>
      </c>
      <c r="F74" s="987">
        <v>112</v>
      </c>
      <c r="G74" s="987">
        <v>115</v>
      </c>
      <c r="H74" s="987">
        <v>79</v>
      </c>
      <c r="I74" s="987">
        <v>81</v>
      </c>
      <c r="J74" s="987">
        <v>73</v>
      </c>
      <c r="K74" s="987">
        <v>82</v>
      </c>
    </row>
    <row r="75" spans="1:18" ht="9" customHeight="1" thickBot="1">
      <c r="A75" s="52"/>
      <c r="B75" s="60"/>
      <c r="C75" s="53"/>
      <c r="D75" s="53"/>
      <c r="E75" s="53"/>
      <c r="F75" s="53"/>
      <c r="G75" s="53"/>
      <c r="H75" s="53"/>
      <c r="I75" s="53"/>
      <c r="J75" s="53"/>
      <c r="K75" s="53"/>
    </row>
    <row r="76" spans="1:18" ht="15" customHeight="1" thickTop="1">
      <c r="A76" s="54" t="s">
        <v>542</v>
      </c>
      <c r="B76" s="61"/>
      <c r="D76" s="55"/>
      <c r="E76" s="55"/>
      <c r="F76" s="55"/>
      <c r="G76" s="55"/>
      <c r="H76" s="55"/>
      <c r="I76" s="55"/>
      <c r="J76" s="55"/>
      <c r="K76" s="55"/>
    </row>
    <row r="77" spans="1:18">
      <c r="A77" s="54" t="s">
        <v>548</v>
      </c>
      <c r="B77" s="57"/>
      <c r="D77" s="50"/>
      <c r="E77" s="50"/>
      <c r="F77" s="50"/>
      <c r="G77" s="50"/>
      <c r="H77" s="50"/>
      <c r="I77" s="50"/>
      <c r="J77" s="50"/>
      <c r="K77" s="50"/>
    </row>
    <row r="78" spans="1:18">
      <c r="A78" s="54"/>
      <c r="B78" s="57"/>
      <c r="D78" s="50"/>
      <c r="E78" s="50"/>
      <c r="F78" s="50"/>
      <c r="G78" s="50"/>
      <c r="H78" s="50"/>
      <c r="I78" s="50"/>
      <c r="J78" s="50"/>
      <c r="K78" s="50"/>
    </row>
    <row r="79" spans="1:18">
      <c r="A79" s="57"/>
      <c r="B79" s="62"/>
      <c r="D79" s="50"/>
      <c r="E79" s="50"/>
      <c r="F79" s="50"/>
      <c r="G79" s="50"/>
      <c r="H79" s="50"/>
      <c r="I79" s="50"/>
      <c r="J79" s="50"/>
      <c r="K79" s="50"/>
    </row>
    <row r="80" spans="1:18">
      <c r="A80" s="57"/>
      <c r="B80" s="57"/>
      <c r="D80" s="50"/>
      <c r="E80" s="50"/>
      <c r="F80" s="50"/>
      <c r="G80" s="50"/>
      <c r="H80" s="50"/>
      <c r="I80" s="50"/>
      <c r="J80" s="50"/>
      <c r="K80" s="50"/>
    </row>
    <row r="81" spans="1:11">
      <c r="A81" s="57"/>
      <c r="B81" s="57"/>
      <c r="D81" s="50"/>
      <c r="E81" s="50"/>
      <c r="F81" s="50"/>
      <c r="G81" s="50"/>
      <c r="H81" s="50"/>
      <c r="I81" s="50"/>
      <c r="J81" s="50"/>
      <c r="K81" s="50"/>
    </row>
    <row r="82" spans="1:11">
      <c r="A82" s="57"/>
      <c r="B82" s="57"/>
      <c r="D82" s="50"/>
      <c r="E82" s="50"/>
      <c r="F82" s="50"/>
      <c r="G82" s="50"/>
      <c r="H82" s="50"/>
      <c r="I82" s="50"/>
      <c r="J82" s="50"/>
      <c r="K82" s="50"/>
    </row>
    <row r="83" spans="1:11">
      <c r="A83" s="57"/>
      <c r="B83" s="57"/>
      <c r="D83" s="50"/>
      <c r="E83" s="50"/>
      <c r="F83" s="50"/>
      <c r="G83" s="50"/>
      <c r="H83" s="50"/>
      <c r="I83" s="50"/>
      <c r="J83" s="50"/>
      <c r="K83" s="50"/>
    </row>
    <row r="84" spans="1:11">
      <c r="A84" s="57"/>
      <c r="B84" s="57"/>
      <c r="D84" s="50"/>
      <c r="E84" s="50"/>
      <c r="F84" s="50"/>
      <c r="G84" s="50"/>
      <c r="H84" s="50"/>
      <c r="I84" s="50"/>
      <c r="J84" s="50"/>
      <c r="K84" s="50"/>
    </row>
    <row r="85" spans="1:11">
      <c r="A85" s="57"/>
      <c r="B85" s="57"/>
      <c r="D85" s="50"/>
      <c r="E85" s="50"/>
      <c r="F85" s="50"/>
      <c r="G85" s="50"/>
      <c r="H85" s="50"/>
      <c r="I85" s="50"/>
      <c r="J85" s="50"/>
      <c r="K85" s="50"/>
    </row>
    <row r="86" spans="1:11">
      <c r="A86" s="57"/>
      <c r="B86" s="57"/>
      <c r="D86" s="50"/>
      <c r="E86" s="50"/>
      <c r="F86" s="50"/>
      <c r="G86" s="50"/>
      <c r="H86" s="50"/>
      <c r="I86" s="50"/>
      <c r="J86" s="50"/>
      <c r="K86" s="50"/>
    </row>
    <row r="87" spans="1:11">
      <c r="A87" s="57"/>
      <c r="B87" s="57"/>
      <c r="D87" s="50"/>
      <c r="E87" s="50"/>
      <c r="F87" s="50"/>
      <c r="G87" s="50"/>
      <c r="H87" s="50"/>
      <c r="I87" s="50"/>
      <c r="J87" s="50"/>
      <c r="K87" s="50"/>
    </row>
    <row r="88" spans="1:11">
      <c r="A88" s="57"/>
      <c r="B88" s="57"/>
      <c r="D88" s="50"/>
      <c r="E88" s="50"/>
      <c r="F88" s="50"/>
      <c r="G88" s="50"/>
      <c r="H88" s="50"/>
      <c r="I88" s="50"/>
      <c r="J88" s="50"/>
      <c r="K88" s="50"/>
    </row>
    <row r="89" spans="1:11">
      <c r="A89" s="57"/>
      <c r="B89" s="57"/>
      <c r="D89" s="50"/>
      <c r="E89" s="50"/>
      <c r="F89" s="50"/>
      <c r="G89" s="50"/>
      <c r="H89" s="50"/>
      <c r="I89" s="50"/>
      <c r="J89" s="50"/>
      <c r="K89" s="50"/>
    </row>
    <row r="90" spans="1:11">
      <c r="A90" s="57"/>
      <c r="B90" s="57"/>
      <c r="D90" s="50"/>
      <c r="E90" s="50"/>
      <c r="F90" s="50"/>
      <c r="G90" s="50"/>
      <c r="H90" s="50"/>
      <c r="I90" s="50"/>
      <c r="J90" s="50"/>
      <c r="K90" s="50"/>
    </row>
    <row r="91" spans="1:11">
      <c r="A91" s="57"/>
      <c r="B91" s="57"/>
      <c r="D91" s="50"/>
      <c r="E91" s="50"/>
      <c r="F91" s="50"/>
      <c r="G91" s="50"/>
      <c r="H91" s="50"/>
      <c r="I91" s="50"/>
      <c r="J91" s="50"/>
      <c r="K91" s="50"/>
    </row>
    <row r="92" spans="1:11">
      <c r="A92" s="57"/>
      <c r="B92" s="57"/>
      <c r="D92" s="50"/>
      <c r="E92" s="50"/>
      <c r="F92" s="50"/>
      <c r="G92" s="50"/>
      <c r="H92" s="50"/>
      <c r="I92" s="50"/>
      <c r="J92" s="50"/>
      <c r="K92" s="50"/>
    </row>
    <row r="93" spans="1:11">
      <c r="A93" s="57"/>
      <c r="B93" s="57"/>
      <c r="D93" s="50"/>
      <c r="E93" s="50"/>
      <c r="F93" s="50"/>
      <c r="G93" s="50"/>
      <c r="H93" s="50"/>
      <c r="I93" s="50"/>
      <c r="J93" s="50"/>
      <c r="K93" s="50"/>
    </row>
    <row r="94" spans="1:11">
      <c r="A94" s="57"/>
      <c r="B94" s="57"/>
      <c r="D94" s="50"/>
      <c r="E94" s="50"/>
      <c r="F94" s="50"/>
      <c r="G94" s="50"/>
      <c r="H94" s="50"/>
      <c r="I94" s="50"/>
      <c r="J94" s="50"/>
      <c r="K94" s="50"/>
    </row>
    <row r="95" spans="1:11">
      <c r="A95" s="57"/>
      <c r="B95" s="57"/>
      <c r="D95" s="50"/>
      <c r="E95" s="50"/>
      <c r="F95" s="50"/>
      <c r="G95" s="50"/>
      <c r="H95" s="50"/>
      <c r="I95" s="50"/>
      <c r="J95" s="50"/>
      <c r="K95" s="50"/>
    </row>
    <row r="96" spans="1:11">
      <c r="A96" s="57"/>
      <c r="B96" s="57"/>
      <c r="D96" s="50"/>
      <c r="E96" s="50"/>
      <c r="F96" s="50"/>
      <c r="G96" s="50"/>
      <c r="H96" s="50"/>
      <c r="I96" s="50"/>
      <c r="J96" s="50"/>
      <c r="K96" s="50"/>
    </row>
    <row r="97" spans="1:11">
      <c r="A97" s="57"/>
      <c r="B97" s="57"/>
      <c r="D97" s="50"/>
      <c r="E97" s="50"/>
      <c r="F97" s="50"/>
      <c r="G97" s="50"/>
      <c r="H97" s="50"/>
      <c r="I97" s="50"/>
      <c r="J97" s="50"/>
      <c r="K97" s="50"/>
    </row>
    <row r="98" spans="1:11">
      <c r="A98" s="57"/>
      <c r="B98" s="57"/>
      <c r="D98" s="50"/>
      <c r="E98" s="50"/>
      <c r="F98" s="50"/>
      <c r="G98" s="50"/>
      <c r="H98" s="50"/>
      <c r="I98" s="50"/>
      <c r="J98" s="50"/>
      <c r="K98" s="50"/>
    </row>
    <row r="99" spans="1:11">
      <c r="A99" s="57"/>
      <c r="B99" s="57"/>
      <c r="D99" s="50"/>
      <c r="E99" s="50"/>
      <c r="F99" s="50"/>
      <c r="G99" s="50"/>
      <c r="H99" s="50"/>
      <c r="I99" s="50"/>
      <c r="J99" s="50"/>
      <c r="K99" s="50"/>
    </row>
    <row r="100" spans="1:11">
      <c r="A100" s="57"/>
      <c r="B100" s="57"/>
      <c r="D100" s="50"/>
      <c r="E100" s="50"/>
      <c r="F100" s="50"/>
      <c r="G100" s="50"/>
      <c r="H100" s="50"/>
      <c r="I100" s="50"/>
      <c r="J100" s="50"/>
      <c r="K100" s="50"/>
    </row>
    <row r="101" spans="1:11">
      <c r="A101" s="57"/>
      <c r="B101" s="57"/>
      <c r="D101" s="50"/>
      <c r="E101" s="50"/>
      <c r="F101" s="50"/>
      <c r="G101" s="50"/>
      <c r="H101" s="50"/>
      <c r="I101" s="50"/>
      <c r="J101" s="50"/>
      <c r="K101" s="50"/>
    </row>
    <row r="102" spans="1:11">
      <c r="A102" s="57"/>
      <c r="B102" s="57"/>
      <c r="D102" s="50"/>
      <c r="E102" s="50"/>
      <c r="F102" s="50"/>
      <c r="G102" s="50"/>
      <c r="H102" s="50"/>
      <c r="I102" s="50"/>
      <c r="J102" s="50"/>
      <c r="K102" s="50"/>
    </row>
    <row r="103" spans="1:11">
      <c r="A103" s="57"/>
      <c r="B103" s="57"/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58"/>
      <c r="B104" s="58"/>
      <c r="D104" s="50"/>
      <c r="E104" s="50"/>
      <c r="F104" s="50"/>
      <c r="G104" s="50"/>
      <c r="H104" s="50"/>
      <c r="I104" s="50"/>
      <c r="J104" s="50"/>
      <c r="K104" s="50"/>
    </row>
    <row r="105" spans="1:11">
      <c r="A105" s="58"/>
      <c r="B105" s="58"/>
      <c r="D105" s="50"/>
      <c r="E105" s="50"/>
      <c r="F105" s="50"/>
      <c r="G105" s="50"/>
      <c r="H105" s="50"/>
      <c r="I105" s="50"/>
      <c r="J105" s="50"/>
      <c r="K105" s="50"/>
    </row>
    <row r="106" spans="1:11">
      <c r="A106" s="58"/>
      <c r="B106" s="58"/>
      <c r="D106" s="50"/>
      <c r="E106" s="50"/>
      <c r="F106" s="50"/>
      <c r="G106" s="50"/>
      <c r="H106" s="50"/>
      <c r="I106" s="50"/>
      <c r="J106" s="50"/>
      <c r="K106" s="50"/>
    </row>
    <row r="107" spans="1:11">
      <c r="A107" s="58"/>
      <c r="B107" s="58"/>
      <c r="D107" s="50"/>
      <c r="E107" s="50"/>
      <c r="F107" s="50"/>
      <c r="G107" s="50"/>
      <c r="H107" s="50"/>
      <c r="I107" s="50"/>
      <c r="J107" s="50"/>
      <c r="K107" s="50"/>
    </row>
    <row r="108" spans="1:11">
      <c r="A108" s="58"/>
      <c r="B108" s="58"/>
      <c r="D108" s="50"/>
      <c r="E108" s="50"/>
      <c r="F108" s="50"/>
      <c r="G108" s="50"/>
      <c r="H108" s="50"/>
      <c r="I108" s="50"/>
      <c r="J108" s="50"/>
      <c r="K108" s="50"/>
    </row>
    <row r="109" spans="1:11">
      <c r="A109" s="58"/>
      <c r="B109" s="58"/>
      <c r="D109" s="50"/>
      <c r="E109" s="50"/>
      <c r="F109" s="50"/>
      <c r="G109" s="50"/>
      <c r="H109" s="50"/>
      <c r="I109" s="50"/>
      <c r="J109" s="50"/>
      <c r="K109" s="50"/>
    </row>
    <row r="110" spans="1:11">
      <c r="A110" s="58"/>
      <c r="B110" s="58"/>
      <c r="D110" s="50"/>
      <c r="E110" s="50"/>
      <c r="F110" s="50"/>
      <c r="G110" s="50"/>
      <c r="H110" s="50"/>
      <c r="I110" s="50"/>
      <c r="J110" s="50"/>
      <c r="K110" s="50"/>
    </row>
    <row r="111" spans="1:11">
      <c r="A111" s="58"/>
      <c r="B111" s="58"/>
      <c r="D111" s="50"/>
      <c r="E111" s="50"/>
      <c r="F111" s="50"/>
      <c r="G111" s="50"/>
      <c r="H111" s="50"/>
      <c r="I111" s="50"/>
      <c r="J111" s="50"/>
      <c r="K111" s="50"/>
    </row>
    <row r="112" spans="1:11">
      <c r="A112" s="58"/>
      <c r="B112" s="58"/>
      <c r="D112" s="50"/>
      <c r="E112" s="50"/>
      <c r="F112" s="50"/>
      <c r="G112" s="50"/>
      <c r="H112" s="50"/>
      <c r="I112" s="50"/>
      <c r="J112" s="50"/>
      <c r="K112" s="50"/>
    </row>
    <row r="113" spans="1:11">
      <c r="A113" s="58"/>
      <c r="B113" s="58"/>
      <c r="D113" s="50"/>
      <c r="E113" s="50"/>
      <c r="F113" s="50"/>
      <c r="G113" s="50"/>
      <c r="H113" s="50"/>
      <c r="I113" s="50"/>
      <c r="J113" s="50"/>
      <c r="K113" s="50"/>
    </row>
    <row r="114" spans="1:11">
      <c r="A114" s="58"/>
      <c r="B114" s="58"/>
      <c r="D114" s="50"/>
      <c r="E114" s="50"/>
      <c r="F114" s="50"/>
      <c r="G114" s="50"/>
      <c r="H114" s="50"/>
      <c r="I114" s="50"/>
      <c r="J114" s="50"/>
      <c r="K114" s="50"/>
    </row>
    <row r="115" spans="1:11">
      <c r="A115" s="58"/>
      <c r="B115" s="58"/>
      <c r="D115" s="50"/>
      <c r="E115" s="50"/>
      <c r="F115" s="50"/>
      <c r="G115" s="50"/>
      <c r="H115" s="50"/>
      <c r="I115" s="50"/>
      <c r="J115" s="50"/>
      <c r="K115" s="50"/>
    </row>
    <row r="116" spans="1:11">
      <c r="A116" s="58"/>
      <c r="B116" s="58"/>
      <c r="D116" s="50"/>
      <c r="E116" s="50"/>
      <c r="F116" s="50"/>
      <c r="G116" s="50"/>
      <c r="H116" s="50"/>
      <c r="I116" s="50"/>
      <c r="J116" s="50"/>
      <c r="K116" s="50"/>
    </row>
    <row r="117" spans="1:11">
      <c r="A117" s="58"/>
      <c r="B117" s="58"/>
      <c r="D117" s="50"/>
      <c r="E117" s="50"/>
      <c r="F117" s="50"/>
      <c r="G117" s="50"/>
      <c r="H117" s="50"/>
      <c r="I117" s="50"/>
      <c r="J117" s="50"/>
      <c r="K117" s="50"/>
    </row>
    <row r="118" spans="1:11">
      <c r="A118" s="58"/>
      <c r="B118" s="58"/>
      <c r="D118" s="50"/>
      <c r="E118" s="50"/>
      <c r="F118" s="50"/>
      <c r="G118" s="50"/>
      <c r="H118" s="50"/>
      <c r="I118" s="50"/>
      <c r="J118" s="50"/>
      <c r="K118" s="50"/>
    </row>
    <row r="119" spans="1:11">
      <c r="A119" s="58"/>
      <c r="B119" s="58"/>
      <c r="D119" s="50"/>
      <c r="E119" s="50"/>
      <c r="F119" s="50"/>
      <c r="G119" s="50"/>
      <c r="H119" s="50"/>
      <c r="I119" s="50"/>
      <c r="J119" s="50"/>
      <c r="K119" s="50"/>
    </row>
    <row r="120" spans="1:11">
      <c r="A120" s="58"/>
      <c r="B120" s="58"/>
      <c r="D120" s="50"/>
      <c r="E120" s="50"/>
      <c r="F120" s="50"/>
      <c r="G120" s="50"/>
      <c r="H120" s="50"/>
      <c r="I120" s="50"/>
      <c r="J120" s="50"/>
      <c r="K120" s="50"/>
    </row>
    <row r="121" spans="1:11">
      <c r="A121" s="58"/>
      <c r="B121" s="58"/>
      <c r="D121" s="50"/>
      <c r="E121" s="50"/>
      <c r="F121" s="50"/>
      <c r="G121" s="50"/>
      <c r="H121" s="50"/>
      <c r="I121" s="50"/>
      <c r="J121" s="50"/>
      <c r="K121" s="50"/>
    </row>
    <row r="122" spans="1:11">
      <c r="A122" s="58"/>
      <c r="B122" s="58"/>
      <c r="D122" s="50"/>
      <c r="E122" s="50"/>
      <c r="F122" s="50"/>
      <c r="G122" s="50"/>
      <c r="H122" s="50"/>
      <c r="I122" s="50"/>
      <c r="J122" s="50"/>
      <c r="K122" s="50"/>
    </row>
    <row r="123" spans="1:11">
      <c r="A123" s="58"/>
      <c r="B123" s="58"/>
      <c r="D123" s="50"/>
      <c r="E123" s="50"/>
      <c r="F123" s="50"/>
      <c r="G123" s="50"/>
      <c r="H123" s="50"/>
      <c r="I123" s="50"/>
      <c r="J123" s="50"/>
      <c r="K123" s="50"/>
    </row>
    <row r="124" spans="1:11">
      <c r="A124" s="58"/>
      <c r="B124" s="58"/>
      <c r="D124" s="50"/>
      <c r="E124" s="50"/>
      <c r="F124" s="50"/>
      <c r="G124" s="50"/>
      <c r="H124" s="50"/>
      <c r="I124" s="50"/>
      <c r="J124" s="50"/>
      <c r="K124" s="50"/>
    </row>
    <row r="125" spans="1:11">
      <c r="A125" s="58"/>
      <c r="B125" s="58"/>
      <c r="D125" s="50"/>
      <c r="E125" s="50"/>
      <c r="F125" s="50"/>
      <c r="G125" s="50"/>
      <c r="H125" s="50"/>
      <c r="I125" s="50"/>
      <c r="J125" s="50"/>
      <c r="K125" s="50"/>
    </row>
    <row r="126" spans="1:11">
      <c r="A126" s="58"/>
      <c r="B126" s="58"/>
      <c r="D126" s="50"/>
      <c r="E126" s="50"/>
      <c r="F126" s="50"/>
      <c r="G126" s="50"/>
      <c r="H126" s="50"/>
      <c r="I126" s="50"/>
      <c r="J126" s="50"/>
      <c r="K126" s="50"/>
    </row>
    <row r="127" spans="1:11">
      <c r="A127" s="58"/>
      <c r="B127" s="58"/>
      <c r="D127" s="50"/>
      <c r="E127" s="50"/>
      <c r="F127" s="50"/>
      <c r="G127" s="50"/>
      <c r="H127" s="50"/>
      <c r="I127" s="50"/>
      <c r="J127" s="50"/>
      <c r="K127" s="50"/>
    </row>
    <row r="128" spans="1:11">
      <c r="A128" s="58"/>
      <c r="B128" s="58"/>
      <c r="D128" s="50"/>
      <c r="E128" s="50"/>
      <c r="F128" s="50"/>
      <c r="G128" s="50"/>
      <c r="H128" s="50"/>
      <c r="I128" s="50"/>
      <c r="J128" s="50"/>
      <c r="K128" s="50"/>
    </row>
    <row r="129" spans="1:11">
      <c r="A129" s="58"/>
      <c r="B129" s="58"/>
      <c r="D129" s="50"/>
      <c r="E129" s="50"/>
      <c r="F129" s="50"/>
      <c r="G129" s="50"/>
      <c r="H129" s="50"/>
      <c r="I129" s="50"/>
      <c r="J129" s="50"/>
      <c r="K129" s="50"/>
    </row>
    <row r="130" spans="1:11">
      <c r="A130" s="58"/>
      <c r="B130" s="58"/>
      <c r="D130" s="50"/>
      <c r="E130" s="50"/>
      <c r="F130" s="50"/>
      <c r="G130" s="50"/>
      <c r="H130" s="50"/>
      <c r="I130" s="50"/>
      <c r="J130" s="50"/>
      <c r="K130" s="50"/>
    </row>
    <row r="131" spans="1:11">
      <c r="A131" s="58"/>
      <c r="B131" s="58"/>
      <c r="D131" s="50"/>
      <c r="E131" s="50"/>
      <c r="F131" s="50"/>
      <c r="G131" s="50"/>
      <c r="H131" s="50"/>
      <c r="I131" s="50"/>
      <c r="J131" s="50"/>
      <c r="K131" s="50"/>
    </row>
    <row r="132" spans="1:11">
      <c r="A132" s="58"/>
      <c r="B132" s="58"/>
      <c r="D132" s="50"/>
      <c r="E132" s="50"/>
      <c r="F132" s="50"/>
      <c r="G132" s="50"/>
      <c r="H132" s="50"/>
      <c r="I132" s="50"/>
      <c r="J132" s="50"/>
      <c r="K132" s="50"/>
    </row>
    <row r="133" spans="1:11">
      <c r="A133" s="58"/>
      <c r="B133" s="58"/>
      <c r="D133" s="50"/>
      <c r="E133" s="50"/>
      <c r="F133" s="50"/>
      <c r="G133" s="50"/>
      <c r="H133" s="50"/>
      <c r="I133" s="50"/>
      <c r="J133" s="50"/>
      <c r="K133" s="50"/>
    </row>
    <row r="134" spans="1:11">
      <c r="A134" s="58"/>
      <c r="B134" s="58"/>
      <c r="D134" s="50"/>
      <c r="E134" s="50"/>
      <c r="F134" s="50"/>
      <c r="G134" s="50"/>
      <c r="H134" s="50"/>
      <c r="I134" s="50"/>
      <c r="J134" s="50"/>
      <c r="K134" s="50"/>
    </row>
    <row r="135" spans="1:11">
      <c r="A135" s="58"/>
      <c r="B135" s="58"/>
      <c r="D135" s="50"/>
      <c r="E135" s="50"/>
      <c r="F135" s="50"/>
      <c r="G135" s="50"/>
      <c r="H135" s="50"/>
      <c r="I135" s="50"/>
      <c r="J135" s="50"/>
      <c r="K135" s="50"/>
    </row>
    <row r="136" spans="1:11">
      <c r="A136" s="58"/>
      <c r="B136" s="58"/>
      <c r="D136" s="50"/>
      <c r="E136" s="50"/>
      <c r="F136" s="50"/>
      <c r="G136" s="50"/>
      <c r="H136" s="50"/>
      <c r="I136" s="50"/>
      <c r="J136" s="50"/>
      <c r="K136" s="50"/>
    </row>
    <row r="137" spans="1:11">
      <c r="A137" s="58"/>
      <c r="B137" s="58"/>
      <c r="D137" s="50"/>
      <c r="E137" s="50"/>
      <c r="F137" s="50"/>
      <c r="G137" s="50"/>
      <c r="H137" s="50"/>
      <c r="I137" s="50"/>
      <c r="J137" s="50"/>
      <c r="K137" s="50"/>
    </row>
    <row r="138" spans="1:11">
      <c r="A138" s="58"/>
      <c r="B138" s="58"/>
      <c r="D138" s="50"/>
      <c r="E138" s="50"/>
      <c r="F138" s="50"/>
      <c r="G138" s="50"/>
      <c r="H138" s="50"/>
      <c r="I138" s="50"/>
      <c r="J138" s="50"/>
      <c r="K138" s="50"/>
    </row>
    <row r="139" spans="1:11">
      <c r="A139" s="58"/>
      <c r="B139" s="58"/>
      <c r="D139" s="50"/>
      <c r="E139" s="50"/>
      <c r="F139" s="50"/>
      <c r="G139" s="50"/>
      <c r="H139" s="50"/>
      <c r="I139" s="50"/>
      <c r="J139" s="50"/>
      <c r="K139" s="50"/>
    </row>
    <row r="140" spans="1:11">
      <c r="A140" s="58"/>
      <c r="B140" s="58"/>
      <c r="D140" s="50"/>
      <c r="E140" s="50"/>
      <c r="F140" s="50"/>
      <c r="G140" s="50"/>
      <c r="H140" s="50"/>
      <c r="I140" s="50"/>
      <c r="J140" s="50"/>
      <c r="K140" s="50"/>
    </row>
    <row r="141" spans="1:11">
      <c r="A141" s="58"/>
      <c r="B141" s="58"/>
      <c r="D141" s="50"/>
      <c r="E141" s="50"/>
      <c r="F141" s="50"/>
      <c r="G141" s="50"/>
      <c r="H141" s="50"/>
      <c r="I141" s="50"/>
      <c r="J141" s="50"/>
      <c r="K141" s="50"/>
    </row>
    <row r="142" spans="1:11">
      <c r="A142" s="58"/>
      <c r="B142" s="58"/>
      <c r="D142" s="50"/>
      <c r="E142" s="50"/>
      <c r="F142" s="50"/>
      <c r="G142" s="50"/>
      <c r="H142" s="50"/>
      <c r="I142" s="50"/>
      <c r="J142" s="50"/>
      <c r="K142" s="50"/>
    </row>
    <row r="143" spans="1:11">
      <c r="A143" s="58"/>
      <c r="B143" s="58"/>
      <c r="D143" s="50"/>
      <c r="E143" s="50"/>
      <c r="F143" s="50"/>
      <c r="G143" s="50"/>
      <c r="H143" s="50"/>
      <c r="I143" s="50"/>
      <c r="J143" s="50"/>
      <c r="K143" s="50"/>
    </row>
    <row r="144" spans="1:11">
      <c r="A144" s="58"/>
      <c r="B144" s="58"/>
      <c r="D144" s="50"/>
      <c r="E144" s="50"/>
      <c r="F144" s="50"/>
      <c r="G144" s="50"/>
      <c r="H144" s="50"/>
      <c r="I144" s="50"/>
      <c r="J144" s="50"/>
      <c r="K144" s="50"/>
    </row>
    <row r="145" spans="1:11">
      <c r="A145" s="58"/>
      <c r="B145" s="58"/>
      <c r="D145" s="50"/>
      <c r="E145" s="50"/>
      <c r="F145" s="50"/>
      <c r="G145" s="50"/>
      <c r="H145" s="50"/>
      <c r="I145" s="50"/>
      <c r="J145" s="50"/>
      <c r="K145" s="50"/>
    </row>
    <row r="146" spans="1:11">
      <c r="A146" s="58"/>
      <c r="B146" s="58"/>
      <c r="D146" s="50"/>
      <c r="E146" s="50"/>
      <c r="F146" s="50"/>
      <c r="G146" s="50"/>
      <c r="H146" s="50"/>
      <c r="I146" s="50"/>
      <c r="J146" s="50"/>
      <c r="K146" s="50"/>
    </row>
    <row r="147" spans="1:11">
      <c r="A147" s="58"/>
      <c r="B147" s="58"/>
      <c r="D147" s="50"/>
      <c r="E147" s="50"/>
      <c r="F147" s="50"/>
      <c r="G147" s="50"/>
      <c r="H147" s="50"/>
      <c r="I147" s="50"/>
      <c r="J147" s="50"/>
      <c r="K147" s="50"/>
    </row>
    <row r="148" spans="1:11">
      <c r="A148" s="58"/>
      <c r="B148" s="58"/>
      <c r="D148" s="50"/>
      <c r="E148" s="50"/>
      <c r="F148" s="50"/>
      <c r="G148" s="50"/>
      <c r="H148" s="50"/>
      <c r="I148" s="50"/>
      <c r="J148" s="50"/>
      <c r="K148" s="50"/>
    </row>
    <row r="149" spans="1:11">
      <c r="A149" s="58"/>
      <c r="B149" s="58"/>
      <c r="D149" s="50"/>
      <c r="E149" s="50"/>
      <c r="F149" s="50"/>
      <c r="G149" s="50"/>
      <c r="H149" s="50"/>
      <c r="I149" s="50"/>
      <c r="J149" s="50"/>
      <c r="K149" s="50"/>
    </row>
    <row r="150" spans="1:11">
      <c r="A150" s="58"/>
      <c r="B150" s="58"/>
      <c r="D150" s="50"/>
      <c r="E150" s="50"/>
      <c r="F150" s="50"/>
      <c r="G150" s="50"/>
      <c r="H150" s="50"/>
      <c r="I150" s="50"/>
      <c r="J150" s="50"/>
      <c r="K150" s="50"/>
    </row>
    <row r="151" spans="1:11">
      <c r="A151" s="58"/>
      <c r="B151" s="58"/>
      <c r="D151" s="50"/>
      <c r="E151" s="50"/>
      <c r="F151" s="50"/>
      <c r="G151" s="50"/>
      <c r="H151" s="50"/>
      <c r="I151" s="50"/>
      <c r="J151" s="50"/>
      <c r="K151" s="50"/>
    </row>
    <row r="152" spans="1:11">
      <c r="A152" s="58"/>
      <c r="B152" s="58"/>
      <c r="D152" s="50"/>
      <c r="E152" s="50"/>
      <c r="F152" s="50"/>
      <c r="G152" s="50"/>
      <c r="H152" s="50"/>
      <c r="I152" s="50"/>
      <c r="J152" s="50"/>
      <c r="K152" s="50"/>
    </row>
    <row r="153" spans="1:11">
      <c r="A153" s="58"/>
      <c r="B153" s="58"/>
      <c r="D153" s="50"/>
      <c r="E153" s="50"/>
      <c r="F153" s="50"/>
      <c r="G153" s="50"/>
      <c r="H153" s="50"/>
      <c r="I153" s="50"/>
      <c r="J153" s="50"/>
      <c r="K153" s="50"/>
    </row>
    <row r="154" spans="1:11">
      <c r="A154" s="58"/>
      <c r="B154" s="58"/>
      <c r="D154" s="50"/>
      <c r="E154" s="50"/>
      <c r="F154" s="50"/>
      <c r="G154" s="50"/>
      <c r="H154" s="50"/>
      <c r="I154" s="50"/>
      <c r="J154" s="50"/>
      <c r="K154" s="50"/>
    </row>
    <row r="155" spans="1:11">
      <c r="A155" s="58"/>
      <c r="B155" s="58"/>
      <c r="D155" s="50"/>
      <c r="E155" s="50"/>
      <c r="F155" s="50"/>
      <c r="G155" s="50"/>
      <c r="H155" s="50"/>
      <c r="I155" s="50"/>
      <c r="J155" s="50"/>
      <c r="K155" s="50"/>
    </row>
    <row r="156" spans="1:11">
      <c r="A156" s="58"/>
      <c r="B156" s="58"/>
      <c r="D156" s="50"/>
      <c r="E156" s="50"/>
      <c r="F156" s="50"/>
      <c r="G156" s="50"/>
      <c r="H156" s="50"/>
      <c r="I156" s="50"/>
      <c r="J156" s="50"/>
      <c r="K156" s="50"/>
    </row>
    <row r="157" spans="1:11">
      <c r="A157" s="58"/>
      <c r="B157" s="58"/>
      <c r="D157" s="50"/>
      <c r="E157" s="50"/>
      <c r="F157" s="50"/>
      <c r="G157" s="50"/>
      <c r="H157" s="50"/>
      <c r="I157" s="50"/>
      <c r="J157" s="50"/>
      <c r="K157" s="50"/>
    </row>
    <row r="158" spans="1:11">
      <c r="A158" s="58"/>
      <c r="B158" s="58"/>
      <c r="D158" s="50"/>
      <c r="E158" s="50"/>
      <c r="F158" s="50"/>
      <c r="G158" s="50"/>
      <c r="H158" s="50"/>
      <c r="I158" s="50"/>
      <c r="J158" s="50"/>
      <c r="K158" s="50"/>
    </row>
    <row r="159" spans="1:11">
      <c r="A159" s="58"/>
      <c r="B159" s="58"/>
      <c r="D159" s="50"/>
      <c r="E159" s="50"/>
      <c r="F159" s="50"/>
      <c r="G159" s="50"/>
      <c r="H159" s="50"/>
      <c r="I159" s="50"/>
      <c r="J159" s="50"/>
      <c r="K159" s="50"/>
    </row>
    <row r="160" spans="1:11">
      <c r="A160" s="58"/>
      <c r="B160" s="58"/>
      <c r="D160" s="50"/>
      <c r="E160" s="50"/>
      <c r="F160" s="50"/>
      <c r="G160" s="50"/>
      <c r="H160" s="50"/>
      <c r="I160" s="50"/>
      <c r="J160" s="50"/>
      <c r="K160" s="50"/>
    </row>
    <row r="161" spans="1:11">
      <c r="A161" s="58"/>
      <c r="B161" s="58"/>
      <c r="D161" s="50"/>
      <c r="E161" s="50"/>
      <c r="F161" s="50"/>
      <c r="G161" s="50"/>
      <c r="H161" s="50"/>
      <c r="I161" s="50"/>
      <c r="J161" s="50"/>
      <c r="K161" s="50"/>
    </row>
    <row r="162" spans="1:11">
      <c r="A162" s="58"/>
      <c r="B162" s="58"/>
      <c r="D162" s="50"/>
      <c r="E162" s="50"/>
      <c r="F162" s="50"/>
      <c r="G162" s="50"/>
      <c r="H162" s="50"/>
      <c r="I162" s="50"/>
      <c r="J162" s="50"/>
      <c r="K162" s="50"/>
    </row>
    <row r="163" spans="1:11">
      <c r="A163" s="58"/>
      <c r="B163" s="58"/>
      <c r="D163" s="50"/>
      <c r="E163" s="50"/>
      <c r="F163" s="50"/>
      <c r="G163" s="50"/>
      <c r="H163" s="50"/>
      <c r="I163" s="50"/>
      <c r="J163" s="50"/>
      <c r="K163" s="50"/>
    </row>
    <row r="164" spans="1:11">
      <c r="A164" s="58"/>
      <c r="B164" s="58"/>
      <c r="D164" s="50"/>
      <c r="E164" s="50"/>
      <c r="F164" s="50"/>
      <c r="G164" s="50"/>
      <c r="H164" s="50"/>
      <c r="I164" s="50"/>
      <c r="J164" s="50"/>
      <c r="K164" s="50"/>
    </row>
    <row r="165" spans="1:11">
      <c r="A165" s="58"/>
      <c r="B165" s="58"/>
      <c r="D165" s="50"/>
      <c r="E165" s="50"/>
      <c r="F165" s="50"/>
      <c r="G165" s="50"/>
      <c r="H165" s="50"/>
      <c r="I165" s="50"/>
      <c r="J165" s="50"/>
      <c r="K165" s="50"/>
    </row>
    <row r="166" spans="1:11">
      <c r="A166" s="58"/>
      <c r="B166" s="58"/>
      <c r="D166" s="50"/>
      <c r="E166" s="50"/>
      <c r="F166" s="50"/>
      <c r="G166" s="50"/>
      <c r="H166" s="50"/>
      <c r="I166" s="50"/>
      <c r="J166" s="50"/>
      <c r="K166" s="50"/>
    </row>
    <row r="167" spans="1:11">
      <c r="A167" s="58"/>
      <c r="B167" s="58"/>
      <c r="D167" s="50"/>
      <c r="E167" s="50"/>
      <c r="F167" s="50"/>
      <c r="G167" s="50"/>
      <c r="H167" s="50"/>
      <c r="I167" s="50"/>
      <c r="J167" s="50"/>
      <c r="K167" s="50"/>
    </row>
    <row r="168" spans="1:11">
      <c r="A168" s="58"/>
      <c r="B168" s="58"/>
      <c r="D168" s="50"/>
      <c r="E168" s="50"/>
      <c r="F168" s="50"/>
      <c r="G168" s="50"/>
      <c r="H168" s="50"/>
      <c r="I168" s="50"/>
      <c r="J168" s="50"/>
      <c r="K168" s="50"/>
    </row>
    <row r="169" spans="1:11">
      <c r="A169" s="58"/>
      <c r="B169" s="58"/>
      <c r="D169" s="50"/>
      <c r="E169" s="50"/>
      <c r="F169" s="50"/>
      <c r="G169" s="50"/>
      <c r="H169" s="50"/>
      <c r="I169" s="50"/>
      <c r="J169" s="50"/>
      <c r="K169" s="50"/>
    </row>
    <row r="170" spans="1:11">
      <c r="A170" s="58"/>
      <c r="B170" s="58"/>
      <c r="D170" s="50"/>
      <c r="E170" s="50"/>
      <c r="F170" s="50"/>
      <c r="G170" s="50"/>
      <c r="H170" s="50"/>
      <c r="I170" s="50"/>
      <c r="J170" s="50"/>
      <c r="K170" s="50"/>
    </row>
    <row r="171" spans="1:11">
      <c r="A171" s="58"/>
      <c r="B171" s="58"/>
      <c r="D171" s="50"/>
      <c r="E171" s="50"/>
      <c r="F171" s="50"/>
      <c r="G171" s="50"/>
      <c r="H171" s="50"/>
      <c r="I171" s="50"/>
      <c r="J171" s="50"/>
      <c r="K171" s="50"/>
    </row>
    <row r="172" spans="1:11">
      <c r="A172" s="58"/>
      <c r="B172" s="58"/>
      <c r="D172" s="50"/>
      <c r="E172" s="50"/>
      <c r="F172" s="50"/>
      <c r="G172" s="50"/>
      <c r="H172" s="50"/>
      <c r="I172" s="50"/>
      <c r="J172" s="50"/>
      <c r="K172" s="50"/>
    </row>
    <row r="173" spans="1:11">
      <c r="A173" s="58"/>
      <c r="B173" s="58"/>
      <c r="D173" s="50"/>
      <c r="E173" s="50"/>
      <c r="F173" s="50"/>
      <c r="G173" s="50"/>
      <c r="H173" s="50"/>
      <c r="I173" s="50"/>
      <c r="J173" s="50"/>
      <c r="K173" s="50"/>
    </row>
    <row r="174" spans="1:11">
      <c r="A174" s="58"/>
      <c r="B174" s="58"/>
      <c r="D174" s="50"/>
      <c r="E174" s="50"/>
      <c r="F174" s="50"/>
      <c r="G174" s="50"/>
      <c r="H174" s="50"/>
      <c r="I174" s="50"/>
      <c r="J174" s="50"/>
      <c r="K174" s="50"/>
    </row>
    <row r="175" spans="1:11">
      <c r="A175" s="58"/>
      <c r="B175" s="58"/>
      <c r="D175" s="50"/>
      <c r="E175" s="50"/>
      <c r="F175" s="50"/>
      <c r="G175" s="50"/>
      <c r="H175" s="50"/>
      <c r="I175" s="50"/>
      <c r="J175" s="50"/>
      <c r="K175" s="50"/>
    </row>
    <row r="176" spans="1:11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3"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59"/>
  <sheetViews>
    <sheetView zoomScale="145" zoomScaleNormal="145" workbookViewId="0"/>
  </sheetViews>
  <sheetFormatPr defaultColWidth="33.140625" defaultRowHeight="9"/>
  <cols>
    <col min="1" max="1" width="45" style="56" customWidth="1"/>
    <col min="2" max="2" width="6.7109375" style="56" customWidth="1"/>
    <col min="3" max="11" width="6.7109375" style="47" customWidth="1"/>
    <col min="12" max="21" width="5.7109375" style="47" customWidth="1"/>
    <col min="22" max="16384" width="33.140625" style="47"/>
  </cols>
  <sheetData>
    <row r="1" spans="1:18" s="46" customFormat="1" ht="3.75" customHeight="1">
      <c r="A1" s="44"/>
      <c r="B1" s="1272"/>
      <c r="C1" s="1272"/>
      <c r="D1" s="1272"/>
      <c r="E1" s="1272"/>
      <c r="F1" s="1272"/>
      <c r="G1" s="1272"/>
      <c r="H1" s="1272"/>
      <c r="I1" s="1272"/>
      <c r="J1" s="1272"/>
      <c r="K1" s="1272"/>
    </row>
    <row r="2" spans="1:18" s="46" customFormat="1" ht="16.5" customHeight="1">
      <c r="A2" s="1272" t="s">
        <v>242</v>
      </c>
      <c r="B2" s="1272"/>
      <c r="C2" s="1272"/>
      <c r="D2" s="1272"/>
      <c r="E2" s="1272"/>
      <c r="F2" s="1272"/>
      <c r="G2" s="1272"/>
      <c r="H2" s="1272"/>
      <c r="I2" s="1272"/>
      <c r="J2" s="1272"/>
      <c r="K2" s="1272"/>
    </row>
    <row r="3" spans="1:18" s="46" customFormat="1" ht="13.5" customHeight="1">
      <c r="A3" s="1272" t="s">
        <v>523</v>
      </c>
      <c r="B3" s="1272"/>
      <c r="C3" s="1272"/>
      <c r="D3" s="1272"/>
      <c r="E3" s="1272"/>
      <c r="F3" s="1272"/>
      <c r="G3" s="1272"/>
      <c r="H3" s="1272"/>
      <c r="I3" s="1272"/>
      <c r="J3" s="1272"/>
      <c r="K3" s="1272"/>
    </row>
    <row r="4" spans="1:18" s="46" customFormat="1" ht="3" customHeight="1">
      <c r="A4" s="1273"/>
      <c r="B4" s="1273"/>
      <c r="C4" s="1273"/>
      <c r="D4" s="1273"/>
      <c r="E4" s="1273"/>
      <c r="F4" s="1273"/>
      <c r="G4" s="979"/>
      <c r="H4" s="979"/>
      <c r="I4" s="979"/>
      <c r="J4" s="979"/>
      <c r="K4" s="979"/>
    </row>
    <row r="5" spans="1:18" ht="3" customHeight="1">
      <c r="A5" s="980"/>
      <c r="B5" s="980"/>
    </row>
    <row r="6" spans="1:18" ht="2.25" customHeight="1">
      <c r="A6" s="48"/>
      <c r="B6" s="48"/>
      <c r="C6" s="59"/>
      <c r="D6" s="49"/>
      <c r="E6" s="49"/>
      <c r="F6" s="49"/>
      <c r="G6" s="49"/>
      <c r="H6" s="49"/>
      <c r="I6" s="49"/>
      <c r="J6" s="49"/>
      <c r="K6" s="49"/>
    </row>
    <row r="7" spans="1:18" ht="14.25" customHeight="1">
      <c r="A7" s="981"/>
      <c r="B7" s="982" t="s">
        <v>543</v>
      </c>
      <c r="C7" s="982" t="s">
        <v>544</v>
      </c>
      <c r="D7" s="982" t="s">
        <v>545</v>
      </c>
      <c r="E7" s="982" t="s">
        <v>546</v>
      </c>
      <c r="F7" s="982" t="s">
        <v>524</v>
      </c>
      <c r="G7" s="982" t="s">
        <v>525</v>
      </c>
      <c r="H7" s="982" t="s">
        <v>526</v>
      </c>
      <c r="I7" s="982" t="s">
        <v>527</v>
      </c>
      <c r="J7" s="982" t="s">
        <v>528</v>
      </c>
      <c r="K7" s="982" t="s">
        <v>947</v>
      </c>
    </row>
    <row r="8" spans="1:18" ht="15.75" customHeight="1">
      <c r="A8" s="983" t="s">
        <v>183</v>
      </c>
      <c r="B8" s="983">
        <v>6</v>
      </c>
      <c r="C8" s="983">
        <v>10</v>
      </c>
      <c r="D8" s="983">
        <v>11</v>
      </c>
      <c r="E8" s="983">
        <v>11</v>
      </c>
      <c r="F8" s="983">
        <v>11</v>
      </c>
      <c r="G8" s="983">
        <v>11</v>
      </c>
      <c r="H8" s="983">
        <v>11</v>
      </c>
      <c r="I8" s="983">
        <v>21</v>
      </c>
      <c r="J8" s="983">
        <v>23</v>
      </c>
      <c r="K8" s="983">
        <v>23</v>
      </c>
    </row>
    <row r="9" spans="1:18" ht="14.25" customHeight="1">
      <c r="A9" s="985" t="s">
        <v>529</v>
      </c>
      <c r="B9" s="985">
        <v>2</v>
      </c>
      <c r="C9" s="985">
        <v>5</v>
      </c>
      <c r="D9" s="985">
        <v>5</v>
      </c>
      <c r="E9" s="985">
        <v>5</v>
      </c>
      <c r="F9" s="985">
        <v>5</v>
      </c>
      <c r="G9" s="985">
        <v>5</v>
      </c>
      <c r="H9" s="985">
        <v>5</v>
      </c>
      <c r="I9" s="985">
        <v>7</v>
      </c>
      <c r="J9" s="985">
        <v>10</v>
      </c>
      <c r="K9" s="985">
        <v>10</v>
      </c>
      <c r="L9" s="50"/>
      <c r="M9" s="50"/>
      <c r="N9" s="50"/>
      <c r="O9" s="50"/>
      <c r="P9" s="50"/>
      <c r="Q9" s="50"/>
      <c r="R9" s="50"/>
    </row>
    <row r="10" spans="1:18" ht="12" customHeight="1">
      <c r="A10" s="41" t="s">
        <v>530</v>
      </c>
      <c r="B10" s="41">
        <v>2</v>
      </c>
      <c r="C10" s="41">
        <v>3</v>
      </c>
      <c r="D10" s="41">
        <v>3</v>
      </c>
      <c r="E10" s="41">
        <v>3</v>
      </c>
      <c r="F10" s="41">
        <v>3</v>
      </c>
      <c r="G10" s="986">
        <v>3</v>
      </c>
      <c r="H10" s="986">
        <v>3</v>
      </c>
      <c r="I10" s="41">
        <v>5</v>
      </c>
      <c r="J10" s="41">
        <v>7</v>
      </c>
      <c r="K10" s="41">
        <v>7</v>
      </c>
    </row>
    <row r="11" spans="1:18" ht="12" customHeight="1">
      <c r="A11" s="41" t="s">
        <v>531</v>
      </c>
      <c r="B11" s="41" t="s">
        <v>547</v>
      </c>
      <c r="C11" s="41">
        <v>2</v>
      </c>
      <c r="D11" s="41">
        <v>2</v>
      </c>
      <c r="E11" s="41">
        <v>2</v>
      </c>
      <c r="F11" s="41">
        <v>2</v>
      </c>
      <c r="G11" s="986">
        <v>2</v>
      </c>
      <c r="H11" s="986">
        <v>2</v>
      </c>
      <c r="I11" s="41">
        <v>2</v>
      </c>
      <c r="J11" s="41">
        <v>3</v>
      </c>
      <c r="K11" s="41">
        <v>3</v>
      </c>
    </row>
    <row r="12" spans="1:18" ht="12" customHeight="1">
      <c r="A12" s="985" t="s">
        <v>532</v>
      </c>
      <c r="B12" s="985">
        <v>4</v>
      </c>
      <c r="C12" s="985">
        <v>5</v>
      </c>
      <c r="D12" s="985">
        <v>6</v>
      </c>
      <c r="E12" s="985">
        <v>6</v>
      </c>
      <c r="F12" s="985">
        <v>6</v>
      </c>
      <c r="G12" s="985">
        <v>6</v>
      </c>
      <c r="H12" s="985">
        <v>6</v>
      </c>
      <c r="I12" s="985">
        <v>14</v>
      </c>
      <c r="J12" s="985">
        <v>13</v>
      </c>
      <c r="K12" s="985">
        <v>13</v>
      </c>
      <c r="L12" s="50"/>
      <c r="M12" s="50"/>
      <c r="N12" s="50"/>
      <c r="O12" s="50"/>
      <c r="P12" s="50"/>
      <c r="Q12" s="50"/>
    </row>
    <row r="13" spans="1:18" ht="12" customHeight="1">
      <c r="A13" s="41" t="s">
        <v>530</v>
      </c>
      <c r="B13" s="41">
        <v>4</v>
      </c>
      <c r="C13" s="41">
        <v>5</v>
      </c>
      <c r="D13" s="41">
        <v>6</v>
      </c>
      <c r="E13" s="41">
        <v>6</v>
      </c>
      <c r="F13" s="41">
        <v>6</v>
      </c>
      <c r="G13" s="986">
        <v>6</v>
      </c>
      <c r="H13" s="986">
        <v>6</v>
      </c>
      <c r="I13" s="41">
        <v>14</v>
      </c>
      <c r="J13" s="41">
        <v>13</v>
      </c>
      <c r="K13" s="41">
        <v>13</v>
      </c>
    </row>
    <row r="14" spans="1:18" ht="12" customHeight="1">
      <c r="A14" s="41" t="s">
        <v>531</v>
      </c>
      <c r="B14" s="41" t="s">
        <v>547</v>
      </c>
      <c r="C14" s="41" t="s">
        <v>547</v>
      </c>
      <c r="D14" s="41" t="s">
        <v>547</v>
      </c>
      <c r="E14" s="41" t="s">
        <v>547</v>
      </c>
      <c r="F14" s="41">
        <v>0</v>
      </c>
      <c r="G14" s="986">
        <v>0</v>
      </c>
      <c r="H14" s="986">
        <v>0</v>
      </c>
      <c r="I14" s="41">
        <v>0</v>
      </c>
      <c r="J14" s="41">
        <v>0</v>
      </c>
      <c r="K14" s="41">
        <v>0</v>
      </c>
    </row>
    <row r="15" spans="1:18" ht="12" customHeight="1">
      <c r="A15" s="983" t="s">
        <v>184</v>
      </c>
      <c r="B15" s="983">
        <v>0</v>
      </c>
      <c r="C15" s="983">
        <v>0</v>
      </c>
      <c r="D15" s="983">
        <v>0</v>
      </c>
      <c r="E15" s="983">
        <v>0</v>
      </c>
      <c r="F15" s="983">
        <v>0</v>
      </c>
      <c r="G15" s="983">
        <v>0</v>
      </c>
      <c r="H15" s="983">
        <v>0</v>
      </c>
      <c r="I15" s="983">
        <v>11</v>
      </c>
      <c r="J15" s="983">
        <v>11</v>
      </c>
      <c r="K15" s="983">
        <v>11</v>
      </c>
    </row>
    <row r="16" spans="1:18" s="51" customFormat="1" ht="12" customHeight="1">
      <c r="A16" s="985" t="s">
        <v>533</v>
      </c>
      <c r="B16" s="985">
        <v>0</v>
      </c>
      <c r="C16" s="985">
        <v>0</v>
      </c>
      <c r="D16" s="985">
        <v>0</v>
      </c>
      <c r="E16" s="985">
        <v>0</v>
      </c>
      <c r="F16" s="985">
        <v>0</v>
      </c>
      <c r="G16" s="985">
        <v>0</v>
      </c>
      <c r="H16" s="985">
        <v>0</v>
      </c>
      <c r="I16" s="985">
        <v>7</v>
      </c>
      <c r="J16" s="985">
        <v>7</v>
      </c>
      <c r="K16" s="985">
        <v>7</v>
      </c>
      <c r="L16" s="50"/>
      <c r="M16" s="50"/>
      <c r="N16" s="50"/>
      <c r="O16" s="50"/>
      <c r="P16" s="50"/>
      <c r="Q16" s="50"/>
    </row>
    <row r="17" spans="1:17" s="51" customFormat="1" ht="12" customHeight="1">
      <c r="A17" s="41" t="s">
        <v>530</v>
      </c>
      <c r="B17" s="41" t="s">
        <v>547</v>
      </c>
      <c r="C17" s="41" t="s">
        <v>547</v>
      </c>
      <c r="D17" s="41" t="s">
        <v>547</v>
      </c>
      <c r="E17" s="41" t="s">
        <v>547</v>
      </c>
      <c r="F17" s="41">
        <v>0</v>
      </c>
      <c r="G17" s="986">
        <v>0</v>
      </c>
      <c r="H17" s="986">
        <v>0</v>
      </c>
      <c r="I17" s="41">
        <v>7</v>
      </c>
      <c r="J17" s="41">
        <v>7</v>
      </c>
      <c r="K17" s="41">
        <v>7</v>
      </c>
    </row>
    <row r="18" spans="1:17" s="51" customFormat="1" ht="12" customHeight="1">
      <c r="A18" s="41" t="s">
        <v>531</v>
      </c>
      <c r="B18" s="41" t="s">
        <v>547</v>
      </c>
      <c r="C18" s="41" t="s">
        <v>547</v>
      </c>
      <c r="D18" s="41" t="s">
        <v>547</v>
      </c>
      <c r="E18" s="41" t="s">
        <v>547</v>
      </c>
      <c r="F18" s="41">
        <v>0</v>
      </c>
      <c r="G18" s="986">
        <v>0</v>
      </c>
      <c r="H18" s="986">
        <v>0</v>
      </c>
      <c r="I18" s="41">
        <v>0</v>
      </c>
      <c r="J18" s="41">
        <v>0</v>
      </c>
      <c r="K18" s="41">
        <v>0</v>
      </c>
    </row>
    <row r="19" spans="1:17" s="51" customFormat="1" ht="12" customHeight="1">
      <c r="A19" s="985" t="s">
        <v>534</v>
      </c>
      <c r="B19" s="985">
        <v>0</v>
      </c>
      <c r="C19" s="985">
        <v>0</v>
      </c>
      <c r="D19" s="985">
        <v>0</v>
      </c>
      <c r="E19" s="985">
        <v>0</v>
      </c>
      <c r="F19" s="985">
        <v>0</v>
      </c>
      <c r="G19" s="985">
        <v>0</v>
      </c>
      <c r="H19" s="985">
        <v>0</v>
      </c>
      <c r="I19" s="985">
        <v>3</v>
      </c>
      <c r="J19" s="985">
        <v>3</v>
      </c>
      <c r="K19" s="985">
        <v>3</v>
      </c>
      <c r="L19" s="50"/>
      <c r="M19" s="50"/>
      <c r="N19" s="50"/>
      <c r="O19" s="50"/>
      <c r="P19" s="50"/>
      <c r="Q19" s="50"/>
    </row>
    <row r="20" spans="1:17" s="51" customFormat="1" ht="12" customHeight="1">
      <c r="A20" s="41" t="s">
        <v>530</v>
      </c>
      <c r="B20" s="41" t="s">
        <v>547</v>
      </c>
      <c r="C20" s="41" t="s">
        <v>547</v>
      </c>
      <c r="D20" s="41" t="s">
        <v>547</v>
      </c>
      <c r="E20" s="41" t="s">
        <v>547</v>
      </c>
      <c r="F20" s="41">
        <v>0</v>
      </c>
      <c r="G20" s="986">
        <v>0</v>
      </c>
      <c r="H20" s="986">
        <v>0</v>
      </c>
      <c r="I20" s="41">
        <v>3</v>
      </c>
      <c r="J20" s="41">
        <v>3</v>
      </c>
      <c r="K20" s="41">
        <v>3</v>
      </c>
    </row>
    <row r="21" spans="1:17" ht="12" customHeight="1">
      <c r="A21" s="41" t="s">
        <v>531</v>
      </c>
      <c r="B21" s="41" t="s">
        <v>547</v>
      </c>
      <c r="C21" s="41" t="s">
        <v>547</v>
      </c>
      <c r="D21" s="41" t="s">
        <v>547</v>
      </c>
      <c r="E21" s="41" t="s">
        <v>547</v>
      </c>
      <c r="F21" s="41">
        <v>0</v>
      </c>
      <c r="G21" s="986">
        <v>0</v>
      </c>
      <c r="H21" s="986">
        <v>0</v>
      </c>
      <c r="I21" s="41">
        <v>0</v>
      </c>
      <c r="J21" s="41">
        <v>0</v>
      </c>
      <c r="K21" s="41">
        <v>0</v>
      </c>
    </row>
    <row r="22" spans="1:17" ht="12" customHeight="1">
      <c r="A22" s="985" t="s">
        <v>532</v>
      </c>
      <c r="B22" s="985">
        <v>0</v>
      </c>
      <c r="C22" s="985">
        <v>0</v>
      </c>
      <c r="D22" s="985">
        <v>0</v>
      </c>
      <c r="E22" s="985">
        <v>0</v>
      </c>
      <c r="F22" s="985">
        <v>0</v>
      </c>
      <c r="G22" s="985">
        <v>0</v>
      </c>
      <c r="H22" s="985">
        <v>0</v>
      </c>
      <c r="I22" s="985">
        <v>1</v>
      </c>
      <c r="J22" s="985">
        <v>1</v>
      </c>
      <c r="K22" s="985">
        <v>1</v>
      </c>
      <c r="L22" s="50"/>
      <c r="M22" s="50"/>
      <c r="N22" s="50"/>
      <c r="O22" s="50"/>
      <c r="P22" s="50"/>
      <c r="Q22" s="50"/>
    </row>
    <row r="23" spans="1:17" ht="12" customHeight="1">
      <c r="A23" s="41" t="s">
        <v>530</v>
      </c>
      <c r="B23" s="41" t="s">
        <v>547</v>
      </c>
      <c r="C23" s="41" t="s">
        <v>547</v>
      </c>
      <c r="D23" s="41" t="s">
        <v>547</v>
      </c>
      <c r="E23" s="41" t="s">
        <v>547</v>
      </c>
      <c r="F23" s="41">
        <v>0</v>
      </c>
      <c r="G23" s="986">
        <v>0</v>
      </c>
      <c r="H23" s="986">
        <v>0</v>
      </c>
      <c r="I23" s="41">
        <v>1</v>
      </c>
      <c r="J23" s="41">
        <v>1</v>
      </c>
      <c r="K23" s="41">
        <v>1</v>
      </c>
    </row>
    <row r="24" spans="1:17" ht="12" customHeight="1">
      <c r="A24" s="41" t="s">
        <v>531</v>
      </c>
      <c r="B24" s="41" t="s">
        <v>547</v>
      </c>
      <c r="C24" s="41" t="s">
        <v>547</v>
      </c>
      <c r="D24" s="41" t="s">
        <v>547</v>
      </c>
      <c r="E24" s="41" t="s">
        <v>547</v>
      </c>
      <c r="F24" s="41">
        <v>0</v>
      </c>
      <c r="G24" s="986">
        <v>0</v>
      </c>
      <c r="H24" s="986">
        <v>0</v>
      </c>
      <c r="I24" s="41">
        <v>0</v>
      </c>
      <c r="J24" s="41">
        <v>0</v>
      </c>
      <c r="K24" s="41">
        <v>0</v>
      </c>
    </row>
    <row r="25" spans="1:17" ht="12" customHeight="1">
      <c r="A25" s="983" t="s">
        <v>178</v>
      </c>
      <c r="B25" s="983">
        <v>33</v>
      </c>
      <c r="C25" s="983">
        <v>38</v>
      </c>
      <c r="D25" s="983">
        <v>50</v>
      </c>
      <c r="E25" s="983">
        <v>52</v>
      </c>
      <c r="F25" s="983">
        <v>53</v>
      </c>
      <c r="G25" s="983">
        <v>52</v>
      </c>
      <c r="H25" s="983">
        <v>68</v>
      </c>
      <c r="I25" s="983">
        <v>69</v>
      </c>
      <c r="J25" s="983">
        <v>73</v>
      </c>
      <c r="K25" s="983">
        <v>73</v>
      </c>
    </row>
    <row r="26" spans="1:17" ht="12" customHeight="1">
      <c r="A26" s="985" t="s">
        <v>535</v>
      </c>
      <c r="B26" s="985">
        <v>22</v>
      </c>
      <c r="C26" s="985">
        <v>23</v>
      </c>
      <c r="D26" s="985">
        <v>33</v>
      </c>
      <c r="E26" s="985">
        <v>33</v>
      </c>
      <c r="F26" s="985">
        <v>34</v>
      </c>
      <c r="G26" s="985">
        <v>32</v>
      </c>
      <c r="H26" s="985">
        <v>41</v>
      </c>
      <c r="I26" s="985">
        <v>41</v>
      </c>
      <c r="J26" s="985">
        <v>43</v>
      </c>
      <c r="K26" s="985">
        <v>43</v>
      </c>
      <c r="L26" s="50"/>
      <c r="M26" s="50"/>
      <c r="N26" s="50"/>
      <c r="O26" s="50"/>
      <c r="P26" s="50"/>
      <c r="Q26" s="50"/>
    </row>
    <row r="27" spans="1:17" ht="12" customHeight="1">
      <c r="A27" s="41" t="s">
        <v>530</v>
      </c>
      <c r="B27" s="41">
        <v>22</v>
      </c>
      <c r="C27" s="41">
        <v>21</v>
      </c>
      <c r="D27" s="41">
        <v>28</v>
      </c>
      <c r="E27" s="41">
        <v>28</v>
      </c>
      <c r="F27" s="41">
        <v>29</v>
      </c>
      <c r="G27" s="986">
        <v>28</v>
      </c>
      <c r="H27" s="986">
        <v>32</v>
      </c>
      <c r="I27" s="41">
        <v>32</v>
      </c>
      <c r="J27" s="41">
        <v>34</v>
      </c>
      <c r="K27" s="41">
        <v>34</v>
      </c>
    </row>
    <row r="28" spans="1:17" ht="12" customHeight="1">
      <c r="A28" s="41" t="s">
        <v>531</v>
      </c>
      <c r="B28" s="41" t="s">
        <v>547</v>
      </c>
      <c r="C28" s="41">
        <v>2</v>
      </c>
      <c r="D28" s="41">
        <v>5</v>
      </c>
      <c r="E28" s="41">
        <v>5</v>
      </c>
      <c r="F28" s="41">
        <v>5</v>
      </c>
      <c r="G28" s="986">
        <v>4</v>
      </c>
      <c r="H28" s="986">
        <v>9</v>
      </c>
      <c r="I28" s="41">
        <v>9</v>
      </c>
      <c r="J28" s="41">
        <v>9</v>
      </c>
      <c r="K28" s="41">
        <v>9</v>
      </c>
    </row>
    <row r="29" spans="1:17" ht="12" customHeight="1">
      <c r="A29" s="985" t="s">
        <v>532</v>
      </c>
      <c r="B29" s="985">
        <v>11</v>
      </c>
      <c r="C29" s="985">
        <v>15</v>
      </c>
      <c r="D29" s="985">
        <v>17</v>
      </c>
      <c r="E29" s="985">
        <v>19</v>
      </c>
      <c r="F29" s="985">
        <v>19</v>
      </c>
      <c r="G29" s="985">
        <v>20</v>
      </c>
      <c r="H29" s="985">
        <v>27</v>
      </c>
      <c r="I29" s="985">
        <v>28</v>
      </c>
      <c r="J29" s="985">
        <v>30</v>
      </c>
      <c r="K29" s="985">
        <v>30</v>
      </c>
      <c r="L29" s="50"/>
      <c r="M29" s="50"/>
      <c r="N29" s="50"/>
      <c r="O29" s="50"/>
      <c r="P29" s="50"/>
      <c r="Q29" s="50"/>
    </row>
    <row r="30" spans="1:17" ht="12" customHeight="1">
      <c r="A30" s="41" t="s">
        <v>530</v>
      </c>
      <c r="B30" s="41">
        <v>11</v>
      </c>
      <c r="C30" s="41">
        <v>13</v>
      </c>
      <c r="D30" s="41">
        <v>15</v>
      </c>
      <c r="E30" s="41">
        <v>18</v>
      </c>
      <c r="F30" s="41">
        <v>18</v>
      </c>
      <c r="G30" s="986">
        <v>19</v>
      </c>
      <c r="H30" s="986">
        <v>26</v>
      </c>
      <c r="I30" s="41">
        <v>27</v>
      </c>
      <c r="J30" s="41">
        <v>29</v>
      </c>
      <c r="K30" s="41">
        <v>29</v>
      </c>
    </row>
    <row r="31" spans="1:17" ht="12" customHeight="1">
      <c r="A31" s="41" t="s">
        <v>531</v>
      </c>
      <c r="B31" s="41" t="s">
        <v>547</v>
      </c>
      <c r="C31" s="41">
        <v>2</v>
      </c>
      <c r="D31" s="41">
        <v>2</v>
      </c>
      <c r="E31" s="41">
        <v>1</v>
      </c>
      <c r="F31" s="41">
        <v>1</v>
      </c>
      <c r="G31" s="986">
        <v>1</v>
      </c>
      <c r="H31" s="986">
        <v>1</v>
      </c>
      <c r="I31" s="41">
        <v>1</v>
      </c>
      <c r="J31" s="41">
        <v>1</v>
      </c>
      <c r="K31" s="41">
        <v>1</v>
      </c>
    </row>
    <row r="32" spans="1:17" ht="12" customHeight="1">
      <c r="A32" s="983" t="s">
        <v>179</v>
      </c>
      <c r="B32" s="983">
        <v>2</v>
      </c>
      <c r="C32" s="983">
        <v>2</v>
      </c>
      <c r="D32" s="983">
        <v>2</v>
      </c>
      <c r="E32" s="983">
        <v>2</v>
      </c>
      <c r="F32" s="983">
        <v>3</v>
      </c>
      <c r="G32" s="983">
        <v>3</v>
      </c>
      <c r="H32" s="983">
        <v>3</v>
      </c>
      <c r="I32" s="983">
        <v>4</v>
      </c>
      <c r="J32" s="983">
        <v>5</v>
      </c>
      <c r="K32" s="983">
        <v>5</v>
      </c>
    </row>
    <row r="33" spans="1:17" ht="12" customHeight="1">
      <c r="A33" s="985" t="s">
        <v>536</v>
      </c>
      <c r="B33" s="985">
        <v>1</v>
      </c>
      <c r="C33" s="985">
        <v>1</v>
      </c>
      <c r="D33" s="985">
        <v>1</v>
      </c>
      <c r="E33" s="985">
        <v>1</v>
      </c>
      <c r="F33" s="985">
        <v>2</v>
      </c>
      <c r="G33" s="985">
        <v>2</v>
      </c>
      <c r="H33" s="985">
        <v>2</v>
      </c>
      <c r="I33" s="985">
        <v>3</v>
      </c>
      <c r="J33" s="985">
        <v>4</v>
      </c>
      <c r="K33" s="985">
        <v>4</v>
      </c>
      <c r="L33" s="50"/>
      <c r="M33" s="50"/>
      <c r="N33" s="50"/>
      <c r="O33" s="50"/>
      <c r="P33" s="50"/>
      <c r="Q33" s="50"/>
    </row>
    <row r="34" spans="1:17" ht="12" customHeight="1">
      <c r="A34" s="41" t="s">
        <v>530</v>
      </c>
      <c r="B34" s="41">
        <v>1</v>
      </c>
      <c r="C34" s="41">
        <v>1</v>
      </c>
      <c r="D34" s="41">
        <v>1</v>
      </c>
      <c r="E34" s="41">
        <v>1</v>
      </c>
      <c r="F34" s="41">
        <v>1</v>
      </c>
      <c r="G34" s="986">
        <v>1</v>
      </c>
      <c r="H34" s="986">
        <v>1</v>
      </c>
      <c r="I34" s="41">
        <v>2</v>
      </c>
      <c r="J34" s="41">
        <v>3</v>
      </c>
      <c r="K34" s="41">
        <v>3</v>
      </c>
    </row>
    <row r="35" spans="1:17" ht="12" customHeight="1">
      <c r="A35" s="41" t="s">
        <v>531</v>
      </c>
      <c r="B35" s="41" t="s">
        <v>547</v>
      </c>
      <c r="C35" s="41" t="s">
        <v>547</v>
      </c>
      <c r="D35" s="41" t="s">
        <v>547</v>
      </c>
      <c r="E35" s="41" t="s">
        <v>547</v>
      </c>
      <c r="F35" s="41">
        <v>1</v>
      </c>
      <c r="G35" s="986">
        <v>1</v>
      </c>
      <c r="H35" s="986">
        <v>1</v>
      </c>
      <c r="I35" s="41">
        <v>1</v>
      </c>
      <c r="J35" s="41">
        <v>1</v>
      </c>
      <c r="K35" s="41">
        <v>1</v>
      </c>
    </row>
    <row r="36" spans="1:17" ht="12" customHeight="1">
      <c r="A36" s="985" t="s">
        <v>532</v>
      </c>
      <c r="B36" s="985">
        <v>1</v>
      </c>
      <c r="C36" s="985">
        <v>1</v>
      </c>
      <c r="D36" s="985">
        <v>1</v>
      </c>
      <c r="E36" s="985">
        <v>1</v>
      </c>
      <c r="F36" s="985">
        <v>1</v>
      </c>
      <c r="G36" s="985">
        <v>1</v>
      </c>
      <c r="H36" s="985">
        <v>1</v>
      </c>
      <c r="I36" s="985">
        <v>1</v>
      </c>
      <c r="J36" s="985">
        <v>1</v>
      </c>
      <c r="K36" s="985">
        <v>1</v>
      </c>
      <c r="L36" s="50"/>
      <c r="M36" s="50"/>
      <c r="N36" s="50"/>
      <c r="O36" s="50"/>
      <c r="P36" s="50"/>
      <c r="Q36" s="50"/>
    </row>
    <row r="37" spans="1:17" ht="12" customHeight="1">
      <c r="A37" s="41" t="s">
        <v>530</v>
      </c>
      <c r="B37" s="41">
        <v>1</v>
      </c>
      <c r="C37" s="41">
        <v>1</v>
      </c>
      <c r="D37" s="41">
        <v>1</v>
      </c>
      <c r="E37" s="41">
        <v>1</v>
      </c>
      <c r="F37" s="41">
        <v>1</v>
      </c>
      <c r="G37" s="986">
        <v>1</v>
      </c>
      <c r="H37" s="986">
        <v>1</v>
      </c>
      <c r="I37" s="41">
        <v>1</v>
      </c>
      <c r="J37" s="41">
        <v>1</v>
      </c>
      <c r="K37" s="41">
        <v>1</v>
      </c>
    </row>
    <row r="38" spans="1:17" ht="12" customHeight="1">
      <c r="A38" s="41" t="s">
        <v>531</v>
      </c>
      <c r="B38" s="41" t="s">
        <v>547</v>
      </c>
      <c r="C38" s="41" t="s">
        <v>547</v>
      </c>
      <c r="D38" s="41" t="s">
        <v>547</v>
      </c>
      <c r="E38" s="41" t="s">
        <v>547</v>
      </c>
      <c r="F38" s="41">
        <v>0</v>
      </c>
      <c r="G38" s="986">
        <v>0</v>
      </c>
      <c r="H38" s="986">
        <v>0</v>
      </c>
      <c r="I38" s="41">
        <v>0</v>
      </c>
      <c r="J38" s="41">
        <v>0</v>
      </c>
      <c r="K38" s="41">
        <v>0</v>
      </c>
    </row>
    <row r="39" spans="1:17" ht="12" customHeight="1">
      <c r="A39" s="983" t="s">
        <v>185</v>
      </c>
      <c r="B39" s="983">
        <v>10</v>
      </c>
      <c r="C39" s="983">
        <v>10</v>
      </c>
      <c r="D39" s="983">
        <v>11</v>
      </c>
      <c r="E39" s="983">
        <v>9</v>
      </c>
      <c r="F39" s="983">
        <v>12</v>
      </c>
      <c r="G39" s="983">
        <v>11</v>
      </c>
      <c r="H39" s="983">
        <v>12</v>
      </c>
      <c r="I39" s="983">
        <v>12</v>
      </c>
      <c r="J39" s="983">
        <v>13</v>
      </c>
      <c r="K39" s="983">
        <v>13</v>
      </c>
    </row>
    <row r="40" spans="1:17" ht="12" customHeight="1">
      <c r="A40" s="985" t="s">
        <v>537</v>
      </c>
      <c r="B40" s="985">
        <v>3</v>
      </c>
      <c r="C40" s="985">
        <v>3</v>
      </c>
      <c r="D40" s="985">
        <v>3</v>
      </c>
      <c r="E40" s="985">
        <v>2</v>
      </c>
      <c r="F40" s="985">
        <v>3</v>
      </c>
      <c r="G40" s="985">
        <v>2</v>
      </c>
      <c r="H40" s="985">
        <v>3</v>
      </c>
      <c r="I40" s="985">
        <v>3</v>
      </c>
      <c r="J40" s="985">
        <v>4</v>
      </c>
      <c r="K40" s="985">
        <v>4</v>
      </c>
      <c r="L40" s="50"/>
      <c r="M40" s="50"/>
      <c r="N40" s="50"/>
      <c r="O40" s="50"/>
      <c r="P40" s="50"/>
      <c r="Q40" s="50"/>
    </row>
    <row r="41" spans="1:17" ht="12" customHeight="1">
      <c r="A41" s="41" t="s">
        <v>530</v>
      </c>
      <c r="B41" s="41">
        <v>2</v>
      </c>
      <c r="C41" s="41">
        <v>2</v>
      </c>
      <c r="D41" s="41">
        <v>2</v>
      </c>
      <c r="E41" s="41">
        <v>2</v>
      </c>
      <c r="F41" s="41">
        <v>2</v>
      </c>
      <c r="G41" s="986">
        <v>2</v>
      </c>
      <c r="H41" s="986">
        <v>3</v>
      </c>
      <c r="I41" s="41">
        <v>3</v>
      </c>
      <c r="J41" s="41">
        <v>3</v>
      </c>
      <c r="K41" s="41">
        <v>3</v>
      </c>
    </row>
    <row r="42" spans="1:17" ht="12" customHeight="1">
      <c r="A42" s="41" t="s">
        <v>531</v>
      </c>
      <c r="B42" s="41">
        <v>1</v>
      </c>
      <c r="C42" s="41">
        <v>1</v>
      </c>
      <c r="D42" s="41">
        <v>1</v>
      </c>
      <c r="E42" s="41" t="s">
        <v>547</v>
      </c>
      <c r="F42" s="41">
        <v>1</v>
      </c>
      <c r="G42" s="986">
        <v>0</v>
      </c>
      <c r="H42" s="986">
        <v>0</v>
      </c>
      <c r="I42" s="41">
        <v>0</v>
      </c>
      <c r="J42" s="41">
        <v>1</v>
      </c>
      <c r="K42" s="41">
        <v>1</v>
      </c>
    </row>
    <row r="43" spans="1:17" ht="12" customHeight="1">
      <c r="A43" s="985" t="s">
        <v>532</v>
      </c>
      <c r="B43" s="985">
        <v>7</v>
      </c>
      <c r="C43" s="985">
        <v>7</v>
      </c>
      <c r="D43" s="985">
        <v>8</v>
      </c>
      <c r="E43" s="985">
        <v>7</v>
      </c>
      <c r="F43" s="985">
        <v>9</v>
      </c>
      <c r="G43" s="985">
        <v>9</v>
      </c>
      <c r="H43" s="985">
        <v>9</v>
      </c>
      <c r="I43" s="985">
        <v>9</v>
      </c>
      <c r="J43" s="985">
        <v>9</v>
      </c>
      <c r="K43" s="985">
        <v>9</v>
      </c>
      <c r="L43" s="50"/>
      <c r="M43" s="50"/>
      <c r="N43" s="50"/>
      <c r="O43" s="50"/>
      <c r="P43" s="50"/>
      <c r="Q43" s="50"/>
    </row>
    <row r="44" spans="1:17" ht="12" customHeight="1">
      <c r="A44" s="41" t="s">
        <v>530</v>
      </c>
      <c r="B44" s="41">
        <v>7</v>
      </c>
      <c r="C44" s="41">
        <v>7</v>
      </c>
      <c r="D44" s="41">
        <v>7</v>
      </c>
      <c r="E44" s="41">
        <v>7</v>
      </c>
      <c r="F44" s="41">
        <v>8</v>
      </c>
      <c r="G44" s="986">
        <v>8</v>
      </c>
      <c r="H44" s="986">
        <v>8</v>
      </c>
      <c r="I44" s="41">
        <v>8</v>
      </c>
      <c r="J44" s="41">
        <v>8</v>
      </c>
      <c r="K44" s="41">
        <v>8</v>
      </c>
    </row>
    <row r="45" spans="1:17" ht="12" customHeight="1">
      <c r="A45" s="41" t="s">
        <v>531</v>
      </c>
      <c r="B45" s="41" t="s">
        <v>547</v>
      </c>
      <c r="C45" s="41" t="s">
        <v>547</v>
      </c>
      <c r="D45" s="41">
        <v>1</v>
      </c>
      <c r="E45" s="41" t="s">
        <v>547</v>
      </c>
      <c r="F45" s="41">
        <v>1</v>
      </c>
      <c r="G45" s="986">
        <v>1</v>
      </c>
      <c r="H45" s="986">
        <v>1</v>
      </c>
      <c r="I45" s="41">
        <v>1</v>
      </c>
      <c r="J45" s="41">
        <v>1</v>
      </c>
      <c r="K45" s="41">
        <v>1</v>
      </c>
    </row>
    <row r="46" spans="1:17" ht="12" customHeight="1">
      <c r="A46" s="983" t="s">
        <v>186</v>
      </c>
      <c r="B46" s="983">
        <v>19</v>
      </c>
      <c r="C46" s="983">
        <v>21</v>
      </c>
      <c r="D46" s="983">
        <v>25</v>
      </c>
      <c r="E46" s="983">
        <v>24</v>
      </c>
      <c r="F46" s="983">
        <v>25</v>
      </c>
      <c r="G46" s="983">
        <v>25</v>
      </c>
      <c r="H46" s="983">
        <v>23</v>
      </c>
      <c r="I46" s="983">
        <v>23</v>
      </c>
      <c r="J46" s="983">
        <v>23</v>
      </c>
      <c r="K46" s="983">
        <v>23</v>
      </c>
    </row>
    <row r="47" spans="1:17" ht="12" customHeight="1">
      <c r="A47" s="985" t="s">
        <v>538</v>
      </c>
      <c r="B47" s="985">
        <v>6</v>
      </c>
      <c r="C47" s="985">
        <v>6</v>
      </c>
      <c r="D47" s="985">
        <v>7</v>
      </c>
      <c r="E47" s="985">
        <v>7</v>
      </c>
      <c r="F47" s="985">
        <v>8</v>
      </c>
      <c r="G47" s="985">
        <v>8</v>
      </c>
      <c r="H47" s="985">
        <v>6</v>
      </c>
      <c r="I47" s="985">
        <v>6</v>
      </c>
      <c r="J47" s="985">
        <v>6</v>
      </c>
      <c r="K47" s="985">
        <v>6</v>
      </c>
      <c r="L47" s="50"/>
      <c r="M47" s="50"/>
      <c r="N47" s="50"/>
      <c r="O47" s="50"/>
      <c r="P47" s="50"/>
      <c r="Q47" s="50"/>
    </row>
    <row r="48" spans="1:17" ht="12" customHeight="1">
      <c r="A48" s="41" t="s">
        <v>530</v>
      </c>
      <c r="B48" s="41">
        <v>6</v>
      </c>
      <c r="C48" s="41">
        <v>6</v>
      </c>
      <c r="D48" s="41">
        <v>6</v>
      </c>
      <c r="E48" s="41">
        <v>7</v>
      </c>
      <c r="F48" s="41">
        <v>8</v>
      </c>
      <c r="G48" s="986">
        <v>8</v>
      </c>
      <c r="H48" s="986">
        <v>6</v>
      </c>
      <c r="I48" s="41">
        <v>6</v>
      </c>
      <c r="J48" s="41">
        <v>6</v>
      </c>
      <c r="K48" s="41">
        <v>6</v>
      </c>
    </row>
    <row r="49" spans="1:17" ht="12" customHeight="1">
      <c r="A49" s="41" t="s">
        <v>531</v>
      </c>
      <c r="B49" s="41" t="s">
        <v>547</v>
      </c>
      <c r="C49" s="41" t="s">
        <v>547</v>
      </c>
      <c r="D49" s="41">
        <v>1</v>
      </c>
      <c r="E49" s="41" t="s">
        <v>547</v>
      </c>
      <c r="F49" s="41">
        <v>0</v>
      </c>
      <c r="G49" s="986">
        <v>0</v>
      </c>
      <c r="H49" s="986">
        <v>0</v>
      </c>
      <c r="I49" s="41">
        <v>0</v>
      </c>
      <c r="J49" s="41">
        <v>0</v>
      </c>
      <c r="K49" s="41">
        <v>0</v>
      </c>
    </row>
    <row r="50" spans="1:17" ht="12" customHeight="1">
      <c r="A50" s="985" t="s">
        <v>532</v>
      </c>
      <c r="B50" s="985">
        <v>13</v>
      </c>
      <c r="C50" s="985">
        <v>15</v>
      </c>
      <c r="D50" s="985">
        <v>18</v>
      </c>
      <c r="E50" s="985">
        <v>17</v>
      </c>
      <c r="F50" s="985">
        <v>17</v>
      </c>
      <c r="G50" s="985">
        <v>17</v>
      </c>
      <c r="H50" s="985">
        <v>17</v>
      </c>
      <c r="I50" s="985">
        <v>17</v>
      </c>
      <c r="J50" s="985">
        <v>17</v>
      </c>
      <c r="K50" s="985">
        <v>17</v>
      </c>
      <c r="L50" s="50"/>
      <c r="M50" s="50"/>
      <c r="N50" s="50"/>
      <c r="O50" s="50"/>
      <c r="P50" s="50"/>
      <c r="Q50" s="50"/>
    </row>
    <row r="51" spans="1:17" ht="12" customHeight="1">
      <c r="A51" s="41" t="s">
        <v>530</v>
      </c>
      <c r="B51" s="41">
        <v>10</v>
      </c>
      <c r="C51" s="41">
        <v>11</v>
      </c>
      <c r="D51" s="41">
        <v>14</v>
      </c>
      <c r="E51" s="41">
        <v>12</v>
      </c>
      <c r="F51" s="41">
        <v>12</v>
      </c>
      <c r="G51" s="986">
        <v>12</v>
      </c>
      <c r="H51" s="986">
        <v>13</v>
      </c>
      <c r="I51" s="41">
        <v>13</v>
      </c>
      <c r="J51" s="41">
        <v>13</v>
      </c>
      <c r="K51" s="41">
        <v>13</v>
      </c>
    </row>
    <row r="52" spans="1:17" ht="12" customHeight="1">
      <c r="A52" s="41" t="s">
        <v>531</v>
      </c>
      <c r="B52" s="41">
        <v>3</v>
      </c>
      <c r="C52" s="41">
        <v>4</v>
      </c>
      <c r="D52" s="41">
        <v>4</v>
      </c>
      <c r="E52" s="41">
        <v>5</v>
      </c>
      <c r="F52" s="41">
        <v>5</v>
      </c>
      <c r="G52" s="986">
        <v>5</v>
      </c>
      <c r="H52" s="986">
        <v>4</v>
      </c>
      <c r="I52" s="41">
        <v>4</v>
      </c>
      <c r="J52" s="41">
        <v>4</v>
      </c>
      <c r="K52" s="41">
        <v>4</v>
      </c>
    </row>
    <row r="53" spans="1:17" ht="12" customHeight="1">
      <c r="A53" s="983" t="s">
        <v>187</v>
      </c>
      <c r="B53" s="983">
        <v>90</v>
      </c>
      <c r="C53" s="983">
        <v>115</v>
      </c>
      <c r="D53" s="983">
        <v>120</v>
      </c>
      <c r="E53" s="983">
        <v>129</v>
      </c>
      <c r="F53" s="983">
        <v>137</v>
      </c>
      <c r="G53" s="983">
        <v>136</v>
      </c>
      <c r="H53" s="983">
        <v>165</v>
      </c>
      <c r="I53" s="983">
        <v>168</v>
      </c>
      <c r="J53" s="983">
        <v>171</v>
      </c>
      <c r="K53" s="983">
        <v>176</v>
      </c>
    </row>
    <row r="54" spans="1:17" ht="12" customHeight="1">
      <c r="A54" s="985" t="s">
        <v>539</v>
      </c>
      <c r="B54" s="985">
        <v>69</v>
      </c>
      <c r="C54" s="985">
        <v>79</v>
      </c>
      <c r="D54" s="985">
        <v>79</v>
      </c>
      <c r="E54" s="985">
        <v>82</v>
      </c>
      <c r="F54" s="985">
        <v>89</v>
      </c>
      <c r="G54" s="985">
        <v>88</v>
      </c>
      <c r="H54" s="985">
        <v>111</v>
      </c>
      <c r="I54" s="985">
        <v>108</v>
      </c>
      <c r="J54" s="985">
        <v>110</v>
      </c>
      <c r="K54" s="985">
        <v>113</v>
      </c>
      <c r="L54" s="50"/>
      <c r="M54" s="50"/>
      <c r="N54" s="50"/>
      <c r="O54" s="50"/>
      <c r="P54" s="50"/>
      <c r="Q54" s="50"/>
    </row>
    <row r="55" spans="1:17" ht="12" customHeight="1">
      <c r="A55" s="41" t="s">
        <v>530</v>
      </c>
      <c r="B55" s="41">
        <v>40</v>
      </c>
      <c r="C55" s="41">
        <v>43</v>
      </c>
      <c r="D55" s="41">
        <v>43</v>
      </c>
      <c r="E55" s="41">
        <v>42</v>
      </c>
      <c r="F55" s="41">
        <v>43</v>
      </c>
      <c r="G55" s="986">
        <v>45</v>
      </c>
      <c r="H55" s="986">
        <v>56</v>
      </c>
      <c r="I55" s="41">
        <v>52</v>
      </c>
      <c r="J55" s="41">
        <v>50</v>
      </c>
      <c r="K55" s="41">
        <v>51</v>
      </c>
    </row>
    <row r="56" spans="1:17" ht="12" customHeight="1">
      <c r="A56" s="41" t="s">
        <v>531</v>
      </c>
      <c r="B56" s="41">
        <v>29</v>
      </c>
      <c r="C56" s="41">
        <v>36</v>
      </c>
      <c r="D56" s="41">
        <v>36</v>
      </c>
      <c r="E56" s="41">
        <v>40</v>
      </c>
      <c r="F56" s="41">
        <v>46</v>
      </c>
      <c r="G56" s="986">
        <v>43</v>
      </c>
      <c r="H56" s="986">
        <v>55</v>
      </c>
      <c r="I56" s="41">
        <v>56</v>
      </c>
      <c r="J56" s="41">
        <v>60</v>
      </c>
      <c r="K56" s="41">
        <v>62</v>
      </c>
    </row>
    <row r="57" spans="1:17" ht="12" customHeight="1">
      <c r="A57" s="985" t="s">
        <v>532</v>
      </c>
      <c r="B57" s="985">
        <v>21</v>
      </c>
      <c r="C57" s="985">
        <v>36</v>
      </c>
      <c r="D57" s="985">
        <v>41</v>
      </c>
      <c r="E57" s="985">
        <v>47</v>
      </c>
      <c r="F57" s="985">
        <v>48</v>
      </c>
      <c r="G57" s="985">
        <v>48</v>
      </c>
      <c r="H57" s="985">
        <v>54</v>
      </c>
      <c r="I57" s="985">
        <v>60</v>
      </c>
      <c r="J57" s="985">
        <v>61</v>
      </c>
      <c r="K57" s="985">
        <v>63</v>
      </c>
      <c r="L57" s="50"/>
      <c r="M57" s="50"/>
      <c r="N57" s="50"/>
      <c r="O57" s="50"/>
      <c r="P57" s="50"/>
      <c r="Q57" s="50"/>
    </row>
    <row r="58" spans="1:17" ht="12" customHeight="1">
      <c r="A58" s="41" t="s">
        <v>530</v>
      </c>
      <c r="B58" s="41">
        <v>17</v>
      </c>
      <c r="C58" s="41">
        <v>31</v>
      </c>
      <c r="D58" s="41">
        <v>31</v>
      </c>
      <c r="E58" s="41">
        <v>33</v>
      </c>
      <c r="F58" s="41">
        <v>34</v>
      </c>
      <c r="G58" s="986">
        <v>33</v>
      </c>
      <c r="H58" s="986">
        <v>37</v>
      </c>
      <c r="I58" s="41">
        <v>40</v>
      </c>
      <c r="J58" s="41">
        <v>39</v>
      </c>
      <c r="K58" s="41">
        <v>40</v>
      </c>
    </row>
    <row r="59" spans="1:17" ht="12" customHeight="1">
      <c r="A59" s="41" t="s">
        <v>531</v>
      </c>
      <c r="B59" s="41">
        <v>4</v>
      </c>
      <c r="C59" s="41">
        <v>5</v>
      </c>
      <c r="D59" s="41">
        <v>10</v>
      </c>
      <c r="E59" s="41">
        <v>14</v>
      </c>
      <c r="F59" s="41">
        <v>14</v>
      </c>
      <c r="G59" s="986">
        <v>15</v>
      </c>
      <c r="H59" s="986">
        <v>17</v>
      </c>
      <c r="I59" s="41">
        <v>20</v>
      </c>
      <c r="J59" s="41">
        <v>22</v>
      </c>
      <c r="K59" s="41">
        <v>23</v>
      </c>
    </row>
    <row r="60" spans="1:17" ht="12" customHeight="1">
      <c r="A60" s="983" t="s">
        <v>188</v>
      </c>
      <c r="B60" s="983">
        <v>10</v>
      </c>
      <c r="C60" s="983">
        <v>12</v>
      </c>
      <c r="D60" s="983">
        <v>12</v>
      </c>
      <c r="E60" s="983">
        <v>12</v>
      </c>
      <c r="F60" s="983">
        <v>12</v>
      </c>
      <c r="G60" s="983">
        <v>12</v>
      </c>
      <c r="H60" s="983">
        <v>12</v>
      </c>
      <c r="I60" s="983">
        <v>12</v>
      </c>
      <c r="J60" s="983">
        <v>12</v>
      </c>
      <c r="K60" s="983">
        <v>11</v>
      </c>
    </row>
    <row r="61" spans="1:17" ht="12" customHeight="1">
      <c r="A61" s="985" t="s">
        <v>540</v>
      </c>
      <c r="B61" s="985">
        <v>1</v>
      </c>
      <c r="C61" s="985">
        <v>1</v>
      </c>
      <c r="D61" s="985">
        <v>1</v>
      </c>
      <c r="E61" s="985">
        <v>1</v>
      </c>
      <c r="F61" s="985">
        <v>1</v>
      </c>
      <c r="G61" s="985">
        <v>1</v>
      </c>
      <c r="H61" s="985">
        <v>1</v>
      </c>
      <c r="I61" s="985">
        <v>1</v>
      </c>
      <c r="J61" s="985">
        <v>1</v>
      </c>
      <c r="K61" s="985">
        <v>1</v>
      </c>
      <c r="L61" s="50"/>
      <c r="M61" s="50"/>
      <c r="N61" s="50"/>
      <c r="O61" s="50"/>
      <c r="P61" s="50"/>
      <c r="Q61" s="50"/>
    </row>
    <row r="62" spans="1:17" ht="12" customHeight="1">
      <c r="A62" s="41" t="s">
        <v>530</v>
      </c>
      <c r="B62" s="41">
        <v>1</v>
      </c>
      <c r="C62" s="41">
        <v>1</v>
      </c>
      <c r="D62" s="41">
        <v>1</v>
      </c>
      <c r="E62" s="41">
        <v>1</v>
      </c>
      <c r="F62" s="41">
        <v>1</v>
      </c>
      <c r="G62" s="986">
        <v>1</v>
      </c>
      <c r="H62" s="986">
        <v>1</v>
      </c>
      <c r="I62" s="41">
        <v>1</v>
      </c>
      <c r="J62" s="41">
        <v>1</v>
      </c>
      <c r="K62" s="41">
        <v>1</v>
      </c>
    </row>
    <row r="63" spans="1:17" ht="12" customHeight="1">
      <c r="A63" s="41" t="s">
        <v>531</v>
      </c>
      <c r="B63" s="41" t="s">
        <v>547</v>
      </c>
      <c r="C63" s="41" t="s">
        <v>547</v>
      </c>
      <c r="D63" s="41" t="s">
        <v>547</v>
      </c>
      <c r="E63" s="41" t="s">
        <v>547</v>
      </c>
      <c r="F63" s="41">
        <v>0</v>
      </c>
      <c r="G63" s="986">
        <v>0</v>
      </c>
      <c r="H63" s="986">
        <v>0</v>
      </c>
      <c r="I63" s="41">
        <v>0</v>
      </c>
      <c r="J63" s="41">
        <v>0</v>
      </c>
      <c r="K63" s="41">
        <v>0</v>
      </c>
    </row>
    <row r="64" spans="1:17" ht="12" customHeight="1">
      <c r="A64" s="985" t="s">
        <v>532</v>
      </c>
      <c r="B64" s="985">
        <v>9</v>
      </c>
      <c r="C64" s="985">
        <v>11</v>
      </c>
      <c r="D64" s="985">
        <v>11</v>
      </c>
      <c r="E64" s="985">
        <v>11</v>
      </c>
      <c r="F64" s="985">
        <v>11</v>
      </c>
      <c r="G64" s="985">
        <v>11</v>
      </c>
      <c r="H64" s="985">
        <v>11</v>
      </c>
      <c r="I64" s="985">
        <v>11</v>
      </c>
      <c r="J64" s="985">
        <v>11</v>
      </c>
      <c r="K64" s="985">
        <v>10</v>
      </c>
      <c r="L64" s="50"/>
      <c r="M64" s="50"/>
      <c r="N64" s="50"/>
      <c r="O64" s="50"/>
      <c r="P64" s="50"/>
      <c r="Q64" s="50"/>
    </row>
    <row r="65" spans="1:17" ht="12" customHeight="1">
      <c r="A65" s="41" t="s">
        <v>530</v>
      </c>
      <c r="B65" s="41">
        <v>7</v>
      </c>
      <c r="C65" s="41">
        <v>9</v>
      </c>
      <c r="D65" s="41">
        <v>9</v>
      </c>
      <c r="E65" s="41">
        <v>9</v>
      </c>
      <c r="F65" s="41">
        <v>9</v>
      </c>
      <c r="G65" s="986">
        <v>9</v>
      </c>
      <c r="H65" s="986">
        <v>9</v>
      </c>
      <c r="I65" s="41">
        <v>9</v>
      </c>
      <c r="J65" s="41">
        <v>9</v>
      </c>
      <c r="K65" s="41">
        <v>8</v>
      </c>
    </row>
    <row r="66" spans="1:17" ht="12" customHeight="1">
      <c r="A66" s="41" t="s">
        <v>531</v>
      </c>
      <c r="B66" s="41">
        <v>2</v>
      </c>
      <c r="C66" s="41">
        <v>2</v>
      </c>
      <c r="D66" s="41">
        <v>2</v>
      </c>
      <c r="E66" s="41">
        <v>2</v>
      </c>
      <c r="F66" s="41">
        <v>2</v>
      </c>
      <c r="G66" s="986">
        <v>2</v>
      </c>
      <c r="H66" s="986">
        <v>2</v>
      </c>
      <c r="I66" s="41">
        <v>2</v>
      </c>
      <c r="J66" s="41">
        <v>2</v>
      </c>
      <c r="K66" s="41">
        <v>2</v>
      </c>
    </row>
    <row r="67" spans="1:17" ht="12" customHeight="1">
      <c r="A67" s="983" t="s">
        <v>189</v>
      </c>
      <c r="B67" s="983">
        <v>2</v>
      </c>
      <c r="C67" s="983">
        <v>2</v>
      </c>
      <c r="D67" s="983">
        <v>2</v>
      </c>
      <c r="E67" s="983">
        <v>2</v>
      </c>
      <c r="F67" s="983">
        <v>2</v>
      </c>
      <c r="G67" s="983">
        <v>2</v>
      </c>
      <c r="H67" s="983">
        <v>2</v>
      </c>
      <c r="I67" s="983">
        <v>2</v>
      </c>
      <c r="J67" s="983">
        <v>2</v>
      </c>
      <c r="K67" s="983">
        <v>2</v>
      </c>
    </row>
    <row r="68" spans="1:17" ht="12" customHeight="1">
      <c r="A68" s="985" t="s">
        <v>541</v>
      </c>
      <c r="B68" s="985">
        <v>2</v>
      </c>
      <c r="C68" s="985">
        <v>2</v>
      </c>
      <c r="D68" s="985">
        <v>2</v>
      </c>
      <c r="E68" s="985">
        <v>2</v>
      </c>
      <c r="F68" s="985">
        <v>2</v>
      </c>
      <c r="G68" s="985">
        <v>2</v>
      </c>
      <c r="H68" s="985">
        <v>2</v>
      </c>
      <c r="I68" s="985">
        <v>2</v>
      </c>
      <c r="J68" s="985">
        <v>2</v>
      </c>
      <c r="K68" s="985">
        <v>2</v>
      </c>
      <c r="L68" s="50"/>
      <c r="M68" s="50"/>
      <c r="N68" s="50"/>
      <c r="O68" s="50"/>
      <c r="P68" s="50"/>
      <c r="Q68" s="50"/>
    </row>
    <row r="69" spans="1:17" ht="12" customHeight="1">
      <c r="A69" s="41" t="s">
        <v>530</v>
      </c>
      <c r="B69" s="41">
        <v>1</v>
      </c>
      <c r="C69" s="41">
        <v>1</v>
      </c>
      <c r="D69" s="41">
        <v>1</v>
      </c>
      <c r="E69" s="41">
        <v>1</v>
      </c>
      <c r="F69" s="41">
        <v>1</v>
      </c>
      <c r="G69" s="986">
        <v>1</v>
      </c>
      <c r="H69" s="986">
        <v>1</v>
      </c>
      <c r="I69" s="41">
        <v>1</v>
      </c>
      <c r="J69" s="41">
        <v>1</v>
      </c>
      <c r="K69" s="41">
        <v>1</v>
      </c>
    </row>
    <row r="70" spans="1:17" ht="12" customHeight="1">
      <c r="A70" s="41" t="s">
        <v>531</v>
      </c>
      <c r="B70" s="41">
        <v>1</v>
      </c>
      <c r="C70" s="41">
        <v>1</v>
      </c>
      <c r="D70" s="41">
        <v>1</v>
      </c>
      <c r="E70" s="41">
        <v>1</v>
      </c>
      <c r="F70" s="41">
        <v>1</v>
      </c>
      <c r="G70" s="986">
        <v>1</v>
      </c>
      <c r="H70" s="986">
        <v>1</v>
      </c>
      <c r="I70" s="41">
        <v>1</v>
      </c>
      <c r="J70" s="41">
        <v>1</v>
      </c>
      <c r="K70" s="41">
        <v>1</v>
      </c>
    </row>
    <row r="71" spans="1:17" ht="12" customHeight="1">
      <c r="A71" s="985" t="s">
        <v>532</v>
      </c>
      <c r="B71" s="985">
        <v>0</v>
      </c>
      <c r="C71" s="985">
        <v>0</v>
      </c>
      <c r="D71" s="985">
        <v>0</v>
      </c>
      <c r="E71" s="985">
        <v>0</v>
      </c>
      <c r="F71" s="985">
        <v>0</v>
      </c>
      <c r="G71" s="985">
        <v>0</v>
      </c>
      <c r="H71" s="985">
        <v>0</v>
      </c>
      <c r="I71" s="985">
        <v>0</v>
      </c>
      <c r="J71" s="985">
        <v>0</v>
      </c>
      <c r="K71" s="985">
        <v>0</v>
      </c>
      <c r="L71" s="50"/>
      <c r="M71" s="50"/>
      <c r="N71" s="50"/>
      <c r="O71" s="50"/>
      <c r="P71" s="50"/>
      <c r="Q71" s="50"/>
    </row>
    <row r="72" spans="1:17" ht="12" customHeight="1">
      <c r="A72" s="41" t="s">
        <v>530</v>
      </c>
      <c r="B72" s="41" t="s">
        <v>547</v>
      </c>
      <c r="C72" s="41" t="s">
        <v>547</v>
      </c>
      <c r="D72" s="41" t="s">
        <v>547</v>
      </c>
      <c r="E72" s="41" t="s">
        <v>547</v>
      </c>
      <c r="F72" s="41">
        <v>0</v>
      </c>
      <c r="G72" s="986">
        <v>0</v>
      </c>
      <c r="H72" s="986">
        <v>0</v>
      </c>
      <c r="I72" s="41">
        <v>0</v>
      </c>
      <c r="J72" s="41">
        <v>0</v>
      </c>
      <c r="K72" s="41">
        <v>0</v>
      </c>
    </row>
    <row r="73" spans="1:17" ht="12" customHeight="1">
      <c r="A73" s="41" t="s">
        <v>531</v>
      </c>
      <c r="B73" s="41" t="s">
        <v>547</v>
      </c>
      <c r="C73" s="41" t="s">
        <v>547</v>
      </c>
      <c r="D73" s="41" t="s">
        <v>547</v>
      </c>
      <c r="E73" s="41" t="s">
        <v>547</v>
      </c>
      <c r="F73" s="41">
        <v>0</v>
      </c>
      <c r="G73" s="986">
        <v>0</v>
      </c>
      <c r="H73" s="986">
        <v>0</v>
      </c>
      <c r="I73" s="41">
        <v>0</v>
      </c>
      <c r="J73" s="41">
        <v>0</v>
      </c>
      <c r="K73" s="41">
        <v>0</v>
      </c>
    </row>
    <row r="74" spans="1:17" ht="17.25" customHeight="1">
      <c r="A74" s="987" t="s">
        <v>180</v>
      </c>
      <c r="B74" s="987">
        <v>172</v>
      </c>
      <c r="C74" s="987">
        <v>210</v>
      </c>
      <c r="D74" s="987">
        <v>233</v>
      </c>
      <c r="E74" s="987">
        <v>241</v>
      </c>
      <c r="F74" s="987">
        <v>255</v>
      </c>
      <c r="G74" s="987">
        <v>252</v>
      </c>
      <c r="H74" s="987">
        <v>296</v>
      </c>
      <c r="I74" s="987">
        <v>322</v>
      </c>
      <c r="J74" s="987">
        <v>333</v>
      </c>
      <c r="K74" s="987">
        <v>337</v>
      </c>
    </row>
    <row r="75" spans="1:17" ht="9" customHeight="1" thickBot="1">
      <c r="A75" s="52"/>
      <c r="B75" s="60"/>
      <c r="C75" s="53"/>
      <c r="D75" s="53"/>
      <c r="E75" s="53"/>
      <c r="F75" s="53"/>
      <c r="G75" s="53"/>
      <c r="H75" s="53"/>
      <c r="I75" s="53"/>
      <c r="J75" s="53"/>
      <c r="K75" s="53"/>
    </row>
    <row r="76" spans="1:17" ht="15" customHeight="1" thickTop="1">
      <c r="A76" s="54" t="s">
        <v>542</v>
      </c>
      <c r="B76" s="61"/>
      <c r="D76" s="55"/>
      <c r="E76" s="55"/>
      <c r="F76" s="55"/>
      <c r="G76" s="55"/>
      <c r="H76" s="55"/>
      <c r="I76" s="55"/>
      <c r="J76" s="55"/>
      <c r="K76" s="55"/>
    </row>
    <row r="77" spans="1:17">
      <c r="A77" s="54" t="s">
        <v>549</v>
      </c>
      <c r="B77" s="57"/>
      <c r="D77" s="50"/>
      <c r="E77" s="50"/>
      <c r="F77" s="50"/>
      <c r="G77" s="50"/>
      <c r="H77" s="50"/>
      <c r="I77" s="50"/>
      <c r="J77" s="50"/>
      <c r="K77" s="50"/>
    </row>
    <row r="78" spans="1:17">
      <c r="A78" s="54"/>
      <c r="B78" s="57"/>
      <c r="D78" s="50"/>
      <c r="E78" s="50"/>
      <c r="F78" s="50"/>
      <c r="G78" s="50"/>
      <c r="H78" s="50"/>
      <c r="I78" s="50"/>
      <c r="J78" s="50"/>
      <c r="K78" s="50"/>
    </row>
    <row r="79" spans="1:17">
      <c r="A79" s="57"/>
      <c r="B79" s="62"/>
      <c r="D79" s="50"/>
      <c r="E79" s="50"/>
      <c r="F79" s="50"/>
      <c r="G79" s="50"/>
      <c r="H79" s="50"/>
      <c r="I79" s="50"/>
      <c r="J79" s="50"/>
      <c r="K79" s="50"/>
    </row>
    <row r="80" spans="1:17">
      <c r="A80" s="57"/>
      <c r="B80" s="57"/>
      <c r="D80" s="50"/>
      <c r="E80" s="50"/>
      <c r="F80" s="50"/>
      <c r="G80" s="50"/>
      <c r="H80" s="50"/>
      <c r="I80" s="50"/>
      <c r="J80" s="50"/>
      <c r="K80" s="50"/>
    </row>
    <row r="81" spans="1:11">
      <c r="A81" s="57"/>
      <c r="B81" s="57"/>
      <c r="D81" s="50"/>
      <c r="E81" s="50"/>
      <c r="F81" s="50"/>
      <c r="G81" s="50"/>
      <c r="H81" s="50"/>
      <c r="I81" s="50"/>
      <c r="J81" s="50"/>
      <c r="K81" s="50"/>
    </row>
    <row r="82" spans="1:11">
      <c r="A82" s="57"/>
      <c r="B82" s="57"/>
      <c r="D82" s="50"/>
      <c r="E82" s="50"/>
      <c r="F82" s="50"/>
      <c r="G82" s="50"/>
      <c r="H82" s="50"/>
      <c r="I82" s="50"/>
      <c r="J82" s="50"/>
      <c r="K82" s="50"/>
    </row>
    <row r="83" spans="1:11">
      <c r="A83" s="57"/>
      <c r="B83" s="57"/>
      <c r="D83" s="50"/>
      <c r="E83" s="50"/>
      <c r="F83" s="50"/>
      <c r="G83" s="50"/>
      <c r="H83" s="50"/>
      <c r="I83" s="50"/>
      <c r="J83" s="50"/>
      <c r="K83" s="50"/>
    </row>
    <row r="84" spans="1:11">
      <c r="A84" s="57"/>
      <c r="B84" s="57"/>
      <c r="D84" s="50"/>
      <c r="E84" s="50"/>
      <c r="F84" s="50"/>
      <c r="G84" s="50"/>
      <c r="H84" s="50"/>
      <c r="I84" s="50"/>
      <c r="J84" s="50"/>
      <c r="K84" s="50"/>
    </row>
    <row r="85" spans="1:11">
      <c r="A85" s="57"/>
      <c r="B85" s="57"/>
      <c r="D85" s="50"/>
      <c r="E85" s="50"/>
      <c r="F85" s="50"/>
      <c r="G85" s="50"/>
      <c r="H85" s="50"/>
      <c r="I85" s="50"/>
      <c r="J85" s="50"/>
      <c r="K85" s="50"/>
    </row>
    <row r="86" spans="1:11">
      <c r="A86" s="57"/>
      <c r="B86" s="57"/>
      <c r="D86" s="50"/>
      <c r="E86" s="50"/>
      <c r="F86" s="50"/>
      <c r="G86" s="50"/>
      <c r="H86" s="50"/>
      <c r="I86" s="50"/>
      <c r="J86" s="50"/>
      <c r="K86" s="50"/>
    </row>
    <row r="87" spans="1:11">
      <c r="A87" s="57"/>
      <c r="B87" s="57"/>
      <c r="D87" s="50"/>
      <c r="E87" s="50"/>
      <c r="F87" s="50"/>
      <c r="G87" s="50"/>
      <c r="H87" s="50"/>
      <c r="I87" s="50"/>
      <c r="J87" s="50"/>
      <c r="K87" s="50"/>
    </row>
    <row r="88" spans="1:11">
      <c r="A88" s="57"/>
      <c r="B88" s="57"/>
      <c r="D88" s="50"/>
      <c r="E88" s="50"/>
      <c r="F88" s="50"/>
      <c r="G88" s="50"/>
      <c r="H88" s="50"/>
      <c r="I88" s="50"/>
      <c r="J88" s="50"/>
      <c r="K88" s="50"/>
    </row>
    <row r="89" spans="1:11">
      <c r="A89" s="57"/>
      <c r="B89" s="57"/>
      <c r="D89" s="50"/>
      <c r="E89" s="50"/>
      <c r="F89" s="50"/>
      <c r="G89" s="50"/>
      <c r="H89" s="50"/>
      <c r="I89" s="50"/>
      <c r="J89" s="50"/>
      <c r="K89" s="50"/>
    </row>
    <row r="90" spans="1:11">
      <c r="A90" s="57"/>
      <c r="B90" s="57"/>
      <c r="D90" s="50"/>
      <c r="E90" s="50"/>
      <c r="F90" s="50"/>
      <c r="G90" s="50"/>
      <c r="H90" s="50"/>
      <c r="I90" s="50"/>
      <c r="J90" s="50"/>
      <c r="K90" s="50"/>
    </row>
    <row r="91" spans="1:11">
      <c r="A91" s="57"/>
      <c r="B91" s="57"/>
      <c r="D91" s="50"/>
      <c r="E91" s="50"/>
      <c r="F91" s="50"/>
      <c r="G91" s="50"/>
      <c r="H91" s="50"/>
      <c r="I91" s="50"/>
      <c r="J91" s="50"/>
      <c r="K91" s="50"/>
    </row>
    <row r="92" spans="1:11">
      <c r="A92" s="57"/>
      <c r="B92" s="57"/>
      <c r="D92" s="50"/>
      <c r="E92" s="50"/>
      <c r="F92" s="50"/>
      <c r="G92" s="50"/>
      <c r="H92" s="50"/>
      <c r="I92" s="50"/>
      <c r="J92" s="50"/>
      <c r="K92" s="50"/>
    </row>
    <row r="93" spans="1:11">
      <c r="A93" s="57"/>
      <c r="B93" s="57"/>
      <c r="D93" s="50"/>
      <c r="E93" s="50"/>
      <c r="F93" s="50"/>
      <c r="G93" s="50"/>
      <c r="H93" s="50"/>
      <c r="I93" s="50"/>
      <c r="J93" s="50"/>
      <c r="K93" s="50"/>
    </row>
    <row r="94" spans="1:11">
      <c r="A94" s="57"/>
      <c r="B94" s="57"/>
      <c r="D94" s="50"/>
      <c r="E94" s="50"/>
      <c r="F94" s="50"/>
      <c r="G94" s="50"/>
      <c r="H94" s="50"/>
      <c r="I94" s="50"/>
      <c r="J94" s="50"/>
      <c r="K94" s="50"/>
    </row>
    <row r="95" spans="1:11">
      <c r="A95" s="57"/>
      <c r="B95" s="57"/>
      <c r="D95" s="50"/>
      <c r="E95" s="50"/>
      <c r="F95" s="50"/>
      <c r="G95" s="50"/>
      <c r="H95" s="50"/>
      <c r="I95" s="50"/>
      <c r="J95" s="50"/>
      <c r="K95" s="50"/>
    </row>
    <row r="96" spans="1:11">
      <c r="A96" s="57"/>
      <c r="B96" s="57"/>
      <c r="D96" s="50"/>
      <c r="E96" s="50"/>
      <c r="F96" s="50"/>
      <c r="G96" s="50"/>
      <c r="H96" s="50"/>
      <c r="I96" s="50"/>
      <c r="J96" s="50"/>
      <c r="K96" s="50"/>
    </row>
    <row r="97" spans="1:11">
      <c r="A97" s="57"/>
      <c r="B97" s="57"/>
      <c r="D97" s="50"/>
      <c r="E97" s="50"/>
      <c r="F97" s="50"/>
      <c r="G97" s="50"/>
      <c r="H97" s="50"/>
      <c r="I97" s="50"/>
      <c r="J97" s="50"/>
      <c r="K97" s="50"/>
    </row>
    <row r="98" spans="1:11">
      <c r="A98" s="57"/>
      <c r="B98" s="57"/>
      <c r="D98" s="50"/>
      <c r="E98" s="50"/>
      <c r="F98" s="50"/>
      <c r="G98" s="50"/>
      <c r="H98" s="50"/>
      <c r="I98" s="50"/>
      <c r="J98" s="50"/>
      <c r="K98" s="50"/>
    </row>
    <row r="99" spans="1:11">
      <c r="A99" s="57"/>
      <c r="B99" s="57"/>
      <c r="D99" s="50"/>
      <c r="E99" s="50"/>
      <c r="F99" s="50"/>
      <c r="G99" s="50"/>
      <c r="H99" s="50"/>
      <c r="I99" s="50"/>
      <c r="J99" s="50"/>
      <c r="K99" s="50"/>
    </row>
    <row r="100" spans="1:11">
      <c r="A100" s="57"/>
      <c r="B100" s="57"/>
      <c r="D100" s="50"/>
      <c r="E100" s="50"/>
      <c r="F100" s="50"/>
      <c r="G100" s="50"/>
      <c r="H100" s="50"/>
      <c r="I100" s="50"/>
      <c r="J100" s="50"/>
      <c r="K100" s="50"/>
    </row>
    <row r="101" spans="1:11">
      <c r="A101" s="57"/>
      <c r="B101" s="57"/>
      <c r="D101" s="50"/>
      <c r="E101" s="50"/>
      <c r="F101" s="50"/>
      <c r="G101" s="50"/>
      <c r="H101" s="50"/>
      <c r="I101" s="50"/>
      <c r="J101" s="50"/>
      <c r="K101" s="50"/>
    </row>
    <row r="102" spans="1:11">
      <c r="A102" s="57"/>
      <c r="B102" s="57"/>
      <c r="D102" s="50"/>
      <c r="E102" s="50"/>
      <c r="F102" s="50"/>
      <c r="G102" s="50"/>
      <c r="H102" s="50"/>
      <c r="I102" s="50"/>
      <c r="J102" s="50"/>
      <c r="K102" s="50"/>
    </row>
    <row r="103" spans="1:11">
      <c r="A103" s="57"/>
      <c r="B103" s="57"/>
      <c r="D103" s="50"/>
      <c r="E103" s="50"/>
      <c r="F103" s="50"/>
      <c r="G103" s="50"/>
      <c r="H103" s="50"/>
      <c r="I103" s="50"/>
      <c r="J103" s="50"/>
      <c r="K103" s="50"/>
    </row>
    <row r="104" spans="1:11">
      <c r="A104" s="58"/>
      <c r="B104" s="58"/>
      <c r="D104" s="50"/>
      <c r="E104" s="50"/>
      <c r="F104" s="50"/>
      <c r="G104" s="50"/>
      <c r="H104" s="50"/>
      <c r="I104" s="50"/>
      <c r="J104" s="50"/>
      <c r="K104" s="50"/>
    </row>
    <row r="105" spans="1:11">
      <c r="A105" s="58"/>
      <c r="B105" s="58"/>
      <c r="D105" s="50"/>
      <c r="E105" s="50"/>
      <c r="F105" s="50"/>
      <c r="G105" s="50"/>
      <c r="H105" s="50"/>
      <c r="I105" s="50"/>
      <c r="J105" s="50"/>
      <c r="K105" s="50"/>
    </row>
    <row r="106" spans="1:11">
      <c r="A106" s="58"/>
      <c r="B106" s="58"/>
      <c r="D106" s="50"/>
      <c r="E106" s="50"/>
      <c r="F106" s="50"/>
      <c r="G106" s="50"/>
      <c r="H106" s="50"/>
      <c r="I106" s="50"/>
      <c r="J106" s="50"/>
      <c r="K106" s="50"/>
    </row>
    <row r="107" spans="1:11">
      <c r="A107" s="58"/>
      <c r="B107" s="58"/>
      <c r="D107" s="50"/>
      <c r="E107" s="50"/>
      <c r="F107" s="50"/>
      <c r="G107" s="50"/>
      <c r="H107" s="50"/>
      <c r="I107" s="50"/>
      <c r="J107" s="50"/>
      <c r="K107" s="50"/>
    </row>
    <row r="108" spans="1:11">
      <c r="A108" s="58"/>
      <c r="B108" s="58"/>
      <c r="D108" s="50"/>
      <c r="E108" s="50"/>
      <c r="F108" s="50"/>
      <c r="G108" s="50"/>
      <c r="H108" s="50"/>
      <c r="I108" s="50"/>
      <c r="J108" s="50"/>
      <c r="K108" s="50"/>
    </row>
    <row r="109" spans="1:11">
      <c r="A109" s="58"/>
      <c r="B109" s="58"/>
      <c r="D109" s="50"/>
      <c r="E109" s="50"/>
      <c r="F109" s="50"/>
      <c r="G109" s="50"/>
      <c r="H109" s="50"/>
      <c r="I109" s="50"/>
      <c r="J109" s="50"/>
      <c r="K109" s="50"/>
    </row>
    <row r="110" spans="1:11">
      <c r="A110" s="58"/>
      <c r="B110" s="58"/>
      <c r="D110" s="50"/>
      <c r="E110" s="50"/>
      <c r="F110" s="50"/>
      <c r="G110" s="50"/>
      <c r="H110" s="50"/>
      <c r="I110" s="50"/>
      <c r="J110" s="50"/>
      <c r="K110" s="50"/>
    </row>
    <row r="111" spans="1:11">
      <c r="A111" s="58"/>
      <c r="B111" s="58"/>
      <c r="D111" s="50"/>
      <c r="E111" s="50"/>
      <c r="F111" s="50"/>
      <c r="G111" s="50"/>
      <c r="H111" s="50"/>
      <c r="I111" s="50"/>
      <c r="J111" s="50"/>
      <c r="K111" s="50"/>
    </row>
    <row r="112" spans="1:11">
      <c r="A112" s="58"/>
      <c r="B112" s="58"/>
      <c r="D112" s="50"/>
      <c r="E112" s="50"/>
      <c r="F112" s="50"/>
      <c r="G112" s="50"/>
      <c r="H112" s="50"/>
      <c r="I112" s="50"/>
      <c r="J112" s="50"/>
      <c r="K112" s="50"/>
    </row>
    <row r="113" spans="1:11">
      <c r="A113" s="58"/>
      <c r="B113" s="58"/>
      <c r="D113" s="50"/>
      <c r="E113" s="50"/>
      <c r="F113" s="50"/>
      <c r="G113" s="50"/>
      <c r="H113" s="50"/>
      <c r="I113" s="50"/>
      <c r="J113" s="50"/>
      <c r="K113" s="50"/>
    </row>
    <row r="114" spans="1:11">
      <c r="A114" s="58"/>
      <c r="B114" s="58"/>
      <c r="D114" s="50"/>
      <c r="E114" s="50"/>
      <c r="F114" s="50"/>
      <c r="G114" s="50"/>
      <c r="H114" s="50"/>
      <c r="I114" s="50"/>
      <c r="J114" s="50"/>
      <c r="K114" s="50"/>
    </row>
    <row r="115" spans="1:11">
      <c r="A115" s="58"/>
      <c r="B115" s="58"/>
      <c r="D115" s="50"/>
      <c r="E115" s="50"/>
      <c r="F115" s="50"/>
      <c r="G115" s="50"/>
      <c r="H115" s="50"/>
      <c r="I115" s="50"/>
      <c r="J115" s="50"/>
      <c r="K115" s="50"/>
    </row>
    <row r="116" spans="1:11">
      <c r="A116" s="58"/>
      <c r="B116" s="58"/>
      <c r="D116" s="50"/>
      <c r="E116" s="50"/>
      <c r="F116" s="50"/>
      <c r="G116" s="50"/>
      <c r="H116" s="50"/>
      <c r="I116" s="50"/>
      <c r="J116" s="50"/>
      <c r="K116" s="50"/>
    </row>
    <row r="117" spans="1:11">
      <c r="A117" s="58"/>
      <c r="B117" s="58"/>
      <c r="D117" s="50"/>
      <c r="E117" s="50"/>
      <c r="F117" s="50"/>
      <c r="G117" s="50"/>
      <c r="H117" s="50"/>
      <c r="I117" s="50"/>
      <c r="J117" s="50"/>
      <c r="K117" s="50"/>
    </row>
    <row r="118" spans="1:11">
      <c r="A118" s="58"/>
      <c r="B118" s="58"/>
      <c r="D118" s="50"/>
      <c r="E118" s="50"/>
      <c r="F118" s="50"/>
      <c r="G118" s="50"/>
      <c r="H118" s="50"/>
      <c r="I118" s="50"/>
      <c r="J118" s="50"/>
      <c r="K118" s="50"/>
    </row>
    <row r="119" spans="1:11">
      <c r="A119" s="58"/>
      <c r="B119" s="58"/>
      <c r="D119" s="50"/>
      <c r="E119" s="50"/>
      <c r="F119" s="50"/>
      <c r="G119" s="50"/>
      <c r="H119" s="50"/>
      <c r="I119" s="50"/>
      <c r="J119" s="50"/>
      <c r="K119" s="50"/>
    </row>
    <row r="120" spans="1:11">
      <c r="A120" s="58"/>
      <c r="B120" s="58"/>
      <c r="D120" s="50"/>
      <c r="E120" s="50"/>
      <c r="F120" s="50"/>
      <c r="G120" s="50"/>
      <c r="H120" s="50"/>
      <c r="I120" s="50"/>
      <c r="J120" s="50"/>
      <c r="K120" s="50"/>
    </row>
    <row r="121" spans="1:11">
      <c r="A121" s="58"/>
      <c r="B121" s="58"/>
      <c r="D121" s="50"/>
      <c r="E121" s="50"/>
      <c r="F121" s="50"/>
      <c r="G121" s="50"/>
      <c r="H121" s="50"/>
      <c r="I121" s="50"/>
      <c r="J121" s="50"/>
      <c r="K121" s="50"/>
    </row>
    <row r="122" spans="1:11">
      <c r="A122" s="58"/>
      <c r="B122" s="58"/>
      <c r="D122" s="50"/>
      <c r="E122" s="50"/>
      <c r="F122" s="50"/>
      <c r="G122" s="50"/>
      <c r="H122" s="50"/>
      <c r="I122" s="50"/>
      <c r="J122" s="50"/>
      <c r="K122" s="50"/>
    </row>
    <row r="123" spans="1:11">
      <c r="A123" s="58"/>
      <c r="B123" s="58"/>
      <c r="D123" s="50"/>
      <c r="E123" s="50"/>
      <c r="F123" s="50"/>
      <c r="G123" s="50"/>
      <c r="H123" s="50"/>
      <c r="I123" s="50"/>
      <c r="J123" s="50"/>
      <c r="K123" s="50"/>
    </row>
    <row r="124" spans="1:11">
      <c r="A124" s="58"/>
      <c r="B124" s="58"/>
      <c r="D124" s="50"/>
      <c r="E124" s="50"/>
      <c r="F124" s="50"/>
      <c r="G124" s="50"/>
      <c r="H124" s="50"/>
      <c r="I124" s="50"/>
      <c r="J124" s="50"/>
      <c r="K124" s="50"/>
    </row>
    <row r="125" spans="1:11">
      <c r="A125" s="58"/>
      <c r="B125" s="58"/>
      <c r="D125" s="50"/>
      <c r="E125" s="50"/>
      <c r="F125" s="50"/>
      <c r="G125" s="50"/>
      <c r="H125" s="50"/>
      <c r="I125" s="50"/>
      <c r="J125" s="50"/>
      <c r="K125" s="50"/>
    </row>
    <row r="126" spans="1:11">
      <c r="A126" s="58"/>
      <c r="B126" s="58"/>
      <c r="D126" s="50"/>
      <c r="E126" s="50"/>
      <c r="F126" s="50"/>
      <c r="G126" s="50"/>
      <c r="H126" s="50"/>
      <c r="I126" s="50"/>
      <c r="J126" s="50"/>
      <c r="K126" s="50"/>
    </row>
    <row r="127" spans="1:11">
      <c r="A127" s="58"/>
      <c r="B127" s="58"/>
      <c r="D127" s="50"/>
      <c r="E127" s="50"/>
      <c r="F127" s="50"/>
      <c r="G127" s="50"/>
      <c r="H127" s="50"/>
      <c r="I127" s="50"/>
      <c r="J127" s="50"/>
      <c r="K127" s="50"/>
    </row>
    <row r="128" spans="1:11">
      <c r="A128" s="58"/>
      <c r="B128" s="58"/>
      <c r="D128" s="50"/>
      <c r="E128" s="50"/>
      <c r="F128" s="50"/>
      <c r="G128" s="50"/>
      <c r="H128" s="50"/>
      <c r="I128" s="50"/>
      <c r="J128" s="50"/>
      <c r="K128" s="50"/>
    </row>
    <row r="129" spans="1:11">
      <c r="A129" s="58"/>
      <c r="B129" s="58"/>
      <c r="D129" s="50"/>
      <c r="E129" s="50"/>
      <c r="F129" s="50"/>
      <c r="G129" s="50"/>
      <c r="H129" s="50"/>
      <c r="I129" s="50"/>
      <c r="J129" s="50"/>
      <c r="K129" s="50"/>
    </row>
    <row r="130" spans="1:11">
      <c r="A130" s="58"/>
      <c r="B130" s="58"/>
      <c r="D130" s="50"/>
      <c r="E130" s="50"/>
      <c r="F130" s="50"/>
      <c r="G130" s="50"/>
      <c r="H130" s="50"/>
      <c r="I130" s="50"/>
      <c r="J130" s="50"/>
      <c r="K130" s="50"/>
    </row>
    <row r="131" spans="1:11">
      <c r="A131" s="58"/>
      <c r="B131" s="58"/>
      <c r="D131" s="50"/>
      <c r="E131" s="50"/>
      <c r="F131" s="50"/>
      <c r="G131" s="50"/>
      <c r="H131" s="50"/>
      <c r="I131" s="50"/>
      <c r="J131" s="50"/>
      <c r="K131" s="50"/>
    </row>
    <row r="132" spans="1:11">
      <c r="A132" s="58"/>
      <c r="B132" s="58"/>
      <c r="D132" s="50"/>
      <c r="E132" s="50"/>
      <c r="F132" s="50"/>
      <c r="G132" s="50"/>
      <c r="H132" s="50"/>
      <c r="I132" s="50"/>
      <c r="J132" s="50"/>
      <c r="K132" s="50"/>
    </row>
    <row r="133" spans="1:11">
      <c r="A133" s="58"/>
      <c r="B133" s="58"/>
      <c r="D133" s="50"/>
      <c r="E133" s="50"/>
      <c r="F133" s="50"/>
      <c r="G133" s="50"/>
      <c r="H133" s="50"/>
      <c r="I133" s="50"/>
      <c r="J133" s="50"/>
      <c r="K133" s="50"/>
    </row>
    <row r="134" spans="1:11">
      <c r="A134" s="58"/>
      <c r="B134" s="58"/>
      <c r="D134" s="50"/>
      <c r="E134" s="50"/>
      <c r="F134" s="50"/>
      <c r="G134" s="50"/>
      <c r="H134" s="50"/>
      <c r="I134" s="50"/>
      <c r="J134" s="50"/>
      <c r="K134" s="50"/>
    </row>
    <row r="135" spans="1:11">
      <c r="A135" s="58"/>
      <c r="B135" s="58"/>
      <c r="D135" s="50"/>
      <c r="E135" s="50"/>
      <c r="F135" s="50"/>
      <c r="G135" s="50"/>
      <c r="H135" s="50"/>
      <c r="I135" s="50"/>
      <c r="J135" s="50"/>
      <c r="K135" s="50"/>
    </row>
    <row r="136" spans="1:11">
      <c r="A136" s="58"/>
      <c r="B136" s="58"/>
      <c r="D136" s="50"/>
      <c r="E136" s="50"/>
      <c r="F136" s="50"/>
      <c r="G136" s="50"/>
      <c r="H136" s="50"/>
      <c r="I136" s="50"/>
      <c r="J136" s="50"/>
      <c r="K136" s="50"/>
    </row>
    <row r="137" spans="1:11">
      <c r="A137" s="58"/>
      <c r="B137" s="58"/>
      <c r="D137" s="50"/>
      <c r="E137" s="50"/>
      <c r="F137" s="50"/>
      <c r="G137" s="50"/>
      <c r="H137" s="50"/>
      <c r="I137" s="50"/>
      <c r="J137" s="50"/>
      <c r="K137" s="50"/>
    </row>
    <row r="138" spans="1:11">
      <c r="A138" s="58"/>
      <c r="B138" s="58"/>
      <c r="D138" s="50"/>
      <c r="E138" s="50"/>
      <c r="F138" s="50"/>
      <c r="G138" s="50"/>
      <c r="H138" s="50"/>
      <c r="I138" s="50"/>
      <c r="J138" s="50"/>
      <c r="K138" s="50"/>
    </row>
    <row r="139" spans="1:11">
      <c r="A139" s="58"/>
      <c r="B139" s="58"/>
      <c r="D139" s="50"/>
      <c r="E139" s="50"/>
      <c r="F139" s="50"/>
      <c r="G139" s="50"/>
      <c r="H139" s="50"/>
      <c r="I139" s="50"/>
      <c r="J139" s="50"/>
      <c r="K139" s="50"/>
    </row>
    <row r="140" spans="1:11">
      <c r="A140" s="58"/>
      <c r="B140" s="58"/>
      <c r="D140" s="50"/>
      <c r="E140" s="50"/>
      <c r="F140" s="50"/>
      <c r="G140" s="50"/>
      <c r="H140" s="50"/>
      <c r="I140" s="50"/>
      <c r="J140" s="50"/>
      <c r="K140" s="50"/>
    </row>
    <row r="141" spans="1:11">
      <c r="A141" s="58"/>
      <c r="B141" s="58"/>
      <c r="D141" s="50"/>
      <c r="E141" s="50"/>
      <c r="F141" s="50"/>
      <c r="G141" s="50"/>
      <c r="H141" s="50"/>
      <c r="I141" s="50"/>
      <c r="J141" s="50"/>
      <c r="K141" s="50"/>
    </row>
    <row r="142" spans="1:11">
      <c r="A142" s="58"/>
      <c r="B142" s="58"/>
      <c r="D142" s="50"/>
      <c r="E142" s="50"/>
      <c r="F142" s="50"/>
      <c r="G142" s="50"/>
      <c r="H142" s="50"/>
      <c r="I142" s="50"/>
      <c r="J142" s="50"/>
      <c r="K142" s="50"/>
    </row>
    <row r="143" spans="1:11">
      <c r="A143" s="58"/>
      <c r="B143" s="58"/>
      <c r="D143" s="50"/>
      <c r="E143" s="50"/>
      <c r="F143" s="50"/>
      <c r="G143" s="50"/>
      <c r="H143" s="50"/>
      <c r="I143" s="50"/>
      <c r="J143" s="50"/>
      <c r="K143" s="50"/>
    </row>
    <row r="144" spans="1:11">
      <c r="A144" s="58"/>
      <c r="B144" s="58"/>
      <c r="D144" s="50"/>
      <c r="E144" s="50"/>
      <c r="F144" s="50"/>
      <c r="G144" s="50"/>
      <c r="H144" s="50"/>
      <c r="I144" s="50"/>
      <c r="J144" s="50"/>
      <c r="K144" s="50"/>
    </row>
    <row r="145" spans="1:11">
      <c r="A145" s="58"/>
      <c r="B145" s="58"/>
      <c r="D145" s="50"/>
      <c r="E145" s="50"/>
      <c r="F145" s="50"/>
      <c r="G145" s="50"/>
      <c r="H145" s="50"/>
      <c r="I145" s="50"/>
      <c r="J145" s="50"/>
      <c r="K145" s="50"/>
    </row>
    <row r="146" spans="1:11">
      <c r="A146" s="58"/>
      <c r="B146" s="58"/>
      <c r="D146" s="50"/>
      <c r="E146" s="50"/>
      <c r="F146" s="50"/>
      <c r="G146" s="50"/>
      <c r="H146" s="50"/>
      <c r="I146" s="50"/>
      <c r="J146" s="50"/>
      <c r="K146" s="50"/>
    </row>
    <row r="147" spans="1:11">
      <c r="A147" s="58"/>
      <c r="B147" s="58"/>
      <c r="D147" s="50"/>
      <c r="E147" s="50"/>
      <c r="F147" s="50"/>
      <c r="G147" s="50"/>
      <c r="H147" s="50"/>
      <c r="I147" s="50"/>
      <c r="J147" s="50"/>
      <c r="K147" s="50"/>
    </row>
    <row r="148" spans="1:11">
      <c r="A148" s="58"/>
      <c r="B148" s="58"/>
      <c r="D148" s="50"/>
      <c r="E148" s="50"/>
      <c r="F148" s="50"/>
      <c r="G148" s="50"/>
      <c r="H148" s="50"/>
      <c r="I148" s="50"/>
      <c r="J148" s="50"/>
      <c r="K148" s="50"/>
    </row>
    <row r="149" spans="1:11">
      <c r="A149" s="58"/>
      <c r="B149" s="58"/>
      <c r="D149" s="50"/>
      <c r="E149" s="50"/>
      <c r="F149" s="50"/>
      <c r="G149" s="50"/>
      <c r="H149" s="50"/>
      <c r="I149" s="50"/>
      <c r="J149" s="50"/>
      <c r="K149" s="50"/>
    </row>
    <row r="150" spans="1:11">
      <c r="A150" s="58"/>
      <c r="B150" s="58"/>
      <c r="D150" s="50"/>
      <c r="E150" s="50"/>
      <c r="F150" s="50"/>
      <c r="G150" s="50"/>
      <c r="H150" s="50"/>
      <c r="I150" s="50"/>
      <c r="J150" s="50"/>
      <c r="K150" s="50"/>
    </row>
    <row r="151" spans="1:11">
      <c r="A151" s="58"/>
      <c r="B151" s="58"/>
      <c r="D151" s="50"/>
      <c r="E151" s="50"/>
      <c r="F151" s="50"/>
      <c r="G151" s="50"/>
      <c r="H151" s="50"/>
      <c r="I151" s="50"/>
      <c r="J151" s="50"/>
      <c r="K151" s="50"/>
    </row>
    <row r="152" spans="1:11">
      <c r="A152" s="58"/>
      <c r="B152" s="58"/>
      <c r="D152" s="50"/>
      <c r="E152" s="50"/>
      <c r="F152" s="50"/>
      <c r="G152" s="50"/>
      <c r="H152" s="50"/>
      <c r="I152" s="50"/>
      <c r="J152" s="50"/>
      <c r="K152" s="50"/>
    </row>
    <row r="153" spans="1:11">
      <c r="A153" s="58"/>
      <c r="B153" s="58"/>
      <c r="D153" s="50"/>
      <c r="E153" s="50"/>
      <c r="F153" s="50"/>
      <c r="G153" s="50"/>
      <c r="H153" s="50"/>
      <c r="I153" s="50"/>
      <c r="J153" s="50"/>
      <c r="K153" s="50"/>
    </row>
    <row r="154" spans="1:11">
      <c r="A154" s="58"/>
      <c r="B154" s="58"/>
      <c r="D154" s="50"/>
      <c r="E154" s="50"/>
      <c r="F154" s="50"/>
      <c r="G154" s="50"/>
      <c r="H154" s="50"/>
      <c r="I154" s="50"/>
      <c r="J154" s="50"/>
      <c r="K154" s="50"/>
    </row>
    <row r="155" spans="1:11">
      <c r="A155" s="58"/>
      <c r="B155" s="58"/>
      <c r="D155" s="50"/>
      <c r="E155" s="50"/>
      <c r="F155" s="50"/>
      <c r="G155" s="50"/>
      <c r="H155" s="50"/>
      <c r="I155" s="50"/>
      <c r="J155" s="50"/>
      <c r="K155" s="50"/>
    </row>
    <row r="156" spans="1:11">
      <c r="A156" s="58"/>
      <c r="B156" s="58"/>
      <c r="D156" s="50"/>
      <c r="E156" s="50"/>
      <c r="F156" s="50"/>
      <c r="G156" s="50"/>
      <c r="H156" s="50"/>
      <c r="I156" s="50"/>
      <c r="J156" s="50"/>
      <c r="K156" s="50"/>
    </row>
    <row r="157" spans="1:11">
      <c r="A157" s="58"/>
      <c r="B157" s="58"/>
      <c r="D157" s="50"/>
      <c r="E157" s="50"/>
      <c r="F157" s="50"/>
      <c r="G157" s="50"/>
      <c r="H157" s="50"/>
      <c r="I157" s="50"/>
      <c r="J157" s="50"/>
      <c r="K157" s="50"/>
    </row>
    <row r="158" spans="1:11">
      <c r="A158" s="58"/>
      <c r="B158" s="58"/>
      <c r="D158" s="50"/>
      <c r="E158" s="50"/>
      <c r="F158" s="50"/>
      <c r="G158" s="50"/>
      <c r="H158" s="50"/>
      <c r="I158" s="50"/>
      <c r="J158" s="50"/>
      <c r="K158" s="50"/>
    </row>
    <row r="159" spans="1:11">
      <c r="A159" s="58"/>
      <c r="B159" s="58"/>
      <c r="D159" s="50"/>
      <c r="E159" s="50"/>
      <c r="F159" s="50"/>
      <c r="G159" s="50"/>
      <c r="H159" s="50"/>
      <c r="I159" s="50"/>
      <c r="J159" s="50"/>
      <c r="K159" s="50"/>
    </row>
    <row r="160" spans="1:11">
      <c r="A160" s="58"/>
      <c r="B160" s="58"/>
      <c r="D160" s="50"/>
      <c r="E160" s="50"/>
      <c r="F160" s="50"/>
      <c r="G160" s="50"/>
      <c r="H160" s="50"/>
      <c r="I160" s="50"/>
      <c r="J160" s="50"/>
      <c r="K160" s="50"/>
    </row>
    <row r="161" spans="1:11">
      <c r="A161" s="58"/>
      <c r="B161" s="58"/>
      <c r="D161" s="50"/>
      <c r="E161" s="50"/>
      <c r="F161" s="50"/>
      <c r="G161" s="50"/>
      <c r="H161" s="50"/>
      <c r="I161" s="50"/>
      <c r="J161" s="50"/>
      <c r="K161" s="50"/>
    </row>
    <row r="162" spans="1:11">
      <c r="A162" s="58"/>
      <c r="B162" s="58"/>
      <c r="D162" s="50"/>
      <c r="E162" s="50"/>
      <c r="F162" s="50"/>
      <c r="G162" s="50"/>
      <c r="H162" s="50"/>
      <c r="I162" s="50"/>
      <c r="J162" s="50"/>
      <c r="K162" s="50"/>
    </row>
    <row r="163" spans="1:11">
      <c r="A163" s="58"/>
      <c r="B163" s="58"/>
      <c r="D163" s="50"/>
      <c r="E163" s="50"/>
      <c r="F163" s="50"/>
      <c r="G163" s="50"/>
      <c r="H163" s="50"/>
      <c r="I163" s="50"/>
      <c r="J163" s="50"/>
      <c r="K163" s="50"/>
    </row>
    <row r="164" spans="1:11">
      <c r="A164" s="58"/>
      <c r="B164" s="58"/>
      <c r="D164" s="50"/>
      <c r="E164" s="50"/>
      <c r="F164" s="50"/>
      <c r="G164" s="50"/>
      <c r="H164" s="50"/>
      <c r="I164" s="50"/>
      <c r="J164" s="50"/>
      <c r="K164" s="50"/>
    </row>
    <row r="165" spans="1:11">
      <c r="A165" s="58"/>
      <c r="B165" s="58"/>
      <c r="D165" s="50"/>
      <c r="E165" s="50"/>
      <c r="F165" s="50"/>
      <c r="G165" s="50"/>
      <c r="H165" s="50"/>
      <c r="I165" s="50"/>
      <c r="J165" s="50"/>
      <c r="K165" s="50"/>
    </row>
    <row r="166" spans="1:11">
      <c r="A166" s="58"/>
      <c r="B166" s="58"/>
      <c r="D166" s="50"/>
      <c r="E166" s="50"/>
      <c r="F166" s="50"/>
      <c r="G166" s="50"/>
      <c r="H166" s="50"/>
      <c r="I166" s="50"/>
      <c r="J166" s="50"/>
      <c r="K166" s="50"/>
    </row>
    <row r="167" spans="1:11">
      <c r="A167" s="58"/>
      <c r="B167" s="58"/>
      <c r="D167" s="50"/>
      <c r="E167" s="50"/>
      <c r="F167" s="50"/>
      <c r="G167" s="50"/>
      <c r="H167" s="50"/>
      <c r="I167" s="50"/>
      <c r="J167" s="50"/>
      <c r="K167" s="50"/>
    </row>
    <row r="168" spans="1:11">
      <c r="A168" s="58"/>
      <c r="B168" s="58"/>
      <c r="D168" s="50"/>
      <c r="E168" s="50"/>
      <c r="F168" s="50"/>
      <c r="G168" s="50"/>
      <c r="H168" s="50"/>
      <c r="I168" s="50"/>
      <c r="J168" s="50"/>
      <c r="K168" s="50"/>
    </row>
    <row r="169" spans="1:11">
      <c r="A169" s="58"/>
      <c r="B169" s="58"/>
      <c r="D169" s="50"/>
      <c r="E169" s="50"/>
      <c r="F169" s="50"/>
      <c r="G169" s="50"/>
      <c r="H169" s="50"/>
      <c r="I169" s="50"/>
      <c r="J169" s="50"/>
      <c r="K169" s="50"/>
    </row>
    <row r="170" spans="1:11">
      <c r="A170" s="58"/>
      <c r="B170" s="58"/>
      <c r="D170" s="50"/>
      <c r="E170" s="50"/>
      <c r="F170" s="50"/>
      <c r="G170" s="50"/>
      <c r="H170" s="50"/>
      <c r="I170" s="50"/>
      <c r="J170" s="50"/>
      <c r="K170" s="50"/>
    </row>
    <row r="171" spans="1:11">
      <c r="A171" s="58"/>
      <c r="B171" s="58"/>
      <c r="D171" s="50"/>
      <c r="E171" s="50"/>
      <c r="F171" s="50"/>
      <c r="G171" s="50"/>
      <c r="H171" s="50"/>
      <c r="I171" s="50"/>
      <c r="J171" s="50"/>
      <c r="K171" s="50"/>
    </row>
    <row r="172" spans="1:11">
      <c r="A172" s="58"/>
      <c r="B172" s="58"/>
      <c r="D172" s="50"/>
      <c r="E172" s="50"/>
      <c r="F172" s="50"/>
      <c r="G172" s="50"/>
      <c r="H172" s="50"/>
      <c r="I172" s="50"/>
      <c r="J172" s="50"/>
      <c r="K172" s="50"/>
    </row>
    <row r="173" spans="1:11">
      <c r="A173" s="58"/>
      <c r="B173" s="58"/>
      <c r="D173" s="50"/>
      <c r="E173" s="50"/>
      <c r="F173" s="50"/>
      <c r="G173" s="50"/>
      <c r="H173" s="50"/>
      <c r="I173" s="50"/>
      <c r="J173" s="50"/>
      <c r="K173" s="50"/>
    </row>
    <row r="174" spans="1:11">
      <c r="A174" s="58"/>
      <c r="B174" s="58"/>
      <c r="D174" s="50"/>
      <c r="E174" s="50"/>
      <c r="F174" s="50"/>
      <c r="G174" s="50"/>
      <c r="H174" s="50"/>
      <c r="I174" s="50"/>
      <c r="J174" s="50"/>
      <c r="K174" s="50"/>
    </row>
    <row r="175" spans="1:11">
      <c r="A175" s="58"/>
      <c r="B175" s="58"/>
      <c r="D175" s="50"/>
      <c r="E175" s="50"/>
      <c r="F175" s="50"/>
      <c r="G175" s="50"/>
      <c r="H175" s="50"/>
      <c r="I175" s="50"/>
      <c r="J175" s="50"/>
      <c r="K175" s="50"/>
    </row>
    <row r="176" spans="1:11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4">
    <mergeCell ref="B1:K1"/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59"/>
  <sheetViews>
    <sheetView zoomScale="150" zoomScaleNormal="150" workbookViewId="0"/>
  </sheetViews>
  <sheetFormatPr defaultColWidth="33.140625" defaultRowHeight="9"/>
  <cols>
    <col min="1" max="1" width="45" style="56" customWidth="1"/>
    <col min="2" max="5" width="10.7109375" style="47" customWidth="1"/>
    <col min="6" max="16" width="5.7109375" style="47" customWidth="1"/>
    <col min="17" max="16384" width="33.140625" style="47"/>
  </cols>
  <sheetData>
    <row r="1" spans="1:13" s="46" customFormat="1" ht="3.75" customHeight="1">
      <c r="A1" s="44"/>
      <c r="B1" s="45"/>
      <c r="C1" s="45"/>
      <c r="D1" s="45"/>
      <c r="E1" s="45"/>
    </row>
    <row r="2" spans="1:13" s="46" customFormat="1" ht="16.5" customHeight="1">
      <c r="A2" s="1272" t="s">
        <v>373</v>
      </c>
      <c r="B2" s="1272"/>
      <c r="C2" s="1272"/>
      <c r="D2" s="1272"/>
      <c r="E2" s="1272"/>
    </row>
    <row r="3" spans="1:13" s="46" customFormat="1" ht="13.5" customHeight="1">
      <c r="A3" s="1272" t="s">
        <v>523</v>
      </c>
      <c r="B3" s="1272"/>
      <c r="C3" s="1272"/>
      <c r="D3" s="1272"/>
      <c r="E3" s="1272"/>
    </row>
    <row r="4" spans="1:13" s="46" customFormat="1" ht="3" customHeight="1">
      <c r="A4" s="979"/>
      <c r="B4" s="979"/>
      <c r="C4" s="979"/>
      <c r="D4" s="979"/>
      <c r="E4" s="979"/>
    </row>
    <row r="5" spans="1:13" ht="3" customHeight="1">
      <c r="A5" s="980"/>
    </row>
    <row r="6" spans="1:13" ht="2.25" customHeight="1">
      <c r="A6" s="48"/>
      <c r="B6" s="49"/>
      <c r="C6" s="49"/>
      <c r="D6" s="49"/>
      <c r="E6" s="49"/>
    </row>
    <row r="7" spans="1:13" ht="14.25" customHeight="1">
      <c r="A7" s="981"/>
      <c r="B7" s="982" t="s">
        <v>526</v>
      </c>
      <c r="C7" s="982" t="s">
        <v>527</v>
      </c>
      <c r="D7" s="982" t="s">
        <v>528</v>
      </c>
      <c r="E7" s="988" t="s">
        <v>947</v>
      </c>
    </row>
    <row r="8" spans="1:13" ht="15.75" customHeight="1">
      <c r="A8" s="983" t="s">
        <v>183</v>
      </c>
      <c r="B8" s="989">
        <v>15</v>
      </c>
      <c r="C8" s="983">
        <v>17</v>
      </c>
      <c r="D8" s="983">
        <v>20</v>
      </c>
      <c r="E8" s="983">
        <v>20</v>
      </c>
    </row>
    <row r="9" spans="1:13" ht="14.25" customHeight="1">
      <c r="A9" s="985" t="s">
        <v>529</v>
      </c>
      <c r="B9" s="990">
        <v>8</v>
      </c>
      <c r="C9" s="985">
        <v>8</v>
      </c>
      <c r="D9" s="985">
        <v>11</v>
      </c>
      <c r="E9" s="985">
        <v>11</v>
      </c>
      <c r="F9" s="50"/>
      <c r="G9" s="50"/>
      <c r="H9" s="50"/>
      <c r="I9" s="50"/>
      <c r="J9" s="50"/>
      <c r="K9" s="50"/>
      <c r="L9" s="50"/>
      <c r="M9" s="50"/>
    </row>
    <row r="10" spans="1:13" ht="12" customHeight="1">
      <c r="A10" s="41" t="s">
        <v>530</v>
      </c>
      <c r="B10" s="991">
        <v>8</v>
      </c>
      <c r="C10" s="41">
        <v>8</v>
      </c>
      <c r="D10" s="41">
        <v>11</v>
      </c>
      <c r="E10" s="41">
        <v>11</v>
      </c>
    </row>
    <row r="11" spans="1:13" ht="12" customHeight="1">
      <c r="A11" s="41" t="s">
        <v>531</v>
      </c>
      <c r="B11" s="991">
        <v>0</v>
      </c>
      <c r="C11" s="41">
        <v>0</v>
      </c>
      <c r="D11" s="41">
        <v>0</v>
      </c>
      <c r="E11" s="41">
        <v>0</v>
      </c>
    </row>
    <row r="12" spans="1:13" ht="12" customHeight="1">
      <c r="A12" s="985" t="s">
        <v>532</v>
      </c>
      <c r="B12" s="990">
        <v>7</v>
      </c>
      <c r="C12" s="985">
        <v>9</v>
      </c>
      <c r="D12" s="985">
        <v>9</v>
      </c>
      <c r="E12" s="985">
        <v>9</v>
      </c>
      <c r="F12" s="50"/>
      <c r="G12" s="50"/>
      <c r="H12" s="50"/>
      <c r="I12" s="50"/>
      <c r="J12" s="50"/>
      <c r="K12" s="50"/>
      <c r="L12" s="50"/>
    </row>
    <row r="13" spans="1:13" ht="12" customHeight="1">
      <c r="A13" s="41" t="s">
        <v>530</v>
      </c>
      <c r="B13" s="991">
        <v>7</v>
      </c>
      <c r="C13" s="41">
        <v>9</v>
      </c>
      <c r="D13" s="41">
        <v>9</v>
      </c>
      <c r="E13" s="41">
        <v>9</v>
      </c>
    </row>
    <row r="14" spans="1:13" ht="12" customHeight="1">
      <c r="A14" s="41" t="s">
        <v>531</v>
      </c>
      <c r="B14" s="991">
        <v>0</v>
      </c>
      <c r="C14" s="41">
        <v>0</v>
      </c>
      <c r="D14" s="41">
        <v>0</v>
      </c>
      <c r="E14" s="41">
        <v>0</v>
      </c>
    </row>
    <row r="15" spans="1:13" ht="12" customHeight="1">
      <c r="A15" s="983" t="s">
        <v>184</v>
      </c>
      <c r="B15" s="989">
        <v>76</v>
      </c>
      <c r="C15" s="983">
        <v>78</v>
      </c>
      <c r="D15" s="983">
        <v>97</v>
      </c>
      <c r="E15" s="983">
        <v>95</v>
      </c>
    </row>
    <row r="16" spans="1:13" s="51" customFormat="1" ht="12" customHeight="1">
      <c r="A16" s="985" t="s">
        <v>533</v>
      </c>
      <c r="B16" s="990">
        <v>22</v>
      </c>
      <c r="C16" s="985">
        <v>19</v>
      </c>
      <c r="D16" s="985">
        <v>22</v>
      </c>
      <c r="E16" s="985">
        <v>22</v>
      </c>
      <c r="F16" s="50"/>
      <c r="G16" s="50"/>
      <c r="H16" s="50"/>
      <c r="I16" s="50"/>
      <c r="J16" s="50"/>
      <c r="K16" s="50"/>
      <c r="L16" s="50"/>
    </row>
    <row r="17" spans="1:12" s="51" customFormat="1" ht="12" customHeight="1">
      <c r="A17" s="41" t="s">
        <v>530</v>
      </c>
      <c r="B17" s="991">
        <v>22</v>
      </c>
      <c r="C17" s="41">
        <v>19</v>
      </c>
      <c r="D17" s="41">
        <v>22</v>
      </c>
      <c r="E17" s="41">
        <v>22</v>
      </c>
    </row>
    <row r="18" spans="1:12" s="51" customFormat="1" ht="12" customHeight="1">
      <c r="A18" s="41" t="s">
        <v>531</v>
      </c>
      <c r="B18" s="991">
        <v>0</v>
      </c>
      <c r="C18" s="41">
        <v>0</v>
      </c>
      <c r="D18" s="41">
        <v>0</v>
      </c>
      <c r="E18" s="41">
        <v>0</v>
      </c>
    </row>
    <row r="19" spans="1:12" s="51" customFormat="1" ht="12" customHeight="1">
      <c r="A19" s="985" t="s">
        <v>534</v>
      </c>
      <c r="B19" s="990">
        <v>27</v>
      </c>
      <c r="C19" s="985">
        <v>29</v>
      </c>
      <c r="D19" s="985">
        <v>44</v>
      </c>
      <c r="E19" s="985">
        <v>42</v>
      </c>
      <c r="F19" s="50"/>
      <c r="G19" s="50"/>
      <c r="H19" s="50"/>
      <c r="I19" s="50"/>
      <c r="J19" s="50"/>
      <c r="K19" s="50"/>
      <c r="L19" s="50"/>
    </row>
    <row r="20" spans="1:12" s="51" customFormat="1" ht="12" customHeight="1">
      <c r="A20" s="41" t="s">
        <v>530</v>
      </c>
      <c r="B20" s="991">
        <v>27</v>
      </c>
      <c r="C20" s="41">
        <v>29</v>
      </c>
      <c r="D20" s="41">
        <v>44</v>
      </c>
      <c r="E20" s="41">
        <v>42</v>
      </c>
    </row>
    <row r="21" spans="1:12" ht="12" customHeight="1">
      <c r="A21" s="41" t="s">
        <v>531</v>
      </c>
      <c r="B21" s="991">
        <v>0</v>
      </c>
      <c r="C21" s="41">
        <v>0</v>
      </c>
      <c r="D21" s="41">
        <v>0</v>
      </c>
      <c r="E21" s="41">
        <v>0</v>
      </c>
    </row>
    <row r="22" spans="1:12" ht="12" customHeight="1">
      <c r="A22" s="985" t="s">
        <v>532</v>
      </c>
      <c r="B22" s="990">
        <v>27</v>
      </c>
      <c r="C22" s="985">
        <v>30</v>
      </c>
      <c r="D22" s="985">
        <v>31</v>
      </c>
      <c r="E22" s="985">
        <v>31</v>
      </c>
      <c r="F22" s="50"/>
      <c r="G22" s="50"/>
      <c r="H22" s="50"/>
      <c r="I22" s="50"/>
      <c r="J22" s="50"/>
      <c r="K22" s="50"/>
      <c r="L22" s="50"/>
    </row>
    <row r="23" spans="1:12" ht="12" customHeight="1">
      <c r="A23" s="41" t="s">
        <v>530</v>
      </c>
      <c r="B23" s="991">
        <v>27</v>
      </c>
      <c r="C23" s="41">
        <v>30</v>
      </c>
      <c r="D23" s="41">
        <v>31</v>
      </c>
      <c r="E23" s="41">
        <v>31</v>
      </c>
    </row>
    <row r="24" spans="1:12" ht="12" customHeight="1">
      <c r="A24" s="41" t="s">
        <v>531</v>
      </c>
      <c r="B24" s="991">
        <v>0</v>
      </c>
      <c r="C24" s="41">
        <v>0</v>
      </c>
      <c r="D24" s="41">
        <v>0</v>
      </c>
      <c r="E24" s="41">
        <v>0</v>
      </c>
    </row>
    <row r="25" spans="1:12" ht="12" customHeight="1">
      <c r="A25" s="983" t="s">
        <v>178</v>
      </c>
      <c r="B25" s="989">
        <v>32</v>
      </c>
      <c r="C25" s="983">
        <v>34</v>
      </c>
      <c r="D25" s="983">
        <v>40</v>
      </c>
      <c r="E25" s="983">
        <v>40</v>
      </c>
    </row>
    <row r="26" spans="1:12" ht="12" customHeight="1">
      <c r="A26" s="985" t="s">
        <v>535</v>
      </c>
      <c r="B26" s="990">
        <v>16</v>
      </c>
      <c r="C26" s="985">
        <v>11</v>
      </c>
      <c r="D26" s="985">
        <v>16</v>
      </c>
      <c r="E26" s="985">
        <v>16</v>
      </c>
      <c r="F26" s="50"/>
      <c r="G26" s="50"/>
      <c r="H26" s="50"/>
      <c r="I26" s="50"/>
      <c r="J26" s="50"/>
      <c r="K26" s="50"/>
      <c r="L26" s="50"/>
    </row>
    <row r="27" spans="1:12" ht="12" customHeight="1">
      <c r="A27" s="41" t="s">
        <v>530</v>
      </c>
      <c r="B27" s="991">
        <v>16</v>
      </c>
      <c r="C27" s="41">
        <v>11</v>
      </c>
      <c r="D27" s="41">
        <v>16</v>
      </c>
      <c r="E27" s="41">
        <v>16</v>
      </c>
    </row>
    <row r="28" spans="1:12" ht="12" customHeight="1">
      <c r="A28" s="41" t="s">
        <v>531</v>
      </c>
      <c r="B28" s="991">
        <v>0</v>
      </c>
      <c r="C28" s="41">
        <v>0</v>
      </c>
      <c r="D28" s="41">
        <v>0</v>
      </c>
      <c r="E28" s="41">
        <v>0</v>
      </c>
    </row>
    <row r="29" spans="1:12" ht="12" customHeight="1">
      <c r="A29" s="985" t="s">
        <v>532</v>
      </c>
      <c r="B29" s="990">
        <v>16</v>
      </c>
      <c r="C29" s="985">
        <v>23</v>
      </c>
      <c r="D29" s="985">
        <v>24</v>
      </c>
      <c r="E29" s="985">
        <v>24</v>
      </c>
      <c r="F29" s="50"/>
      <c r="G29" s="50"/>
      <c r="H29" s="50"/>
      <c r="I29" s="50"/>
      <c r="J29" s="50"/>
      <c r="K29" s="50"/>
      <c r="L29" s="50"/>
    </row>
    <row r="30" spans="1:12" ht="12" customHeight="1">
      <c r="A30" s="41" t="s">
        <v>530</v>
      </c>
      <c r="B30" s="991">
        <v>16</v>
      </c>
      <c r="C30" s="41">
        <v>23</v>
      </c>
      <c r="D30" s="41">
        <v>24</v>
      </c>
      <c r="E30" s="41">
        <v>24</v>
      </c>
    </row>
    <row r="31" spans="1:12" ht="12" customHeight="1">
      <c r="A31" s="41" t="s">
        <v>531</v>
      </c>
      <c r="B31" s="991">
        <v>0</v>
      </c>
      <c r="C31" s="41">
        <v>0</v>
      </c>
      <c r="D31" s="41">
        <v>0</v>
      </c>
      <c r="E31" s="41">
        <v>0</v>
      </c>
    </row>
    <row r="32" spans="1:12" ht="12" customHeight="1">
      <c r="A32" s="983" t="s">
        <v>179</v>
      </c>
      <c r="B32" s="989">
        <v>14</v>
      </c>
      <c r="C32" s="983">
        <v>14</v>
      </c>
      <c r="D32" s="983">
        <v>22</v>
      </c>
      <c r="E32" s="983">
        <v>22</v>
      </c>
    </row>
    <row r="33" spans="1:12" ht="12" customHeight="1">
      <c r="A33" s="985" t="s">
        <v>536</v>
      </c>
      <c r="B33" s="990">
        <v>10</v>
      </c>
      <c r="C33" s="985">
        <v>9</v>
      </c>
      <c r="D33" s="985">
        <v>16</v>
      </c>
      <c r="E33" s="985">
        <v>16</v>
      </c>
      <c r="F33" s="50"/>
      <c r="G33" s="50"/>
      <c r="H33" s="50"/>
      <c r="I33" s="50"/>
      <c r="J33" s="50"/>
      <c r="K33" s="50"/>
      <c r="L33" s="50"/>
    </row>
    <row r="34" spans="1:12" ht="12" customHeight="1">
      <c r="A34" s="41" t="s">
        <v>530</v>
      </c>
      <c r="B34" s="991">
        <v>10</v>
      </c>
      <c r="C34" s="41">
        <v>9</v>
      </c>
      <c r="D34" s="41">
        <v>16</v>
      </c>
      <c r="E34" s="41">
        <v>16</v>
      </c>
    </row>
    <row r="35" spans="1:12" ht="12" customHeight="1">
      <c r="A35" s="41" t="s">
        <v>531</v>
      </c>
      <c r="B35" s="991">
        <v>0</v>
      </c>
      <c r="C35" s="41">
        <v>0</v>
      </c>
      <c r="D35" s="41">
        <v>0</v>
      </c>
      <c r="E35" s="41">
        <v>0</v>
      </c>
    </row>
    <row r="36" spans="1:12" ht="12" customHeight="1">
      <c r="A36" s="985" t="s">
        <v>532</v>
      </c>
      <c r="B36" s="990">
        <v>4</v>
      </c>
      <c r="C36" s="985">
        <v>5</v>
      </c>
      <c r="D36" s="985">
        <v>6</v>
      </c>
      <c r="E36" s="985">
        <v>6</v>
      </c>
      <c r="F36" s="50"/>
      <c r="G36" s="50"/>
      <c r="H36" s="50"/>
      <c r="I36" s="50"/>
      <c r="J36" s="50"/>
      <c r="K36" s="50"/>
      <c r="L36" s="50"/>
    </row>
    <row r="37" spans="1:12" ht="12" customHeight="1">
      <c r="A37" s="41" t="s">
        <v>530</v>
      </c>
      <c r="B37" s="991">
        <v>4</v>
      </c>
      <c r="C37" s="41">
        <v>5</v>
      </c>
      <c r="D37" s="41">
        <v>6</v>
      </c>
      <c r="E37" s="41">
        <v>6</v>
      </c>
    </row>
    <row r="38" spans="1:12" ht="12" customHeight="1">
      <c r="A38" s="41" t="s">
        <v>531</v>
      </c>
      <c r="B38" s="991">
        <v>0</v>
      </c>
      <c r="C38" s="41">
        <v>0</v>
      </c>
      <c r="D38" s="41">
        <v>0</v>
      </c>
      <c r="E38" s="41">
        <v>0</v>
      </c>
    </row>
    <row r="39" spans="1:12" ht="12" customHeight="1">
      <c r="A39" s="983" t="s">
        <v>185</v>
      </c>
      <c r="B39" s="989">
        <v>14</v>
      </c>
      <c r="C39" s="983">
        <v>15</v>
      </c>
      <c r="D39" s="983">
        <v>20</v>
      </c>
      <c r="E39" s="983">
        <v>21</v>
      </c>
    </row>
    <row r="40" spans="1:12" ht="12" customHeight="1">
      <c r="A40" s="985" t="s">
        <v>537</v>
      </c>
      <c r="B40" s="990">
        <v>7</v>
      </c>
      <c r="C40" s="985">
        <v>7</v>
      </c>
      <c r="D40" s="985">
        <v>11</v>
      </c>
      <c r="E40" s="985">
        <v>11</v>
      </c>
      <c r="F40" s="50"/>
      <c r="G40" s="50"/>
      <c r="H40" s="50"/>
      <c r="I40" s="50"/>
      <c r="J40" s="50"/>
      <c r="K40" s="50"/>
      <c r="L40" s="50"/>
    </row>
    <row r="41" spans="1:12" ht="12" customHeight="1">
      <c r="A41" s="41" t="s">
        <v>530</v>
      </c>
      <c r="B41" s="991">
        <v>7</v>
      </c>
      <c r="C41" s="41">
        <v>7</v>
      </c>
      <c r="D41" s="41">
        <v>11</v>
      </c>
      <c r="E41" s="41">
        <v>11</v>
      </c>
    </row>
    <row r="42" spans="1:12" ht="12" customHeight="1">
      <c r="A42" s="41" t="s">
        <v>531</v>
      </c>
      <c r="B42" s="991">
        <v>0</v>
      </c>
      <c r="C42" s="41">
        <v>0</v>
      </c>
      <c r="D42" s="41">
        <v>0</v>
      </c>
      <c r="E42" s="41">
        <v>0</v>
      </c>
    </row>
    <row r="43" spans="1:12" ht="12" customHeight="1">
      <c r="A43" s="985" t="s">
        <v>532</v>
      </c>
      <c r="B43" s="990">
        <v>7</v>
      </c>
      <c r="C43" s="985">
        <v>8</v>
      </c>
      <c r="D43" s="985">
        <v>9</v>
      </c>
      <c r="E43" s="985">
        <v>10</v>
      </c>
      <c r="F43" s="50"/>
      <c r="G43" s="50"/>
      <c r="H43" s="50"/>
      <c r="I43" s="50"/>
      <c r="J43" s="50"/>
      <c r="K43" s="50"/>
      <c r="L43" s="50"/>
    </row>
    <row r="44" spans="1:12" ht="12" customHeight="1">
      <c r="A44" s="41" t="s">
        <v>530</v>
      </c>
      <c r="B44" s="991">
        <v>7</v>
      </c>
      <c r="C44" s="41">
        <v>8</v>
      </c>
      <c r="D44" s="41">
        <v>9</v>
      </c>
      <c r="E44" s="41">
        <v>10</v>
      </c>
    </row>
    <row r="45" spans="1:12" ht="12" customHeight="1">
      <c r="A45" s="41" t="s">
        <v>531</v>
      </c>
      <c r="B45" s="991">
        <v>0</v>
      </c>
      <c r="C45" s="41">
        <v>0</v>
      </c>
      <c r="D45" s="41">
        <v>0</v>
      </c>
      <c r="E45" s="41">
        <v>0</v>
      </c>
    </row>
    <row r="46" spans="1:12" ht="12" customHeight="1">
      <c r="A46" s="983" t="s">
        <v>186</v>
      </c>
      <c r="B46" s="989">
        <v>16</v>
      </c>
      <c r="C46" s="983">
        <v>17</v>
      </c>
      <c r="D46" s="983">
        <v>21</v>
      </c>
      <c r="E46" s="983">
        <v>21</v>
      </c>
    </row>
    <row r="47" spans="1:12" ht="12" customHeight="1">
      <c r="A47" s="985" t="s">
        <v>538</v>
      </c>
      <c r="B47" s="990">
        <v>10</v>
      </c>
      <c r="C47" s="985">
        <v>9</v>
      </c>
      <c r="D47" s="985">
        <v>12</v>
      </c>
      <c r="E47" s="985">
        <v>12</v>
      </c>
      <c r="F47" s="50"/>
      <c r="G47" s="50"/>
      <c r="H47" s="50"/>
      <c r="I47" s="50"/>
      <c r="J47" s="50"/>
      <c r="K47" s="50"/>
      <c r="L47" s="50"/>
    </row>
    <row r="48" spans="1:12" ht="12" customHeight="1">
      <c r="A48" s="41" t="s">
        <v>530</v>
      </c>
      <c r="B48" s="991">
        <v>10</v>
      </c>
      <c r="C48" s="41">
        <v>9</v>
      </c>
      <c r="D48" s="41">
        <v>12</v>
      </c>
      <c r="E48" s="41">
        <v>12</v>
      </c>
    </row>
    <row r="49" spans="1:12" ht="12" customHeight="1">
      <c r="A49" s="41" t="s">
        <v>531</v>
      </c>
      <c r="B49" s="991">
        <v>0</v>
      </c>
      <c r="C49" s="41">
        <v>0</v>
      </c>
      <c r="D49" s="41">
        <v>0</v>
      </c>
      <c r="E49" s="41">
        <v>0</v>
      </c>
    </row>
    <row r="50" spans="1:12" ht="12" customHeight="1">
      <c r="A50" s="985" t="s">
        <v>532</v>
      </c>
      <c r="B50" s="990">
        <v>6</v>
      </c>
      <c r="C50" s="985">
        <v>8</v>
      </c>
      <c r="D50" s="985">
        <v>9</v>
      </c>
      <c r="E50" s="985">
        <v>9</v>
      </c>
      <c r="F50" s="50"/>
      <c r="G50" s="50"/>
      <c r="H50" s="50"/>
      <c r="I50" s="50"/>
      <c r="J50" s="50"/>
      <c r="K50" s="50"/>
      <c r="L50" s="50"/>
    </row>
    <row r="51" spans="1:12" ht="12" customHeight="1">
      <c r="A51" s="41" t="s">
        <v>530</v>
      </c>
      <c r="B51" s="991">
        <v>6</v>
      </c>
      <c r="C51" s="41">
        <v>8</v>
      </c>
      <c r="D51" s="41">
        <v>9</v>
      </c>
      <c r="E51" s="41">
        <v>9</v>
      </c>
    </row>
    <row r="52" spans="1:12" ht="12" customHeight="1">
      <c r="A52" s="41" t="s">
        <v>531</v>
      </c>
      <c r="B52" s="991">
        <v>0</v>
      </c>
      <c r="C52" s="41">
        <v>0</v>
      </c>
      <c r="D52" s="41">
        <v>0</v>
      </c>
      <c r="E52" s="41">
        <v>0</v>
      </c>
    </row>
    <row r="53" spans="1:12" ht="12" customHeight="1">
      <c r="A53" s="983" t="s">
        <v>187</v>
      </c>
      <c r="B53" s="989">
        <v>53</v>
      </c>
      <c r="C53" s="983">
        <v>48</v>
      </c>
      <c r="D53" s="983">
        <v>57</v>
      </c>
      <c r="E53" s="983">
        <v>58</v>
      </c>
    </row>
    <row r="54" spans="1:12" ht="12" customHeight="1">
      <c r="A54" s="985" t="s">
        <v>539</v>
      </c>
      <c r="B54" s="990">
        <v>30</v>
      </c>
      <c r="C54" s="985">
        <v>26</v>
      </c>
      <c r="D54" s="985">
        <v>32</v>
      </c>
      <c r="E54" s="985">
        <v>32</v>
      </c>
      <c r="F54" s="50"/>
      <c r="G54" s="50"/>
      <c r="H54" s="50"/>
      <c r="I54" s="50"/>
      <c r="J54" s="50"/>
      <c r="K54" s="50"/>
      <c r="L54" s="50"/>
    </row>
    <row r="55" spans="1:12" ht="12" customHeight="1">
      <c r="A55" s="41" t="s">
        <v>530</v>
      </c>
      <c r="B55" s="991">
        <v>30</v>
      </c>
      <c r="C55" s="41">
        <v>26</v>
      </c>
      <c r="D55" s="41">
        <v>32</v>
      </c>
      <c r="E55" s="41">
        <v>32</v>
      </c>
    </row>
    <row r="56" spans="1:12" ht="12" customHeight="1">
      <c r="A56" s="41" t="s">
        <v>531</v>
      </c>
      <c r="B56" s="991">
        <v>0</v>
      </c>
      <c r="C56" s="41">
        <v>0</v>
      </c>
      <c r="D56" s="41">
        <v>0</v>
      </c>
      <c r="E56" s="41">
        <v>0</v>
      </c>
    </row>
    <row r="57" spans="1:12" ht="12" customHeight="1">
      <c r="A57" s="985" t="s">
        <v>532</v>
      </c>
      <c r="B57" s="990">
        <v>23</v>
      </c>
      <c r="C57" s="985">
        <v>22</v>
      </c>
      <c r="D57" s="985">
        <v>25</v>
      </c>
      <c r="E57" s="985">
        <v>26</v>
      </c>
      <c r="F57" s="50"/>
      <c r="G57" s="50"/>
      <c r="H57" s="50"/>
      <c r="I57" s="50"/>
      <c r="J57" s="50"/>
      <c r="K57" s="50"/>
      <c r="L57" s="50"/>
    </row>
    <row r="58" spans="1:12" ht="12" customHeight="1">
      <c r="A58" s="41" t="s">
        <v>530</v>
      </c>
      <c r="B58" s="991">
        <v>23</v>
      </c>
      <c r="C58" s="41">
        <v>22</v>
      </c>
      <c r="D58" s="41">
        <v>25</v>
      </c>
      <c r="E58" s="41">
        <v>26</v>
      </c>
    </row>
    <row r="59" spans="1:12" ht="12" customHeight="1">
      <c r="A59" s="41" t="s">
        <v>531</v>
      </c>
      <c r="B59" s="991">
        <v>0</v>
      </c>
      <c r="C59" s="41">
        <v>0</v>
      </c>
      <c r="D59" s="41">
        <v>0</v>
      </c>
      <c r="E59" s="41">
        <v>0</v>
      </c>
    </row>
    <row r="60" spans="1:12" ht="12" customHeight="1">
      <c r="A60" s="983" t="s">
        <v>188</v>
      </c>
      <c r="B60" s="989">
        <v>13</v>
      </c>
      <c r="C60" s="983">
        <v>13</v>
      </c>
      <c r="D60" s="983">
        <v>17</v>
      </c>
      <c r="E60" s="983">
        <v>17</v>
      </c>
    </row>
    <row r="61" spans="1:12" ht="12" customHeight="1">
      <c r="A61" s="985" t="s">
        <v>540</v>
      </c>
      <c r="B61" s="990">
        <v>3</v>
      </c>
      <c r="C61" s="985">
        <v>3</v>
      </c>
      <c r="D61" s="985">
        <v>5</v>
      </c>
      <c r="E61" s="985">
        <v>5</v>
      </c>
      <c r="F61" s="50"/>
      <c r="G61" s="50"/>
      <c r="H61" s="50"/>
      <c r="I61" s="50"/>
      <c r="J61" s="50"/>
      <c r="K61" s="50"/>
      <c r="L61" s="50"/>
    </row>
    <row r="62" spans="1:12" ht="12" customHeight="1">
      <c r="A62" s="41" t="s">
        <v>530</v>
      </c>
      <c r="B62" s="991">
        <v>3</v>
      </c>
      <c r="C62" s="41">
        <v>3</v>
      </c>
      <c r="D62" s="41">
        <v>5</v>
      </c>
      <c r="E62" s="41">
        <v>5</v>
      </c>
    </row>
    <row r="63" spans="1:12" ht="12" customHeight="1">
      <c r="A63" s="41" t="s">
        <v>531</v>
      </c>
      <c r="B63" s="991">
        <v>0</v>
      </c>
      <c r="C63" s="41">
        <v>0</v>
      </c>
      <c r="D63" s="41">
        <v>0</v>
      </c>
      <c r="E63" s="41">
        <v>0</v>
      </c>
    </row>
    <row r="64" spans="1:12" ht="12" customHeight="1">
      <c r="A64" s="985" t="s">
        <v>532</v>
      </c>
      <c r="B64" s="990">
        <v>10</v>
      </c>
      <c r="C64" s="985">
        <v>10</v>
      </c>
      <c r="D64" s="985">
        <v>12</v>
      </c>
      <c r="E64" s="985">
        <v>12</v>
      </c>
      <c r="F64" s="50"/>
      <c r="G64" s="50"/>
      <c r="H64" s="50"/>
      <c r="I64" s="50"/>
      <c r="J64" s="50"/>
      <c r="K64" s="50"/>
      <c r="L64" s="50"/>
    </row>
    <row r="65" spans="1:12" ht="12" customHeight="1">
      <c r="A65" s="41" t="s">
        <v>530</v>
      </c>
      <c r="B65" s="991">
        <v>10</v>
      </c>
      <c r="C65" s="41">
        <v>10</v>
      </c>
      <c r="D65" s="41">
        <v>12</v>
      </c>
      <c r="E65" s="41">
        <v>12</v>
      </c>
    </row>
    <row r="66" spans="1:12" ht="12" customHeight="1">
      <c r="A66" s="41" t="s">
        <v>531</v>
      </c>
      <c r="B66" s="991">
        <v>0</v>
      </c>
      <c r="C66" s="41">
        <v>0</v>
      </c>
      <c r="D66" s="41">
        <v>0</v>
      </c>
      <c r="E66" s="41">
        <v>0</v>
      </c>
    </row>
    <row r="67" spans="1:12" ht="12" customHeight="1">
      <c r="A67" s="983" t="s">
        <v>189</v>
      </c>
      <c r="B67" s="989">
        <v>5</v>
      </c>
      <c r="C67" s="983">
        <v>5</v>
      </c>
      <c r="D67" s="983">
        <v>6</v>
      </c>
      <c r="E67" s="983">
        <v>6</v>
      </c>
    </row>
    <row r="68" spans="1:12" ht="12" customHeight="1">
      <c r="A68" s="985" t="s">
        <v>541</v>
      </c>
      <c r="B68" s="990">
        <v>3</v>
      </c>
      <c r="C68" s="985">
        <v>3</v>
      </c>
      <c r="D68" s="985">
        <v>4</v>
      </c>
      <c r="E68" s="985">
        <v>4</v>
      </c>
      <c r="F68" s="50"/>
      <c r="G68" s="50"/>
      <c r="H68" s="50"/>
      <c r="I68" s="50"/>
      <c r="J68" s="50"/>
      <c r="K68" s="50"/>
      <c r="L68" s="50"/>
    </row>
    <row r="69" spans="1:12" ht="12" customHeight="1">
      <c r="A69" s="41" t="s">
        <v>530</v>
      </c>
      <c r="B69" s="991">
        <v>3</v>
      </c>
      <c r="C69" s="41">
        <v>3</v>
      </c>
      <c r="D69" s="41">
        <v>4</v>
      </c>
      <c r="E69" s="41">
        <v>4</v>
      </c>
    </row>
    <row r="70" spans="1:12" ht="12" customHeight="1">
      <c r="A70" s="41" t="s">
        <v>531</v>
      </c>
      <c r="B70" s="991">
        <v>0</v>
      </c>
      <c r="C70" s="41">
        <v>0</v>
      </c>
      <c r="D70" s="41">
        <v>0</v>
      </c>
      <c r="E70" s="41">
        <v>0</v>
      </c>
    </row>
    <row r="71" spans="1:12" ht="12" customHeight="1">
      <c r="A71" s="985" t="s">
        <v>532</v>
      </c>
      <c r="B71" s="990">
        <v>2</v>
      </c>
      <c r="C71" s="985">
        <v>2</v>
      </c>
      <c r="D71" s="985">
        <v>2</v>
      </c>
      <c r="E71" s="985">
        <v>2</v>
      </c>
      <c r="F71" s="50"/>
      <c r="G71" s="50"/>
      <c r="H71" s="50"/>
      <c r="I71" s="50"/>
      <c r="J71" s="50"/>
      <c r="K71" s="50"/>
      <c r="L71" s="50"/>
    </row>
    <row r="72" spans="1:12" ht="12" customHeight="1">
      <c r="A72" s="41" t="s">
        <v>530</v>
      </c>
      <c r="B72" s="991">
        <v>2</v>
      </c>
      <c r="C72" s="41">
        <v>2</v>
      </c>
      <c r="D72" s="41">
        <v>2</v>
      </c>
      <c r="E72" s="41">
        <v>2</v>
      </c>
    </row>
    <row r="73" spans="1:12" ht="12" customHeight="1">
      <c r="A73" s="41" t="s">
        <v>531</v>
      </c>
      <c r="B73" s="991">
        <v>0</v>
      </c>
      <c r="C73" s="41">
        <v>0</v>
      </c>
      <c r="D73" s="41">
        <v>0</v>
      </c>
      <c r="E73" s="41">
        <v>0</v>
      </c>
    </row>
    <row r="74" spans="1:12" ht="17.25" customHeight="1">
      <c r="A74" s="987" t="s">
        <v>180</v>
      </c>
      <c r="B74" s="992">
        <v>238</v>
      </c>
      <c r="C74" s="987">
        <v>241</v>
      </c>
      <c r="D74" s="987">
        <v>300</v>
      </c>
      <c r="E74" s="987">
        <v>300</v>
      </c>
    </row>
    <row r="75" spans="1:12" ht="9" customHeight="1" thickBot="1">
      <c r="A75" s="52"/>
      <c r="B75" s="53"/>
      <c r="C75" s="53"/>
      <c r="D75" s="53"/>
      <c r="E75" s="53"/>
    </row>
    <row r="76" spans="1:12" ht="15" customHeight="1" thickTop="1">
      <c r="A76" s="54" t="s">
        <v>542</v>
      </c>
      <c r="B76" s="55"/>
      <c r="C76" s="55"/>
      <c r="D76" s="55"/>
      <c r="E76" s="55"/>
    </row>
    <row r="77" spans="1:12">
      <c r="A77" s="54"/>
      <c r="B77" s="50"/>
      <c r="C77" s="50"/>
      <c r="D77" s="50"/>
      <c r="E77" s="50"/>
    </row>
    <row r="78" spans="1:12">
      <c r="A78" s="54"/>
      <c r="B78" s="50"/>
      <c r="C78" s="50"/>
      <c r="D78" s="50"/>
      <c r="E78" s="50"/>
    </row>
    <row r="79" spans="1:12">
      <c r="A79" s="57"/>
      <c r="B79" s="50"/>
      <c r="C79" s="50"/>
      <c r="D79" s="50"/>
      <c r="E79" s="50"/>
    </row>
    <row r="80" spans="1:12">
      <c r="A80" s="57"/>
      <c r="B80" s="50"/>
      <c r="C80" s="50"/>
      <c r="D80" s="50"/>
      <c r="E80" s="50"/>
    </row>
    <row r="81" spans="1:5">
      <c r="A81" s="57"/>
      <c r="B81" s="50"/>
      <c r="C81" s="50"/>
      <c r="D81" s="50"/>
      <c r="E81" s="50"/>
    </row>
    <row r="82" spans="1:5">
      <c r="A82" s="57"/>
      <c r="B82" s="50"/>
      <c r="C82" s="50"/>
      <c r="D82" s="50"/>
      <c r="E82" s="50"/>
    </row>
    <row r="83" spans="1:5">
      <c r="A83" s="57"/>
      <c r="B83" s="50"/>
      <c r="C83" s="50"/>
      <c r="D83" s="50"/>
      <c r="E83" s="50"/>
    </row>
    <row r="84" spans="1:5">
      <c r="A84" s="57"/>
      <c r="B84" s="50"/>
      <c r="C84" s="50"/>
      <c r="D84" s="50"/>
      <c r="E84" s="50"/>
    </row>
    <row r="85" spans="1:5">
      <c r="A85" s="57"/>
      <c r="B85" s="50"/>
      <c r="C85" s="50"/>
      <c r="D85" s="50"/>
      <c r="E85" s="50"/>
    </row>
    <row r="86" spans="1:5">
      <c r="A86" s="57"/>
      <c r="B86" s="50"/>
      <c r="C86" s="50"/>
      <c r="D86" s="50"/>
      <c r="E86" s="50"/>
    </row>
    <row r="87" spans="1:5">
      <c r="A87" s="57"/>
      <c r="B87" s="50"/>
      <c r="C87" s="50"/>
      <c r="D87" s="50"/>
      <c r="E87" s="50"/>
    </row>
    <row r="88" spans="1:5">
      <c r="A88" s="57"/>
      <c r="B88" s="50"/>
      <c r="C88" s="50"/>
      <c r="D88" s="50"/>
      <c r="E88" s="50"/>
    </row>
    <row r="89" spans="1:5">
      <c r="A89" s="57"/>
      <c r="B89" s="50"/>
      <c r="C89" s="50"/>
      <c r="D89" s="50"/>
      <c r="E89" s="50"/>
    </row>
    <row r="90" spans="1:5">
      <c r="A90" s="57"/>
      <c r="B90" s="50"/>
      <c r="C90" s="50"/>
      <c r="D90" s="50"/>
      <c r="E90" s="50"/>
    </row>
    <row r="91" spans="1:5">
      <c r="A91" s="57"/>
      <c r="B91" s="50"/>
      <c r="C91" s="50"/>
      <c r="D91" s="50"/>
      <c r="E91" s="50"/>
    </row>
    <row r="92" spans="1:5">
      <c r="A92" s="57"/>
      <c r="B92" s="50"/>
      <c r="C92" s="50"/>
      <c r="D92" s="50"/>
      <c r="E92" s="50"/>
    </row>
    <row r="93" spans="1:5">
      <c r="A93" s="57"/>
      <c r="B93" s="50"/>
      <c r="C93" s="50"/>
      <c r="D93" s="50"/>
      <c r="E93" s="50"/>
    </row>
    <row r="94" spans="1:5">
      <c r="A94" s="57"/>
      <c r="B94" s="50"/>
      <c r="C94" s="50"/>
      <c r="D94" s="50"/>
      <c r="E94" s="50"/>
    </row>
    <row r="95" spans="1:5">
      <c r="A95" s="57"/>
      <c r="B95" s="50"/>
      <c r="C95" s="50"/>
      <c r="D95" s="50"/>
      <c r="E95" s="50"/>
    </row>
    <row r="96" spans="1:5">
      <c r="A96" s="57"/>
      <c r="B96" s="50"/>
      <c r="C96" s="50"/>
      <c r="D96" s="50"/>
      <c r="E96" s="50"/>
    </row>
    <row r="97" spans="1:5">
      <c r="A97" s="57"/>
      <c r="B97" s="50"/>
      <c r="C97" s="50"/>
      <c r="D97" s="50"/>
      <c r="E97" s="50"/>
    </row>
    <row r="98" spans="1:5">
      <c r="A98" s="57"/>
      <c r="B98" s="50"/>
      <c r="C98" s="50"/>
      <c r="D98" s="50"/>
      <c r="E98" s="50"/>
    </row>
    <row r="99" spans="1:5">
      <c r="A99" s="57"/>
      <c r="B99" s="50"/>
      <c r="C99" s="50"/>
      <c r="D99" s="50"/>
      <c r="E99" s="50"/>
    </row>
    <row r="100" spans="1:5">
      <c r="A100" s="57"/>
      <c r="B100" s="50"/>
      <c r="C100" s="50"/>
      <c r="D100" s="50"/>
      <c r="E100" s="50"/>
    </row>
    <row r="101" spans="1:5">
      <c r="A101" s="57"/>
      <c r="B101" s="50"/>
      <c r="C101" s="50"/>
      <c r="D101" s="50"/>
      <c r="E101" s="50"/>
    </row>
    <row r="102" spans="1:5">
      <c r="A102" s="57"/>
      <c r="B102" s="50"/>
      <c r="C102" s="50"/>
      <c r="D102" s="50"/>
      <c r="E102" s="50"/>
    </row>
    <row r="103" spans="1:5">
      <c r="A103" s="57"/>
      <c r="B103" s="50"/>
      <c r="C103" s="50"/>
      <c r="D103" s="50"/>
      <c r="E103" s="50"/>
    </row>
    <row r="104" spans="1:5">
      <c r="A104" s="58"/>
      <c r="B104" s="50"/>
      <c r="C104" s="50"/>
      <c r="D104" s="50"/>
      <c r="E104" s="50"/>
    </row>
    <row r="105" spans="1:5">
      <c r="A105" s="58"/>
      <c r="B105" s="50"/>
      <c r="C105" s="50"/>
      <c r="D105" s="50"/>
      <c r="E105" s="50"/>
    </row>
    <row r="106" spans="1:5">
      <c r="A106" s="58"/>
      <c r="B106" s="50"/>
      <c r="C106" s="50"/>
      <c r="D106" s="50"/>
      <c r="E106" s="50"/>
    </row>
    <row r="107" spans="1:5">
      <c r="A107" s="58"/>
      <c r="B107" s="50"/>
      <c r="C107" s="50"/>
      <c r="D107" s="50"/>
      <c r="E107" s="50"/>
    </row>
    <row r="108" spans="1:5">
      <c r="A108" s="58"/>
      <c r="B108" s="50"/>
      <c r="C108" s="50"/>
      <c r="D108" s="50"/>
      <c r="E108" s="50"/>
    </row>
    <row r="109" spans="1:5">
      <c r="A109" s="58"/>
      <c r="B109" s="50"/>
      <c r="C109" s="50"/>
      <c r="D109" s="50"/>
      <c r="E109" s="50"/>
    </row>
    <row r="110" spans="1:5">
      <c r="A110" s="58"/>
      <c r="B110" s="50"/>
      <c r="C110" s="50"/>
      <c r="D110" s="50"/>
      <c r="E110" s="50"/>
    </row>
    <row r="111" spans="1:5">
      <c r="A111" s="58"/>
      <c r="B111" s="50"/>
      <c r="C111" s="50"/>
      <c r="D111" s="50"/>
      <c r="E111" s="50"/>
    </row>
    <row r="112" spans="1:5">
      <c r="A112" s="58"/>
      <c r="B112" s="50"/>
      <c r="C112" s="50"/>
      <c r="D112" s="50"/>
      <c r="E112" s="50"/>
    </row>
    <row r="113" spans="1:5">
      <c r="A113" s="58"/>
      <c r="B113" s="50"/>
      <c r="C113" s="50"/>
      <c r="D113" s="50"/>
      <c r="E113" s="50"/>
    </row>
    <row r="114" spans="1:5">
      <c r="A114" s="58"/>
      <c r="B114" s="50"/>
      <c r="C114" s="50"/>
      <c r="D114" s="50"/>
      <c r="E114" s="50"/>
    </row>
    <row r="115" spans="1:5">
      <c r="A115" s="58"/>
      <c r="B115" s="50"/>
      <c r="C115" s="50"/>
      <c r="D115" s="50"/>
      <c r="E115" s="50"/>
    </row>
    <row r="116" spans="1:5">
      <c r="A116" s="58"/>
      <c r="B116" s="50"/>
      <c r="C116" s="50"/>
      <c r="D116" s="50"/>
      <c r="E116" s="50"/>
    </row>
    <row r="117" spans="1:5">
      <c r="A117" s="58"/>
      <c r="B117" s="50"/>
      <c r="C117" s="50"/>
      <c r="D117" s="50"/>
      <c r="E117" s="50"/>
    </row>
    <row r="118" spans="1:5">
      <c r="A118" s="58"/>
      <c r="B118" s="50"/>
      <c r="C118" s="50"/>
      <c r="D118" s="50"/>
      <c r="E118" s="50"/>
    </row>
    <row r="119" spans="1:5">
      <c r="A119" s="58"/>
      <c r="B119" s="50"/>
      <c r="C119" s="50"/>
      <c r="D119" s="50"/>
      <c r="E119" s="50"/>
    </row>
    <row r="120" spans="1:5">
      <c r="A120" s="58"/>
      <c r="B120" s="50"/>
      <c r="C120" s="50"/>
      <c r="D120" s="50"/>
      <c r="E120" s="50"/>
    </row>
    <row r="121" spans="1:5">
      <c r="A121" s="58"/>
      <c r="B121" s="50"/>
      <c r="C121" s="50"/>
      <c r="D121" s="50"/>
      <c r="E121" s="50"/>
    </row>
    <row r="122" spans="1:5">
      <c r="A122" s="58"/>
      <c r="B122" s="50"/>
      <c r="C122" s="50"/>
      <c r="D122" s="50"/>
      <c r="E122" s="50"/>
    </row>
    <row r="123" spans="1:5">
      <c r="A123" s="58"/>
      <c r="B123" s="50"/>
      <c r="C123" s="50"/>
      <c r="D123" s="50"/>
      <c r="E123" s="50"/>
    </row>
    <row r="124" spans="1:5">
      <c r="A124" s="58"/>
      <c r="B124" s="50"/>
      <c r="C124" s="50"/>
      <c r="D124" s="50"/>
      <c r="E124" s="50"/>
    </row>
    <row r="125" spans="1:5">
      <c r="A125" s="58"/>
      <c r="B125" s="50"/>
      <c r="C125" s="50"/>
      <c r="D125" s="50"/>
      <c r="E125" s="50"/>
    </row>
    <row r="126" spans="1:5">
      <c r="A126" s="58"/>
      <c r="B126" s="50"/>
      <c r="C126" s="50"/>
      <c r="D126" s="50"/>
      <c r="E126" s="50"/>
    </row>
    <row r="127" spans="1:5">
      <c r="A127" s="58"/>
      <c r="B127" s="50"/>
      <c r="C127" s="50"/>
      <c r="D127" s="50"/>
      <c r="E127" s="50"/>
    </row>
    <row r="128" spans="1:5">
      <c r="A128" s="58"/>
      <c r="B128" s="50"/>
      <c r="C128" s="50"/>
      <c r="D128" s="50"/>
      <c r="E128" s="50"/>
    </row>
    <row r="129" spans="1:5">
      <c r="A129" s="58"/>
      <c r="B129" s="50"/>
      <c r="C129" s="50"/>
      <c r="D129" s="50"/>
      <c r="E129" s="50"/>
    </row>
    <row r="130" spans="1:5">
      <c r="A130" s="58"/>
      <c r="B130" s="50"/>
      <c r="C130" s="50"/>
      <c r="D130" s="50"/>
      <c r="E130" s="50"/>
    </row>
    <row r="131" spans="1:5">
      <c r="A131" s="58"/>
      <c r="B131" s="50"/>
      <c r="C131" s="50"/>
      <c r="D131" s="50"/>
      <c r="E131" s="50"/>
    </row>
    <row r="132" spans="1:5">
      <c r="A132" s="58"/>
      <c r="B132" s="50"/>
      <c r="C132" s="50"/>
      <c r="D132" s="50"/>
      <c r="E132" s="50"/>
    </row>
    <row r="133" spans="1:5">
      <c r="A133" s="58"/>
      <c r="B133" s="50"/>
      <c r="C133" s="50"/>
      <c r="D133" s="50"/>
      <c r="E133" s="50"/>
    </row>
    <row r="134" spans="1:5">
      <c r="A134" s="58"/>
      <c r="B134" s="50"/>
      <c r="C134" s="50"/>
      <c r="D134" s="50"/>
      <c r="E134" s="50"/>
    </row>
    <row r="135" spans="1:5">
      <c r="A135" s="58"/>
      <c r="B135" s="50"/>
      <c r="C135" s="50"/>
      <c r="D135" s="50"/>
      <c r="E135" s="50"/>
    </row>
    <row r="136" spans="1:5">
      <c r="A136" s="58"/>
      <c r="B136" s="50"/>
      <c r="C136" s="50"/>
      <c r="D136" s="50"/>
      <c r="E136" s="50"/>
    </row>
    <row r="137" spans="1:5">
      <c r="A137" s="58"/>
      <c r="B137" s="50"/>
      <c r="C137" s="50"/>
      <c r="D137" s="50"/>
      <c r="E137" s="50"/>
    </row>
    <row r="138" spans="1:5">
      <c r="A138" s="58"/>
      <c r="B138" s="50"/>
      <c r="C138" s="50"/>
      <c r="D138" s="50"/>
      <c r="E138" s="50"/>
    </row>
    <row r="139" spans="1:5">
      <c r="A139" s="58"/>
      <c r="B139" s="50"/>
      <c r="C139" s="50"/>
      <c r="D139" s="50"/>
      <c r="E139" s="50"/>
    </row>
    <row r="140" spans="1:5">
      <c r="A140" s="58"/>
      <c r="B140" s="50"/>
      <c r="C140" s="50"/>
      <c r="D140" s="50"/>
      <c r="E140" s="50"/>
    </row>
    <row r="141" spans="1:5">
      <c r="A141" s="58"/>
      <c r="B141" s="50"/>
      <c r="C141" s="50"/>
      <c r="D141" s="50"/>
      <c r="E141" s="50"/>
    </row>
    <row r="142" spans="1:5">
      <c r="A142" s="58"/>
      <c r="B142" s="50"/>
      <c r="C142" s="50"/>
      <c r="D142" s="50"/>
      <c r="E142" s="50"/>
    </row>
    <row r="143" spans="1:5">
      <c r="A143" s="58"/>
      <c r="B143" s="50"/>
      <c r="C143" s="50"/>
      <c r="D143" s="50"/>
      <c r="E143" s="50"/>
    </row>
    <row r="144" spans="1:5">
      <c r="A144" s="58"/>
      <c r="B144" s="50"/>
      <c r="C144" s="50"/>
      <c r="D144" s="50"/>
      <c r="E144" s="50"/>
    </row>
    <row r="145" spans="1:5">
      <c r="A145" s="58"/>
      <c r="B145" s="50"/>
      <c r="C145" s="50"/>
      <c r="D145" s="50"/>
      <c r="E145" s="50"/>
    </row>
    <row r="146" spans="1:5">
      <c r="A146" s="58"/>
      <c r="B146" s="50"/>
      <c r="C146" s="50"/>
      <c r="D146" s="50"/>
      <c r="E146" s="50"/>
    </row>
    <row r="147" spans="1:5">
      <c r="A147" s="58"/>
      <c r="B147" s="50"/>
      <c r="C147" s="50"/>
      <c r="D147" s="50"/>
      <c r="E147" s="50"/>
    </row>
    <row r="148" spans="1:5">
      <c r="A148" s="58"/>
      <c r="B148" s="50"/>
      <c r="C148" s="50"/>
      <c r="D148" s="50"/>
      <c r="E148" s="50"/>
    </row>
    <row r="149" spans="1:5">
      <c r="A149" s="58"/>
      <c r="B149" s="50"/>
      <c r="C149" s="50"/>
      <c r="D149" s="50"/>
      <c r="E149" s="50"/>
    </row>
    <row r="150" spans="1:5">
      <c r="A150" s="58"/>
      <c r="B150" s="50"/>
      <c r="C150" s="50"/>
      <c r="D150" s="50"/>
      <c r="E150" s="50"/>
    </row>
    <row r="151" spans="1:5">
      <c r="A151" s="58"/>
      <c r="B151" s="50"/>
      <c r="C151" s="50"/>
      <c r="D151" s="50"/>
      <c r="E151" s="50"/>
    </row>
    <row r="152" spans="1:5">
      <c r="A152" s="58"/>
      <c r="B152" s="50"/>
      <c r="C152" s="50"/>
      <c r="D152" s="50"/>
      <c r="E152" s="50"/>
    </row>
    <row r="153" spans="1:5">
      <c r="A153" s="58"/>
      <c r="B153" s="50"/>
      <c r="C153" s="50"/>
      <c r="D153" s="50"/>
      <c r="E153" s="50"/>
    </row>
    <row r="154" spans="1:5">
      <c r="A154" s="58"/>
      <c r="B154" s="50"/>
      <c r="C154" s="50"/>
      <c r="D154" s="50"/>
      <c r="E154" s="50"/>
    </row>
    <row r="155" spans="1:5">
      <c r="A155" s="58"/>
      <c r="B155" s="50"/>
      <c r="C155" s="50"/>
      <c r="D155" s="50"/>
      <c r="E155" s="50"/>
    </row>
    <row r="156" spans="1:5">
      <c r="A156" s="58"/>
      <c r="B156" s="50"/>
      <c r="C156" s="50"/>
      <c r="D156" s="50"/>
      <c r="E156" s="50"/>
    </row>
    <row r="157" spans="1:5">
      <c r="A157" s="58"/>
      <c r="B157" s="50"/>
      <c r="C157" s="50"/>
      <c r="D157" s="50"/>
      <c r="E157" s="50"/>
    </row>
    <row r="158" spans="1:5">
      <c r="A158" s="58"/>
      <c r="B158" s="50"/>
      <c r="C158" s="50"/>
      <c r="D158" s="50"/>
      <c r="E158" s="50"/>
    </row>
    <row r="159" spans="1:5">
      <c r="A159" s="58"/>
      <c r="B159" s="50"/>
      <c r="C159" s="50"/>
      <c r="D159" s="50"/>
      <c r="E159" s="50"/>
    </row>
    <row r="160" spans="1:5">
      <c r="A160" s="58"/>
      <c r="B160" s="50"/>
      <c r="C160" s="50"/>
      <c r="D160" s="50"/>
      <c r="E160" s="50"/>
    </row>
    <row r="161" spans="1:5">
      <c r="A161" s="58"/>
      <c r="B161" s="50"/>
      <c r="C161" s="50"/>
      <c r="D161" s="50"/>
      <c r="E161" s="50"/>
    </row>
    <row r="162" spans="1:5">
      <c r="A162" s="58"/>
      <c r="B162" s="50"/>
      <c r="C162" s="50"/>
      <c r="D162" s="50"/>
      <c r="E162" s="50"/>
    </row>
    <row r="163" spans="1:5">
      <c r="A163" s="58"/>
      <c r="B163" s="50"/>
      <c r="C163" s="50"/>
      <c r="D163" s="50"/>
      <c r="E163" s="50"/>
    </row>
    <row r="164" spans="1:5">
      <c r="A164" s="58"/>
      <c r="B164" s="50"/>
      <c r="C164" s="50"/>
      <c r="D164" s="50"/>
      <c r="E164" s="50"/>
    </row>
    <row r="165" spans="1:5">
      <c r="A165" s="58"/>
      <c r="B165" s="50"/>
      <c r="C165" s="50"/>
      <c r="D165" s="50"/>
      <c r="E165" s="50"/>
    </row>
    <row r="166" spans="1:5">
      <c r="A166" s="58"/>
      <c r="B166" s="50"/>
      <c r="C166" s="50"/>
      <c r="D166" s="50"/>
      <c r="E166" s="50"/>
    </row>
    <row r="167" spans="1:5">
      <c r="A167" s="58"/>
      <c r="B167" s="50"/>
      <c r="C167" s="50"/>
      <c r="D167" s="50"/>
      <c r="E167" s="50"/>
    </row>
    <row r="168" spans="1:5">
      <c r="A168" s="58"/>
      <c r="B168" s="50"/>
      <c r="C168" s="50"/>
      <c r="D168" s="50"/>
      <c r="E168" s="50"/>
    </row>
    <row r="169" spans="1:5">
      <c r="A169" s="58"/>
      <c r="B169" s="50"/>
      <c r="C169" s="50"/>
      <c r="D169" s="50"/>
      <c r="E169" s="50"/>
    </row>
    <row r="170" spans="1:5">
      <c r="A170" s="58"/>
      <c r="B170" s="50"/>
      <c r="C170" s="50"/>
      <c r="D170" s="50"/>
      <c r="E170" s="50"/>
    </row>
    <row r="171" spans="1:5">
      <c r="A171" s="58"/>
      <c r="B171" s="50"/>
      <c r="C171" s="50"/>
      <c r="D171" s="50"/>
      <c r="E171" s="50"/>
    </row>
    <row r="172" spans="1:5">
      <c r="A172" s="58"/>
      <c r="B172" s="50"/>
      <c r="C172" s="50"/>
      <c r="D172" s="50"/>
      <c r="E172" s="50"/>
    </row>
    <row r="173" spans="1:5">
      <c r="A173" s="58"/>
      <c r="B173" s="50"/>
      <c r="C173" s="50"/>
      <c r="D173" s="50"/>
      <c r="E173" s="50"/>
    </row>
    <row r="174" spans="1:5">
      <c r="A174" s="58"/>
      <c r="B174" s="50"/>
      <c r="C174" s="50"/>
      <c r="D174" s="50"/>
      <c r="E174" s="50"/>
    </row>
    <row r="175" spans="1:5">
      <c r="A175" s="58"/>
      <c r="B175" s="50"/>
      <c r="C175" s="50"/>
      <c r="D175" s="50"/>
      <c r="E175" s="50"/>
    </row>
    <row r="176" spans="1:5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2">
    <mergeCell ref="A2:E2"/>
    <mergeCell ref="A3:E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X163"/>
  <sheetViews>
    <sheetView zoomScale="130" workbookViewId="0">
      <selection sqref="A1:P1"/>
    </sheetView>
  </sheetViews>
  <sheetFormatPr defaultRowHeight="12.75"/>
  <cols>
    <col min="1" max="1" width="25.7109375" style="239" customWidth="1"/>
    <col min="2" max="2" width="8.140625" style="239" bestFit="1" customWidth="1"/>
    <col min="3" max="3" width="8.42578125" style="239" bestFit="1" customWidth="1"/>
    <col min="4" max="4" width="6.28515625" style="239" bestFit="1" customWidth="1"/>
    <col min="5" max="5" width="8.140625" style="239" bestFit="1" customWidth="1"/>
    <col min="6" max="7" width="6" style="239" bestFit="1" customWidth="1"/>
    <col min="8" max="8" width="6.28515625" style="239" bestFit="1" customWidth="1"/>
    <col min="9" max="11" width="4.7109375" style="239" customWidth="1"/>
    <col min="12" max="12" width="6.28515625" style="239" customWidth="1"/>
    <col min="13" max="13" width="4.7109375" style="239" customWidth="1"/>
    <col min="14" max="15" width="6.28515625" style="239" bestFit="1" customWidth="1"/>
    <col min="16" max="16" width="7.140625" style="239" customWidth="1"/>
    <col min="17" max="17" width="11.85546875" style="239" customWidth="1"/>
    <col min="18" max="18" width="11.28515625" style="239" customWidth="1"/>
    <col min="19" max="20" width="9.140625" style="239" customWidth="1"/>
    <col min="21" max="21" width="14" style="239" bestFit="1" customWidth="1"/>
    <col min="22" max="22" width="8.42578125" style="239" bestFit="1" customWidth="1"/>
    <col min="23" max="23" width="12.140625" style="239" bestFit="1" customWidth="1"/>
    <col min="24" max="24" width="7.85546875" style="239" bestFit="1" customWidth="1"/>
    <col min="25" max="29" width="9.140625" style="239" customWidth="1"/>
    <col min="30" max="38" width="9.7109375" style="239" customWidth="1"/>
    <col min="39" max="256" width="11.42578125" style="239" customWidth="1"/>
    <col min="257" max="16384" width="9.140625" style="239"/>
  </cols>
  <sheetData>
    <row r="1" spans="1:24">
      <c r="A1" s="1275"/>
      <c r="B1" s="1275"/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993"/>
      <c r="R1" s="890"/>
      <c r="S1" s="891"/>
      <c r="T1" s="994"/>
      <c r="U1" s="994"/>
      <c r="V1" s="994"/>
      <c r="W1" s="994"/>
      <c r="X1" s="994"/>
    </row>
    <row r="2" spans="1:24" ht="12" customHeight="1">
      <c r="A2" s="1276" t="s">
        <v>99</v>
      </c>
      <c r="B2" s="1276"/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  <c r="Q2" s="995"/>
      <c r="R2" s="890"/>
      <c r="S2" s="891"/>
      <c r="T2" s="994"/>
      <c r="U2" s="996"/>
      <c r="V2" s="996"/>
      <c r="W2" s="996"/>
      <c r="X2" s="996"/>
    </row>
    <row r="3" spans="1:24" ht="18" customHeight="1">
      <c r="A3" s="1276" t="s">
        <v>556</v>
      </c>
      <c r="B3" s="1276"/>
      <c r="C3" s="1276"/>
      <c r="D3" s="1276"/>
      <c r="E3" s="1276"/>
      <c r="F3" s="1276"/>
      <c r="G3" s="1276"/>
      <c r="H3" s="1276"/>
      <c r="I3" s="1276"/>
      <c r="J3" s="1276"/>
      <c r="K3" s="1276"/>
      <c r="L3" s="1276"/>
      <c r="M3" s="1276"/>
      <c r="N3" s="1276"/>
      <c r="O3" s="1276"/>
      <c r="P3" s="1276"/>
      <c r="Q3" s="995"/>
      <c r="R3" s="890"/>
      <c r="S3" s="891"/>
      <c r="T3" s="994"/>
      <c r="U3" s="994"/>
      <c r="V3" s="994"/>
      <c r="W3" s="994"/>
      <c r="X3" s="994"/>
    </row>
    <row r="4" spans="1:24" ht="18" customHeight="1">
      <c r="A4" s="1277" t="s">
        <v>922</v>
      </c>
      <c r="B4" s="1277"/>
      <c r="C4" s="1277"/>
      <c r="D4" s="1277"/>
      <c r="E4" s="1277"/>
      <c r="F4" s="1277"/>
      <c r="G4" s="1277"/>
      <c r="H4" s="1277"/>
      <c r="I4" s="1277"/>
      <c r="J4" s="1277"/>
      <c r="K4" s="1277"/>
      <c r="L4" s="1277"/>
      <c r="M4" s="1277"/>
      <c r="N4" s="1277"/>
      <c r="O4" s="1277"/>
      <c r="P4" s="1277"/>
      <c r="Q4" s="995"/>
      <c r="R4" s="890"/>
      <c r="S4" s="891"/>
      <c r="T4" s="994"/>
      <c r="U4" s="994"/>
      <c r="V4" s="994"/>
      <c r="W4" s="997"/>
      <c r="X4" s="994"/>
    </row>
    <row r="5" spans="1:24">
      <c r="A5" s="1276"/>
      <c r="B5" s="1276"/>
      <c r="C5" s="1276"/>
      <c r="D5" s="1276"/>
      <c r="E5" s="1276"/>
      <c r="F5" s="1276"/>
      <c r="G5" s="1276"/>
      <c r="H5" s="1276"/>
      <c r="I5" s="1276"/>
      <c r="J5" s="1276"/>
      <c r="K5" s="1276"/>
      <c r="L5" s="1276"/>
      <c r="M5" s="1276"/>
      <c r="N5" s="1276"/>
      <c r="O5" s="1276"/>
      <c r="P5" s="1276"/>
      <c r="Q5" s="995"/>
      <c r="R5" s="890"/>
      <c r="S5" s="891"/>
      <c r="T5" s="994"/>
      <c r="U5" s="994"/>
      <c r="V5" s="994"/>
      <c r="W5" s="994"/>
      <c r="X5" s="994"/>
    </row>
    <row r="6" spans="1:24">
      <c r="B6" s="998"/>
      <c r="C6" s="998"/>
      <c r="D6" s="998"/>
      <c r="E6" s="998"/>
      <c r="F6" s="998"/>
      <c r="G6" s="998"/>
      <c r="H6" s="998"/>
      <c r="I6" s="998"/>
      <c r="J6" s="998"/>
      <c r="K6" s="998"/>
      <c r="L6" s="998"/>
      <c r="M6" s="998"/>
      <c r="N6" s="998"/>
      <c r="O6" s="998"/>
      <c r="P6" s="1274" t="s">
        <v>115</v>
      </c>
      <c r="R6" s="890"/>
      <c r="S6" s="891"/>
      <c r="T6" s="994"/>
      <c r="U6" s="994"/>
      <c r="V6" s="994"/>
      <c r="W6" s="994"/>
      <c r="X6" s="994"/>
    </row>
    <row r="7" spans="1:24" ht="10.5" customHeight="1">
      <c r="B7" s="999" t="s">
        <v>101</v>
      </c>
      <c r="C7" s="999" t="s">
        <v>102</v>
      </c>
      <c r="D7" s="999" t="s">
        <v>103</v>
      </c>
      <c r="E7" s="999" t="s">
        <v>104</v>
      </c>
      <c r="F7" s="999" t="s">
        <v>105</v>
      </c>
      <c r="G7" s="999" t="s">
        <v>107</v>
      </c>
      <c r="H7" s="999" t="s">
        <v>108</v>
      </c>
      <c r="I7" s="999" t="s">
        <v>106</v>
      </c>
      <c r="J7" s="999" t="s">
        <v>109</v>
      </c>
      <c r="K7" s="999" t="s">
        <v>110</v>
      </c>
      <c r="L7" s="999" t="s">
        <v>111</v>
      </c>
      <c r="M7" s="999" t="s">
        <v>112</v>
      </c>
      <c r="N7" s="999" t="s">
        <v>113</v>
      </c>
      <c r="O7" s="999" t="s">
        <v>114</v>
      </c>
      <c r="P7" s="1274"/>
      <c r="R7" s="890"/>
      <c r="S7" s="891"/>
      <c r="T7" s="994"/>
      <c r="U7" s="994"/>
      <c r="V7" s="994"/>
      <c r="W7" s="994"/>
      <c r="X7" s="994"/>
    </row>
    <row r="8" spans="1:24" ht="9" customHeight="1">
      <c r="A8" s="362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362"/>
      <c r="R8" s="890"/>
      <c r="S8" s="891"/>
      <c r="T8" s="994"/>
      <c r="U8" s="994"/>
      <c r="V8" s="994"/>
      <c r="W8" s="994"/>
      <c r="X8" s="994"/>
    </row>
    <row r="9" spans="1:24" ht="11.25" customHeight="1">
      <c r="A9" s="1013" t="s">
        <v>383</v>
      </c>
      <c r="B9" s="1015">
        <f>SUM(B10:B19)</f>
        <v>64</v>
      </c>
      <c r="C9" s="1015">
        <f t="shared" ref="C9:O9" si="0">SUM(C10:C19)</f>
        <v>85</v>
      </c>
      <c r="D9" s="1015">
        <f t="shared" si="0"/>
        <v>76</v>
      </c>
      <c r="E9" s="1015">
        <f t="shared" si="0"/>
        <v>58</v>
      </c>
      <c r="F9" s="1015">
        <f t="shared" si="0"/>
        <v>53</v>
      </c>
      <c r="G9" s="1015">
        <f t="shared" si="0"/>
        <v>38</v>
      </c>
      <c r="H9" s="1015">
        <f t="shared" si="0"/>
        <v>87</v>
      </c>
      <c r="I9" s="1015">
        <f t="shared" si="0"/>
        <v>29</v>
      </c>
      <c r="J9" s="1015">
        <f t="shared" si="0"/>
        <v>1</v>
      </c>
      <c r="K9" s="1015">
        <f>SUM(K10:K19)</f>
        <v>1</v>
      </c>
      <c r="L9" s="1015">
        <f>SUM(L10:L19)</f>
        <v>100</v>
      </c>
      <c r="M9" s="1015">
        <f>SUM(M10:M19)</f>
        <v>29</v>
      </c>
      <c r="N9" s="1015">
        <f>SUM(N10:N19)</f>
        <v>114</v>
      </c>
      <c r="O9" s="1015">
        <f t="shared" si="0"/>
        <v>63</v>
      </c>
      <c r="P9" s="1015">
        <f>SUM(B9:O9)</f>
        <v>798</v>
      </c>
      <c r="Q9" s="362"/>
      <c r="R9" s="890"/>
      <c r="S9" s="891"/>
      <c r="T9" s="994"/>
      <c r="U9" s="994"/>
      <c r="V9" s="994"/>
      <c r="W9" s="994"/>
      <c r="X9" s="994"/>
    </row>
    <row r="10" spans="1:24" ht="9" customHeight="1">
      <c r="A10" s="1000" t="s">
        <v>384</v>
      </c>
      <c r="B10" s="1014">
        <v>4</v>
      </c>
      <c r="C10" s="1014">
        <v>6</v>
      </c>
      <c r="D10" s="1014">
        <v>3</v>
      </c>
      <c r="E10" s="1014">
        <v>3</v>
      </c>
      <c r="F10" s="1014">
        <v>2</v>
      </c>
      <c r="G10" s="1014">
        <v>1</v>
      </c>
      <c r="H10" s="1014">
        <v>5</v>
      </c>
      <c r="I10" s="1014">
        <v>1</v>
      </c>
      <c r="J10" s="1014"/>
      <c r="K10" s="1014"/>
      <c r="L10" s="1014">
        <v>5</v>
      </c>
      <c r="M10" s="1014">
        <v>2</v>
      </c>
      <c r="N10" s="1014">
        <v>4</v>
      </c>
      <c r="O10" s="1014">
        <v>4</v>
      </c>
      <c r="P10" s="1014">
        <f>SUM(B10:O10)</f>
        <v>40</v>
      </c>
      <c r="Q10" s="362"/>
      <c r="R10" s="890"/>
      <c r="S10" s="891"/>
      <c r="T10" s="994"/>
      <c r="U10" s="994"/>
      <c r="V10" s="994"/>
      <c r="W10" s="994"/>
      <c r="X10" s="994"/>
    </row>
    <row r="11" spans="1:24" ht="9" customHeight="1">
      <c r="A11" s="1000" t="s">
        <v>385</v>
      </c>
      <c r="B11" s="1001">
        <v>15</v>
      </c>
      <c r="C11" s="1001">
        <v>16</v>
      </c>
      <c r="D11" s="1001">
        <v>14</v>
      </c>
      <c r="E11" s="1001">
        <v>19</v>
      </c>
      <c r="F11" s="1001">
        <v>14</v>
      </c>
      <c r="G11" s="1001">
        <v>6</v>
      </c>
      <c r="H11" s="1001">
        <v>20</v>
      </c>
      <c r="I11" s="1001">
        <v>3</v>
      </c>
      <c r="J11" s="1001"/>
      <c r="K11" s="1001"/>
      <c r="L11" s="1001">
        <v>23</v>
      </c>
      <c r="M11" s="1001">
        <v>8</v>
      </c>
      <c r="N11" s="1001">
        <v>13</v>
      </c>
      <c r="O11" s="1001">
        <v>12</v>
      </c>
      <c r="P11" s="1001">
        <f t="shared" ref="P11:P19" si="1">SUM(B11:O11)</f>
        <v>163</v>
      </c>
      <c r="Q11" s="362"/>
      <c r="R11" s="891"/>
      <c r="S11" s="891"/>
    </row>
    <row r="12" spans="1:24" ht="9" customHeight="1">
      <c r="A12" s="1000" t="s">
        <v>386</v>
      </c>
      <c r="B12" s="1001">
        <v>11</v>
      </c>
      <c r="C12" s="1001">
        <v>15</v>
      </c>
      <c r="D12" s="1001">
        <v>15</v>
      </c>
      <c r="E12" s="1001">
        <v>8</v>
      </c>
      <c r="F12" s="1001">
        <v>7</v>
      </c>
      <c r="G12" s="1001">
        <v>7</v>
      </c>
      <c r="H12" s="1001">
        <v>14</v>
      </c>
      <c r="I12" s="1001">
        <v>3</v>
      </c>
      <c r="J12" s="1001"/>
      <c r="K12" s="1001"/>
      <c r="L12" s="1001">
        <v>13</v>
      </c>
      <c r="M12" s="1001">
        <v>3</v>
      </c>
      <c r="N12" s="1001">
        <v>16</v>
      </c>
      <c r="O12" s="1001">
        <v>11</v>
      </c>
      <c r="P12" s="1001">
        <f t="shared" si="1"/>
        <v>123</v>
      </c>
      <c r="Q12" s="362"/>
      <c r="R12" s="891"/>
      <c r="S12" s="891"/>
    </row>
    <row r="13" spans="1:24" ht="9" customHeight="1">
      <c r="A13" s="1000" t="s">
        <v>387</v>
      </c>
      <c r="B13" s="1001">
        <v>3</v>
      </c>
      <c r="C13" s="1001">
        <v>5</v>
      </c>
      <c r="D13" s="1001">
        <v>2</v>
      </c>
      <c r="E13" s="1001">
        <v>1</v>
      </c>
      <c r="F13" s="1001">
        <v>1</v>
      </c>
      <c r="G13" s="1001">
        <v>1</v>
      </c>
      <c r="H13" s="1001">
        <v>5</v>
      </c>
      <c r="I13" s="1001">
        <v>1</v>
      </c>
      <c r="J13" s="1001"/>
      <c r="K13" s="1001"/>
      <c r="L13" s="1001">
        <v>4</v>
      </c>
      <c r="M13" s="1001">
        <v>3</v>
      </c>
      <c r="N13" s="1001">
        <v>2</v>
      </c>
      <c r="O13" s="1001">
        <v>2</v>
      </c>
      <c r="P13" s="1001">
        <f t="shared" si="1"/>
        <v>30</v>
      </c>
      <c r="Q13" s="362"/>
    </row>
    <row r="14" spans="1:24" ht="9" customHeight="1">
      <c r="A14" s="1000" t="s">
        <v>388</v>
      </c>
      <c r="B14" s="1001">
        <v>3</v>
      </c>
      <c r="C14" s="1001">
        <v>3</v>
      </c>
      <c r="D14" s="1001">
        <v>2</v>
      </c>
      <c r="E14" s="1001">
        <v>2</v>
      </c>
      <c r="F14" s="1001">
        <v>1</v>
      </c>
      <c r="G14" s="1001">
        <v>1</v>
      </c>
      <c r="H14" s="1001">
        <v>3</v>
      </c>
      <c r="I14" s="1001"/>
      <c r="J14" s="1001"/>
      <c r="K14" s="1001"/>
      <c r="L14" s="1001">
        <v>5</v>
      </c>
      <c r="M14" s="1001"/>
      <c r="N14" s="1001">
        <v>2</v>
      </c>
      <c r="O14" s="1001">
        <v>3</v>
      </c>
      <c r="P14" s="1001">
        <f t="shared" si="1"/>
        <v>25</v>
      </c>
      <c r="Q14" s="362"/>
    </row>
    <row r="15" spans="1:24" ht="9" customHeight="1">
      <c r="A15" s="1000" t="s">
        <v>389</v>
      </c>
      <c r="B15" s="1001">
        <v>3</v>
      </c>
      <c r="C15" s="1001">
        <v>6</v>
      </c>
      <c r="D15" s="1001">
        <v>4</v>
      </c>
      <c r="E15" s="1001">
        <v>2</v>
      </c>
      <c r="F15" s="1001">
        <v>2</v>
      </c>
      <c r="G15" s="1001">
        <v>1</v>
      </c>
      <c r="H15" s="1001">
        <v>5</v>
      </c>
      <c r="I15" s="1001">
        <v>2</v>
      </c>
      <c r="J15" s="1001"/>
      <c r="K15" s="1001"/>
      <c r="L15" s="1001">
        <v>7</v>
      </c>
      <c r="M15" s="1001">
        <v>2</v>
      </c>
      <c r="N15" s="1001">
        <v>4</v>
      </c>
      <c r="O15" s="1001">
        <v>5</v>
      </c>
      <c r="P15" s="1001">
        <f t="shared" si="1"/>
        <v>43</v>
      </c>
      <c r="Q15" s="362"/>
    </row>
    <row r="16" spans="1:24" ht="9" customHeight="1">
      <c r="A16" s="1000" t="s">
        <v>390</v>
      </c>
      <c r="B16" s="1001">
        <v>15</v>
      </c>
      <c r="C16" s="1001">
        <v>16</v>
      </c>
      <c r="D16" s="1001">
        <v>23</v>
      </c>
      <c r="E16" s="1001">
        <v>15</v>
      </c>
      <c r="F16" s="1001">
        <v>19</v>
      </c>
      <c r="G16" s="1001">
        <v>17</v>
      </c>
      <c r="H16" s="1001">
        <v>13</v>
      </c>
      <c r="I16" s="1001">
        <v>15</v>
      </c>
      <c r="J16" s="1001">
        <v>1</v>
      </c>
      <c r="K16" s="1001">
        <v>1</v>
      </c>
      <c r="L16" s="1001">
        <v>19</v>
      </c>
      <c r="M16" s="1001">
        <v>6</v>
      </c>
      <c r="N16" s="1001">
        <v>61</v>
      </c>
      <c r="O16" s="1001">
        <v>12</v>
      </c>
      <c r="P16" s="1001">
        <f t="shared" si="1"/>
        <v>233</v>
      </c>
      <c r="Q16" s="362"/>
    </row>
    <row r="17" spans="1:17" ht="9" customHeight="1">
      <c r="A17" s="1000" t="s">
        <v>391</v>
      </c>
      <c r="B17" s="1001">
        <v>2</v>
      </c>
      <c r="C17" s="1001">
        <v>3</v>
      </c>
      <c r="D17" s="1001">
        <v>1</v>
      </c>
      <c r="E17" s="1001">
        <v>1</v>
      </c>
      <c r="F17" s="1001">
        <v>1</v>
      </c>
      <c r="G17" s="1001"/>
      <c r="H17" s="1001">
        <v>2</v>
      </c>
      <c r="I17" s="1001">
        <v>2</v>
      </c>
      <c r="J17" s="1001"/>
      <c r="K17" s="1001"/>
      <c r="L17" s="1001">
        <v>1</v>
      </c>
      <c r="M17" s="1001"/>
      <c r="N17" s="1001"/>
      <c r="O17" s="1001">
        <v>3</v>
      </c>
      <c r="P17" s="1001">
        <f t="shared" si="1"/>
        <v>16</v>
      </c>
      <c r="Q17" s="362"/>
    </row>
    <row r="18" spans="1:17" ht="9" customHeight="1">
      <c r="A18" s="1000" t="s">
        <v>392</v>
      </c>
      <c r="B18" s="1001">
        <v>1</v>
      </c>
      <c r="C18" s="1001">
        <v>2</v>
      </c>
      <c r="D18" s="1001">
        <v>1</v>
      </c>
      <c r="E18" s="1001">
        <v>1</v>
      </c>
      <c r="F18" s="1001"/>
      <c r="G18" s="1001"/>
      <c r="H18" s="1001">
        <v>1</v>
      </c>
      <c r="I18" s="1001">
        <v>1</v>
      </c>
      <c r="J18" s="1001"/>
      <c r="K18" s="1001"/>
      <c r="L18" s="1001">
        <v>1</v>
      </c>
      <c r="M18" s="1001"/>
      <c r="N18" s="1001"/>
      <c r="O18" s="1001">
        <v>2</v>
      </c>
      <c r="P18" s="1001">
        <f t="shared" si="1"/>
        <v>10</v>
      </c>
      <c r="Q18" s="362"/>
    </row>
    <row r="19" spans="1:17" ht="9" customHeight="1">
      <c r="A19" s="1000" t="s">
        <v>393</v>
      </c>
      <c r="B19" s="1001">
        <v>7</v>
      </c>
      <c r="C19" s="1001">
        <v>13</v>
      </c>
      <c r="D19" s="1001">
        <v>11</v>
      </c>
      <c r="E19" s="1001">
        <v>6</v>
      </c>
      <c r="F19" s="1001">
        <v>6</v>
      </c>
      <c r="G19" s="1001">
        <v>4</v>
      </c>
      <c r="H19" s="1001">
        <v>19</v>
      </c>
      <c r="I19" s="1001">
        <v>1</v>
      </c>
      <c r="J19" s="1001"/>
      <c r="K19" s="1001"/>
      <c r="L19" s="1001">
        <v>22</v>
      </c>
      <c r="M19" s="1001">
        <v>5</v>
      </c>
      <c r="N19" s="1001">
        <v>12</v>
      </c>
      <c r="O19" s="1001">
        <v>9</v>
      </c>
      <c r="P19" s="1001">
        <f t="shared" si="1"/>
        <v>115</v>
      </c>
      <c r="Q19" s="362"/>
    </row>
    <row r="20" spans="1:17" ht="11.25" customHeight="1">
      <c r="A20" s="1016" t="s">
        <v>394</v>
      </c>
      <c r="B20" s="1017">
        <f t="shared" ref="B20:P20" si="2">SUM(B21:B157)</f>
        <v>6</v>
      </c>
      <c r="C20" s="1017">
        <f t="shared" si="2"/>
        <v>92</v>
      </c>
      <c r="D20" s="1017">
        <f t="shared" si="2"/>
        <v>27</v>
      </c>
      <c r="E20" s="1017">
        <f t="shared" si="2"/>
        <v>16</v>
      </c>
      <c r="F20" s="1017">
        <f t="shared" si="2"/>
        <v>3</v>
      </c>
      <c r="G20" s="1017">
        <f t="shared" si="2"/>
        <v>7</v>
      </c>
      <c r="H20" s="1017">
        <f t="shared" si="2"/>
        <v>24</v>
      </c>
      <c r="I20" s="1017">
        <f t="shared" si="2"/>
        <v>8</v>
      </c>
      <c r="J20" s="1017">
        <f t="shared" si="2"/>
        <v>0</v>
      </c>
      <c r="K20" s="1017">
        <f t="shared" si="2"/>
        <v>0</v>
      </c>
      <c r="L20" s="1017">
        <f t="shared" si="2"/>
        <v>51</v>
      </c>
      <c r="M20" s="1017">
        <f t="shared" si="2"/>
        <v>7</v>
      </c>
      <c r="N20" s="1017">
        <f t="shared" si="2"/>
        <v>50</v>
      </c>
      <c r="O20" s="1017">
        <f t="shared" si="2"/>
        <v>73</v>
      </c>
      <c r="P20" s="1017">
        <f t="shared" si="2"/>
        <v>364</v>
      </c>
      <c r="Q20" s="1002"/>
    </row>
    <row r="21" spans="1:17" ht="9" customHeight="1">
      <c r="A21" s="1018" t="s">
        <v>395</v>
      </c>
      <c r="B21" s="1019"/>
      <c r="C21" s="1019"/>
      <c r="D21" s="1019"/>
      <c r="E21" s="1019"/>
      <c r="F21" s="1019"/>
      <c r="G21" s="1019"/>
      <c r="H21" s="1019"/>
      <c r="I21" s="1019"/>
      <c r="J21" s="1019"/>
      <c r="K21" s="1019"/>
      <c r="L21" s="1019"/>
      <c r="M21" s="1019"/>
      <c r="N21" s="1019"/>
      <c r="O21" s="1019"/>
      <c r="P21" s="1019"/>
      <c r="Q21" s="362"/>
    </row>
    <row r="22" spans="1:17" ht="9" customHeight="1">
      <c r="A22" s="1000" t="s">
        <v>396</v>
      </c>
      <c r="B22" s="1001"/>
      <c r="C22" s="1001">
        <v>1</v>
      </c>
      <c r="D22" s="1001"/>
      <c r="E22" s="1001"/>
      <c r="F22" s="1001"/>
      <c r="G22" s="1001"/>
      <c r="H22" s="1001"/>
      <c r="I22" s="1001"/>
      <c r="J22" s="1001"/>
      <c r="K22" s="1001"/>
      <c r="L22" s="1001"/>
      <c r="M22" s="1001"/>
      <c r="N22" s="1001"/>
      <c r="O22" s="1001"/>
      <c r="P22" s="1001">
        <f t="shared" ref="P22:P30" si="3">SUM(B22:O22)</f>
        <v>1</v>
      </c>
      <c r="Q22" s="362"/>
    </row>
    <row r="23" spans="1:17" ht="9" customHeight="1">
      <c r="A23" s="1000" t="s">
        <v>397</v>
      </c>
      <c r="B23" s="1001"/>
      <c r="C23" s="1001">
        <v>1</v>
      </c>
      <c r="D23" s="1001"/>
      <c r="E23" s="1001"/>
      <c r="F23" s="1001"/>
      <c r="G23" s="1001"/>
      <c r="H23" s="1001"/>
      <c r="I23" s="1001"/>
      <c r="J23" s="1001"/>
      <c r="K23" s="1001"/>
      <c r="L23" s="1001">
        <v>1</v>
      </c>
      <c r="M23" s="1001"/>
      <c r="N23" s="1001"/>
      <c r="O23" s="1001">
        <v>1</v>
      </c>
      <c r="P23" s="1001">
        <f t="shared" si="3"/>
        <v>3</v>
      </c>
      <c r="Q23" s="362"/>
    </row>
    <row r="24" spans="1:17" ht="9" customHeight="1">
      <c r="A24" s="1000" t="s">
        <v>398</v>
      </c>
      <c r="B24" s="1001"/>
      <c r="C24" s="1001">
        <v>1</v>
      </c>
      <c r="D24" s="1001"/>
      <c r="E24" s="1001"/>
      <c r="F24" s="1001"/>
      <c r="G24" s="1001"/>
      <c r="H24" s="1001"/>
      <c r="I24" s="1001"/>
      <c r="J24" s="1001"/>
      <c r="K24" s="1001"/>
      <c r="L24" s="1001">
        <v>1</v>
      </c>
      <c r="M24" s="1001"/>
      <c r="N24" s="1001"/>
      <c r="O24" s="1001">
        <v>1</v>
      </c>
      <c r="P24" s="1001">
        <f t="shared" si="3"/>
        <v>3</v>
      </c>
      <c r="Q24" s="362"/>
    </row>
    <row r="25" spans="1:17" ht="9" customHeight="1">
      <c r="A25" s="1000" t="s">
        <v>399</v>
      </c>
      <c r="B25" s="1001"/>
      <c r="C25" s="1001">
        <v>1</v>
      </c>
      <c r="D25" s="1001"/>
      <c r="E25" s="1001"/>
      <c r="F25" s="1001"/>
      <c r="G25" s="1001"/>
      <c r="H25" s="1001"/>
      <c r="I25" s="1001"/>
      <c r="J25" s="1001"/>
      <c r="K25" s="1001"/>
      <c r="L25" s="1001">
        <v>1</v>
      </c>
      <c r="M25" s="1001"/>
      <c r="N25" s="1001"/>
      <c r="O25" s="1001">
        <v>1</v>
      </c>
      <c r="P25" s="1001">
        <f t="shared" si="3"/>
        <v>3</v>
      </c>
      <c r="Q25" s="362"/>
    </row>
    <row r="26" spans="1:17" ht="9" customHeight="1">
      <c r="A26" s="1000" t="s">
        <v>400</v>
      </c>
      <c r="B26" s="1001"/>
      <c r="C26" s="1001">
        <v>1</v>
      </c>
      <c r="D26" s="1001"/>
      <c r="E26" s="1001"/>
      <c r="F26" s="1001"/>
      <c r="G26" s="1001"/>
      <c r="H26" s="1001"/>
      <c r="I26" s="1001"/>
      <c r="J26" s="1001"/>
      <c r="K26" s="1001"/>
      <c r="L26" s="1001">
        <v>1</v>
      </c>
      <c r="M26" s="1001"/>
      <c r="N26" s="1001"/>
      <c r="O26" s="1001">
        <v>1</v>
      </c>
      <c r="P26" s="1001">
        <f t="shared" si="3"/>
        <v>3</v>
      </c>
      <c r="Q26" s="362"/>
    </row>
    <row r="27" spans="1:17" ht="9" customHeight="1">
      <c r="A27" s="1000" t="s">
        <v>401</v>
      </c>
      <c r="B27" s="1001"/>
      <c r="C27" s="1001">
        <v>1</v>
      </c>
      <c r="D27" s="1001"/>
      <c r="E27" s="1001"/>
      <c r="F27" s="1001"/>
      <c r="G27" s="1001"/>
      <c r="H27" s="1001"/>
      <c r="I27" s="1001"/>
      <c r="J27" s="1001"/>
      <c r="K27" s="1001"/>
      <c r="L27" s="1001"/>
      <c r="M27" s="1001"/>
      <c r="N27" s="1001"/>
      <c r="O27" s="1001"/>
      <c r="P27" s="1001">
        <f t="shared" si="3"/>
        <v>1</v>
      </c>
      <c r="Q27" s="362"/>
    </row>
    <row r="28" spans="1:17" ht="9" customHeight="1">
      <c r="A28" s="1000" t="s">
        <v>402</v>
      </c>
      <c r="B28" s="1001"/>
      <c r="C28" s="1001">
        <v>1</v>
      </c>
      <c r="D28" s="1001"/>
      <c r="E28" s="1001"/>
      <c r="F28" s="1001"/>
      <c r="G28" s="1001"/>
      <c r="H28" s="1001"/>
      <c r="I28" s="1001"/>
      <c r="J28" s="1001"/>
      <c r="K28" s="1001"/>
      <c r="L28" s="1001"/>
      <c r="M28" s="1001"/>
      <c r="N28" s="1001"/>
      <c r="O28" s="1001"/>
      <c r="P28" s="1001">
        <f t="shared" si="3"/>
        <v>1</v>
      </c>
      <c r="Q28" s="362"/>
    </row>
    <row r="29" spans="1:17" ht="9" customHeight="1">
      <c r="A29" s="1000" t="s">
        <v>403</v>
      </c>
      <c r="B29" s="1001"/>
      <c r="C29" s="1001">
        <v>1</v>
      </c>
      <c r="D29" s="1001"/>
      <c r="E29" s="1001"/>
      <c r="F29" s="1001"/>
      <c r="G29" s="1001"/>
      <c r="H29" s="1001"/>
      <c r="I29" s="1001"/>
      <c r="J29" s="1001"/>
      <c r="K29" s="1001"/>
      <c r="L29" s="1001"/>
      <c r="M29" s="1001"/>
      <c r="N29" s="1001"/>
      <c r="O29" s="1001"/>
      <c r="P29" s="1001">
        <f t="shared" si="3"/>
        <v>1</v>
      </c>
      <c r="Q29" s="362"/>
    </row>
    <row r="30" spans="1:17" ht="9" customHeight="1">
      <c r="A30" s="1000" t="s">
        <v>404</v>
      </c>
      <c r="B30" s="1001"/>
      <c r="C30" s="1001"/>
      <c r="D30" s="1001"/>
      <c r="E30" s="1001"/>
      <c r="F30" s="1001"/>
      <c r="G30" s="1001"/>
      <c r="H30" s="1001">
        <v>1</v>
      </c>
      <c r="I30" s="1001"/>
      <c r="J30" s="1001"/>
      <c r="K30" s="1001"/>
      <c r="L30" s="1001"/>
      <c r="M30" s="1001"/>
      <c r="N30" s="1001"/>
      <c r="O30" s="1001"/>
      <c r="P30" s="1001">
        <f t="shared" si="3"/>
        <v>1</v>
      </c>
      <c r="Q30" s="362"/>
    </row>
    <row r="31" spans="1:17" ht="9" customHeight="1">
      <c r="A31" s="1003" t="s">
        <v>385</v>
      </c>
      <c r="B31" s="1004"/>
      <c r="C31" s="1004"/>
      <c r="D31" s="1004"/>
      <c r="E31" s="1004"/>
      <c r="F31" s="1004"/>
      <c r="G31" s="1004"/>
      <c r="H31" s="1004"/>
      <c r="I31" s="1004"/>
      <c r="J31" s="1004"/>
      <c r="K31" s="1004"/>
      <c r="L31" s="1004"/>
      <c r="M31" s="1004"/>
      <c r="N31" s="1004"/>
      <c r="O31" s="1004"/>
      <c r="P31" s="1004"/>
      <c r="Q31" s="362"/>
    </row>
    <row r="32" spans="1:17" ht="9" customHeight="1">
      <c r="A32" s="1000" t="s">
        <v>405</v>
      </c>
      <c r="B32" s="1001"/>
      <c r="C32" s="1001">
        <v>1</v>
      </c>
      <c r="D32" s="1001"/>
      <c r="E32" s="1001"/>
      <c r="F32" s="1001"/>
      <c r="G32" s="1001"/>
      <c r="H32" s="1001"/>
      <c r="I32" s="1001"/>
      <c r="J32" s="1001"/>
      <c r="K32" s="1001"/>
      <c r="L32" s="1001">
        <v>1</v>
      </c>
      <c r="M32" s="1001"/>
      <c r="N32" s="1001"/>
      <c r="O32" s="1001">
        <v>1</v>
      </c>
      <c r="P32" s="1001">
        <f t="shared" ref="P32:P50" si="4">SUM(B32:O32)</f>
        <v>3</v>
      </c>
      <c r="Q32" s="362"/>
    </row>
    <row r="33" spans="1:17" ht="9" customHeight="1">
      <c r="A33" s="1000" t="s">
        <v>406</v>
      </c>
      <c r="B33" s="1001"/>
      <c r="C33" s="1001"/>
      <c r="D33" s="1001">
        <v>1</v>
      </c>
      <c r="E33" s="1001">
        <v>1</v>
      </c>
      <c r="F33" s="1001"/>
      <c r="G33" s="1001"/>
      <c r="H33" s="1001"/>
      <c r="I33" s="1001"/>
      <c r="J33" s="1001"/>
      <c r="K33" s="1001"/>
      <c r="L33" s="1001">
        <v>1</v>
      </c>
      <c r="M33" s="1001"/>
      <c r="N33" s="1001"/>
      <c r="O33" s="1001"/>
      <c r="P33" s="1001">
        <f t="shared" si="4"/>
        <v>3</v>
      </c>
      <c r="Q33" s="362"/>
    </row>
    <row r="34" spans="1:17" ht="9" customHeight="1">
      <c r="A34" s="1000" t="s">
        <v>407</v>
      </c>
      <c r="B34" s="1001"/>
      <c r="C34" s="1001">
        <v>1</v>
      </c>
      <c r="D34" s="1001"/>
      <c r="E34" s="1001"/>
      <c r="F34" s="1001"/>
      <c r="G34" s="1001"/>
      <c r="H34" s="1001"/>
      <c r="I34" s="1001"/>
      <c r="J34" s="1001"/>
      <c r="K34" s="1001"/>
      <c r="L34" s="1001"/>
      <c r="M34" s="1001"/>
      <c r="N34" s="1001"/>
      <c r="O34" s="1001">
        <v>1</v>
      </c>
      <c r="P34" s="1001">
        <f t="shared" si="4"/>
        <v>2</v>
      </c>
      <c r="Q34" s="362"/>
    </row>
    <row r="35" spans="1:17" ht="9" customHeight="1">
      <c r="A35" s="1000" t="s">
        <v>408</v>
      </c>
      <c r="B35" s="1001"/>
      <c r="C35" s="1001">
        <v>1</v>
      </c>
      <c r="D35" s="1001"/>
      <c r="E35" s="1001"/>
      <c r="F35" s="1001"/>
      <c r="G35" s="1001"/>
      <c r="H35" s="1001"/>
      <c r="I35" s="1001"/>
      <c r="J35" s="1001"/>
      <c r="K35" s="1001"/>
      <c r="L35" s="1001">
        <v>1</v>
      </c>
      <c r="M35" s="1001"/>
      <c r="N35" s="1001"/>
      <c r="O35" s="1001">
        <v>1</v>
      </c>
      <c r="P35" s="1001">
        <f t="shared" si="4"/>
        <v>3</v>
      </c>
      <c r="Q35" s="362"/>
    </row>
    <row r="36" spans="1:17" ht="9" customHeight="1">
      <c r="A36" s="1000" t="s">
        <v>409</v>
      </c>
      <c r="B36" s="1001"/>
      <c r="C36" s="1001"/>
      <c r="D36" s="1001"/>
      <c r="E36" s="1001"/>
      <c r="F36" s="1001"/>
      <c r="G36" s="1001"/>
      <c r="H36" s="1001"/>
      <c r="I36" s="1001"/>
      <c r="J36" s="1001"/>
      <c r="K36" s="1001"/>
      <c r="L36" s="1001">
        <v>1</v>
      </c>
      <c r="M36" s="1001"/>
      <c r="N36" s="1001"/>
      <c r="O36" s="1001">
        <v>1</v>
      </c>
      <c r="P36" s="1001">
        <f t="shared" si="4"/>
        <v>2</v>
      </c>
      <c r="Q36" s="362"/>
    </row>
    <row r="37" spans="1:17" ht="9" customHeight="1">
      <c r="A37" s="1000" t="s">
        <v>410</v>
      </c>
      <c r="B37" s="1001"/>
      <c r="C37" s="1001">
        <v>1</v>
      </c>
      <c r="D37" s="1001"/>
      <c r="E37" s="1001"/>
      <c r="F37" s="1001"/>
      <c r="G37" s="1001"/>
      <c r="H37" s="1001"/>
      <c r="I37" s="1001"/>
      <c r="J37" s="1001"/>
      <c r="K37" s="1001"/>
      <c r="L37" s="1001">
        <v>1</v>
      </c>
      <c r="M37" s="1001"/>
      <c r="N37" s="1001"/>
      <c r="O37" s="1001">
        <v>1</v>
      </c>
      <c r="P37" s="1001">
        <f t="shared" si="4"/>
        <v>3</v>
      </c>
      <c r="Q37" s="362"/>
    </row>
    <row r="38" spans="1:17" ht="9" customHeight="1">
      <c r="A38" s="1000" t="s">
        <v>411</v>
      </c>
      <c r="B38" s="1001"/>
      <c r="C38" s="1001"/>
      <c r="D38" s="1001"/>
      <c r="E38" s="1001"/>
      <c r="F38" s="1001"/>
      <c r="G38" s="1001"/>
      <c r="H38" s="1001"/>
      <c r="I38" s="1001"/>
      <c r="J38" s="1001"/>
      <c r="K38" s="1001"/>
      <c r="L38" s="1001">
        <v>1</v>
      </c>
      <c r="M38" s="1001"/>
      <c r="N38" s="1001"/>
      <c r="O38" s="1001">
        <v>1</v>
      </c>
      <c r="P38" s="1001">
        <f t="shared" si="4"/>
        <v>2</v>
      </c>
      <c r="Q38" s="362"/>
    </row>
    <row r="39" spans="1:17" ht="9" customHeight="1">
      <c r="A39" s="1000" t="s">
        <v>412</v>
      </c>
      <c r="B39" s="1001"/>
      <c r="C39" s="1001">
        <v>1</v>
      </c>
      <c r="D39" s="1001"/>
      <c r="E39" s="1001"/>
      <c r="F39" s="1001"/>
      <c r="G39" s="1001"/>
      <c r="H39" s="1001"/>
      <c r="I39" s="1001"/>
      <c r="J39" s="1001"/>
      <c r="K39" s="1001"/>
      <c r="L39" s="1001">
        <v>1</v>
      </c>
      <c r="M39" s="1001"/>
      <c r="N39" s="1001"/>
      <c r="O39" s="1001">
        <v>1</v>
      </c>
      <c r="P39" s="1001">
        <f t="shared" si="4"/>
        <v>3</v>
      </c>
      <c r="Q39" s="362"/>
    </row>
    <row r="40" spans="1:17" ht="9" customHeight="1">
      <c r="A40" s="1000" t="s">
        <v>413</v>
      </c>
      <c r="B40" s="1001"/>
      <c r="C40" s="1001">
        <v>1</v>
      </c>
      <c r="D40" s="1001"/>
      <c r="E40" s="1001"/>
      <c r="F40" s="1001"/>
      <c r="G40" s="1001"/>
      <c r="H40" s="1001"/>
      <c r="I40" s="1001"/>
      <c r="J40" s="1001"/>
      <c r="K40" s="1001"/>
      <c r="L40" s="1001">
        <v>1</v>
      </c>
      <c r="M40" s="1001"/>
      <c r="N40" s="1001"/>
      <c r="O40" s="1001">
        <v>1</v>
      </c>
      <c r="P40" s="1001">
        <f t="shared" si="4"/>
        <v>3</v>
      </c>
      <c r="Q40" s="362"/>
    </row>
    <row r="41" spans="1:17" ht="9" customHeight="1">
      <c r="A41" s="1000" t="s">
        <v>414</v>
      </c>
      <c r="B41" s="1001"/>
      <c r="C41" s="1001">
        <v>1</v>
      </c>
      <c r="D41" s="1001"/>
      <c r="E41" s="1001"/>
      <c r="F41" s="1001"/>
      <c r="G41" s="1001"/>
      <c r="H41" s="1001"/>
      <c r="I41" s="1001"/>
      <c r="J41" s="1001"/>
      <c r="K41" s="1001"/>
      <c r="L41" s="1001"/>
      <c r="M41" s="1001"/>
      <c r="N41" s="1001"/>
      <c r="O41" s="1001">
        <v>1</v>
      </c>
      <c r="P41" s="1001">
        <f t="shared" si="4"/>
        <v>2</v>
      </c>
      <c r="Q41" s="362"/>
    </row>
    <row r="42" spans="1:17" ht="9" customHeight="1">
      <c r="A42" s="1000" t="s">
        <v>415</v>
      </c>
      <c r="B42" s="1001"/>
      <c r="C42" s="1001"/>
      <c r="D42" s="1001">
        <v>1</v>
      </c>
      <c r="E42" s="1001"/>
      <c r="F42" s="1001"/>
      <c r="G42" s="1001"/>
      <c r="H42" s="1001"/>
      <c r="I42" s="1001"/>
      <c r="J42" s="1001"/>
      <c r="K42" s="1001"/>
      <c r="L42" s="1001"/>
      <c r="M42" s="1001"/>
      <c r="N42" s="1001"/>
      <c r="O42" s="1001"/>
      <c r="P42" s="1001">
        <f t="shared" si="4"/>
        <v>1</v>
      </c>
      <c r="Q42" s="362"/>
    </row>
    <row r="43" spans="1:17" ht="9" customHeight="1">
      <c r="A43" s="1000" t="s">
        <v>416</v>
      </c>
      <c r="B43" s="1001"/>
      <c r="C43" s="1001"/>
      <c r="D43" s="1001"/>
      <c r="E43" s="1001"/>
      <c r="F43" s="1001"/>
      <c r="G43" s="1001"/>
      <c r="H43" s="1001"/>
      <c r="I43" s="1001"/>
      <c r="J43" s="1001"/>
      <c r="K43" s="1001"/>
      <c r="L43" s="1001"/>
      <c r="M43" s="1001"/>
      <c r="N43" s="1001"/>
      <c r="O43" s="1001">
        <v>1</v>
      </c>
      <c r="P43" s="1001">
        <f t="shared" si="4"/>
        <v>1</v>
      </c>
      <c r="Q43" s="362"/>
    </row>
    <row r="44" spans="1:17" ht="9" customHeight="1">
      <c r="A44" s="1000" t="s">
        <v>417</v>
      </c>
      <c r="B44" s="1001"/>
      <c r="C44" s="1001"/>
      <c r="D44" s="1001"/>
      <c r="E44" s="1001"/>
      <c r="F44" s="1001"/>
      <c r="G44" s="1001"/>
      <c r="H44" s="1001"/>
      <c r="I44" s="1001"/>
      <c r="J44" s="1001"/>
      <c r="K44" s="1001"/>
      <c r="L44" s="1001"/>
      <c r="M44" s="1001"/>
      <c r="N44" s="1001"/>
      <c r="O44" s="1001">
        <v>1</v>
      </c>
      <c r="P44" s="1001">
        <f t="shared" si="4"/>
        <v>1</v>
      </c>
      <c r="Q44" s="362"/>
    </row>
    <row r="45" spans="1:17" ht="9" customHeight="1">
      <c r="A45" s="1000" t="s">
        <v>418</v>
      </c>
      <c r="B45" s="1001"/>
      <c r="C45" s="1001">
        <v>1</v>
      </c>
      <c r="D45" s="1001"/>
      <c r="E45" s="1001"/>
      <c r="F45" s="1001"/>
      <c r="G45" s="1001"/>
      <c r="H45" s="1001"/>
      <c r="I45" s="1001"/>
      <c r="J45" s="1001"/>
      <c r="K45" s="1001"/>
      <c r="L45" s="1001">
        <v>1</v>
      </c>
      <c r="M45" s="1001"/>
      <c r="N45" s="1001"/>
      <c r="O45" s="1001">
        <v>1</v>
      </c>
      <c r="P45" s="1001">
        <f t="shared" si="4"/>
        <v>3</v>
      </c>
      <c r="Q45" s="362"/>
    </row>
    <row r="46" spans="1:17" ht="9" customHeight="1">
      <c r="A46" s="1000" t="s">
        <v>419</v>
      </c>
      <c r="B46" s="1001"/>
      <c r="C46" s="1001">
        <v>1</v>
      </c>
      <c r="D46" s="1001"/>
      <c r="E46" s="1001"/>
      <c r="F46" s="1001"/>
      <c r="G46" s="1001"/>
      <c r="H46" s="1001"/>
      <c r="I46" s="1001"/>
      <c r="J46" s="1001"/>
      <c r="K46" s="1001"/>
      <c r="L46" s="1001">
        <v>1</v>
      </c>
      <c r="M46" s="1001">
        <v>1</v>
      </c>
      <c r="N46" s="1001"/>
      <c r="O46" s="1001">
        <v>1</v>
      </c>
      <c r="P46" s="1001">
        <f t="shared" si="4"/>
        <v>4</v>
      </c>
      <c r="Q46" s="362"/>
    </row>
    <row r="47" spans="1:17" ht="9" customHeight="1">
      <c r="A47" s="1000" t="s">
        <v>420</v>
      </c>
      <c r="B47" s="1001"/>
      <c r="C47" s="1001"/>
      <c r="D47" s="1001">
        <v>1</v>
      </c>
      <c r="E47" s="1001"/>
      <c r="F47" s="1001"/>
      <c r="G47" s="1001"/>
      <c r="H47" s="1001"/>
      <c r="I47" s="1001"/>
      <c r="J47" s="1001"/>
      <c r="K47" s="1001"/>
      <c r="L47" s="1001"/>
      <c r="M47" s="1001"/>
      <c r="N47" s="1001"/>
      <c r="O47" s="1001"/>
      <c r="P47" s="1001">
        <f t="shared" si="4"/>
        <v>1</v>
      </c>
      <c r="Q47" s="362"/>
    </row>
    <row r="48" spans="1:17" ht="9" customHeight="1">
      <c r="A48" s="1000" t="s">
        <v>421</v>
      </c>
      <c r="B48" s="1001"/>
      <c r="C48" s="1001"/>
      <c r="D48" s="1001"/>
      <c r="E48" s="1001"/>
      <c r="F48" s="1001"/>
      <c r="G48" s="1001"/>
      <c r="H48" s="1001"/>
      <c r="I48" s="1001"/>
      <c r="J48" s="1001"/>
      <c r="K48" s="1001"/>
      <c r="L48" s="1001"/>
      <c r="M48" s="1001"/>
      <c r="N48" s="1001"/>
      <c r="O48" s="1001">
        <v>1</v>
      </c>
      <c r="P48" s="1001">
        <f t="shared" si="4"/>
        <v>1</v>
      </c>
      <c r="Q48" s="362"/>
    </row>
    <row r="49" spans="1:17" ht="9" customHeight="1">
      <c r="A49" s="1000" t="s">
        <v>422</v>
      </c>
      <c r="B49" s="1001"/>
      <c r="C49" s="1001"/>
      <c r="D49" s="1001"/>
      <c r="E49" s="1001">
        <v>1</v>
      </c>
      <c r="F49" s="1001"/>
      <c r="G49" s="1001"/>
      <c r="H49" s="1001"/>
      <c r="I49" s="1001"/>
      <c r="J49" s="1001"/>
      <c r="K49" s="1001"/>
      <c r="L49" s="1001"/>
      <c r="M49" s="1001"/>
      <c r="N49" s="1001"/>
      <c r="O49" s="1001"/>
      <c r="P49" s="1001">
        <f t="shared" si="4"/>
        <v>1</v>
      </c>
      <c r="Q49" s="362"/>
    </row>
    <row r="50" spans="1:17" ht="9" customHeight="1">
      <c r="A50" s="1000" t="s">
        <v>423</v>
      </c>
      <c r="B50" s="1001"/>
      <c r="C50" s="1001">
        <v>1</v>
      </c>
      <c r="D50" s="1001"/>
      <c r="E50" s="1001"/>
      <c r="F50" s="1001"/>
      <c r="G50" s="1001"/>
      <c r="H50" s="1001">
        <v>2</v>
      </c>
      <c r="I50" s="1001"/>
      <c r="J50" s="1001"/>
      <c r="K50" s="1001"/>
      <c r="L50" s="1001">
        <v>1</v>
      </c>
      <c r="M50" s="1001"/>
      <c r="N50" s="1001">
        <v>1</v>
      </c>
      <c r="O50" s="1001">
        <v>1</v>
      </c>
      <c r="P50" s="1001">
        <f t="shared" si="4"/>
        <v>6</v>
      </c>
      <c r="Q50" s="362"/>
    </row>
    <row r="51" spans="1:17" ht="9" customHeight="1">
      <c r="A51" s="1003" t="s">
        <v>386</v>
      </c>
      <c r="B51" s="1004"/>
      <c r="C51" s="1004"/>
      <c r="D51" s="1004"/>
      <c r="E51" s="1004"/>
      <c r="F51" s="1004"/>
      <c r="G51" s="1004"/>
      <c r="H51" s="1004"/>
      <c r="I51" s="1004"/>
      <c r="J51" s="1004"/>
      <c r="K51" s="1004"/>
      <c r="L51" s="1004"/>
      <c r="M51" s="1004"/>
      <c r="N51" s="1004"/>
      <c r="O51" s="1004"/>
      <c r="P51" s="1004"/>
      <c r="Q51" s="362"/>
    </row>
    <row r="52" spans="1:17" ht="9" customHeight="1">
      <c r="A52" s="1000" t="s">
        <v>424</v>
      </c>
      <c r="B52" s="1001"/>
      <c r="C52" s="1001">
        <v>1</v>
      </c>
      <c r="D52" s="1001"/>
      <c r="E52" s="1001"/>
      <c r="F52" s="1001"/>
      <c r="G52" s="1001"/>
      <c r="H52" s="1001"/>
      <c r="I52" s="1001"/>
      <c r="J52" s="1001"/>
      <c r="K52" s="1001"/>
      <c r="L52" s="1001"/>
      <c r="M52" s="1001"/>
      <c r="N52" s="1001"/>
      <c r="O52" s="1001">
        <v>1</v>
      </c>
      <c r="P52" s="1001">
        <f t="shared" ref="P52:P70" si="5">SUM(B52:O52)</f>
        <v>2</v>
      </c>
      <c r="Q52" s="362"/>
    </row>
    <row r="53" spans="1:17" ht="9" customHeight="1">
      <c r="A53" s="1000" t="s">
        <v>425</v>
      </c>
      <c r="B53" s="1001"/>
      <c r="C53" s="1001">
        <v>1</v>
      </c>
      <c r="D53" s="1001"/>
      <c r="E53" s="1001"/>
      <c r="F53" s="1001"/>
      <c r="G53" s="1001"/>
      <c r="H53" s="1001"/>
      <c r="I53" s="1001"/>
      <c r="J53" s="1001"/>
      <c r="K53" s="1001"/>
      <c r="L53" s="1001"/>
      <c r="M53" s="1001"/>
      <c r="N53" s="1001"/>
      <c r="O53" s="1001">
        <v>1</v>
      </c>
      <c r="P53" s="1001">
        <f t="shared" si="5"/>
        <v>2</v>
      </c>
      <c r="Q53" s="362"/>
    </row>
    <row r="54" spans="1:17" ht="9" customHeight="1">
      <c r="A54" s="1000" t="s">
        <v>426</v>
      </c>
      <c r="B54" s="1001"/>
      <c r="C54" s="1001">
        <v>1</v>
      </c>
      <c r="D54" s="1001"/>
      <c r="E54" s="1001"/>
      <c r="F54" s="1001"/>
      <c r="G54" s="1001"/>
      <c r="H54" s="1001"/>
      <c r="I54" s="1001"/>
      <c r="J54" s="1001"/>
      <c r="K54" s="1001"/>
      <c r="L54" s="1001">
        <v>1</v>
      </c>
      <c r="M54" s="1001"/>
      <c r="N54" s="1001"/>
      <c r="O54" s="1001"/>
      <c r="P54" s="1001">
        <f t="shared" si="5"/>
        <v>2</v>
      </c>
      <c r="Q54" s="362"/>
    </row>
    <row r="55" spans="1:17" ht="9" customHeight="1">
      <c r="A55" s="1000" t="s">
        <v>427</v>
      </c>
      <c r="B55" s="1001"/>
      <c r="C55" s="1001">
        <v>1</v>
      </c>
      <c r="D55" s="1001"/>
      <c r="E55" s="1001"/>
      <c r="F55" s="1001"/>
      <c r="G55" s="1001"/>
      <c r="H55" s="1001">
        <v>1</v>
      </c>
      <c r="I55" s="1001"/>
      <c r="J55" s="1001"/>
      <c r="K55" s="1001"/>
      <c r="L55" s="1001"/>
      <c r="M55" s="1001"/>
      <c r="N55" s="1001">
        <v>1</v>
      </c>
      <c r="O55" s="1001">
        <v>1</v>
      </c>
      <c r="P55" s="1001">
        <f t="shared" si="5"/>
        <v>4</v>
      </c>
      <c r="Q55" s="362"/>
    </row>
    <row r="56" spans="1:17" ht="9" customHeight="1">
      <c r="A56" s="1000" t="s">
        <v>428</v>
      </c>
      <c r="B56" s="1001"/>
      <c r="C56" s="1001">
        <v>1</v>
      </c>
      <c r="D56" s="1001"/>
      <c r="E56" s="1001">
        <v>1</v>
      </c>
      <c r="F56" s="1001"/>
      <c r="G56" s="1001"/>
      <c r="H56" s="1001">
        <v>1</v>
      </c>
      <c r="I56" s="1001"/>
      <c r="J56" s="1001"/>
      <c r="K56" s="1001"/>
      <c r="L56" s="1001">
        <v>1</v>
      </c>
      <c r="M56" s="1001"/>
      <c r="N56" s="1001">
        <v>1</v>
      </c>
      <c r="O56" s="1001">
        <v>1</v>
      </c>
      <c r="P56" s="1001">
        <f t="shared" si="5"/>
        <v>6</v>
      </c>
      <c r="Q56" s="362"/>
    </row>
    <row r="57" spans="1:17" ht="9" customHeight="1">
      <c r="A57" s="1000" t="s">
        <v>429</v>
      </c>
      <c r="B57" s="1001"/>
      <c r="C57" s="1001"/>
      <c r="D57" s="1001"/>
      <c r="E57" s="1001"/>
      <c r="F57" s="1001"/>
      <c r="G57" s="1001"/>
      <c r="H57" s="1001"/>
      <c r="I57" s="1001"/>
      <c r="J57" s="1001"/>
      <c r="K57" s="1001"/>
      <c r="L57" s="1001"/>
      <c r="M57" s="1001"/>
      <c r="N57" s="1001"/>
      <c r="O57" s="1001">
        <v>1</v>
      </c>
      <c r="P57" s="1001">
        <f t="shared" si="5"/>
        <v>1</v>
      </c>
      <c r="Q57" s="362"/>
    </row>
    <row r="58" spans="1:17" ht="9" customHeight="1">
      <c r="A58" s="1000" t="s">
        <v>430</v>
      </c>
      <c r="B58" s="1001"/>
      <c r="C58" s="1001">
        <v>1</v>
      </c>
      <c r="D58" s="1001"/>
      <c r="E58" s="1001"/>
      <c r="F58" s="1001"/>
      <c r="G58" s="1001"/>
      <c r="H58" s="1001"/>
      <c r="I58" s="1001"/>
      <c r="J58" s="1001"/>
      <c r="K58" s="1001"/>
      <c r="L58" s="1001">
        <v>1</v>
      </c>
      <c r="M58" s="1001"/>
      <c r="N58" s="1001"/>
      <c r="O58" s="1001">
        <v>1</v>
      </c>
      <c r="P58" s="1001">
        <f t="shared" si="5"/>
        <v>3</v>
      </c>
      <c r="Q58" s="362"/>
    </row>
    <row r="59" spans="1:17" ht="9" customHeight="1">
      <c r="A59" s="1000" t="s">
        <v>431</v>
      </c>
      <c r="B59" s="1001"/>
      <c r="C59" s="1001"/>
      <c r="D59" s="1001"/>
      <c r="E59" s="1001"/>
      <c r="F59" s="1001"/>
      <c r="G59" s="1001"/>
      <c r="H59" s="1001"/>
      <c r="I59" s="1001"/>
      <c r="J59" s="1001"/>
      <c r="K59" s="1001"/>
      <c r="L59" s="1001"/>
      <c r="M59" s="1001"/>
      <c r="N59" s="1001"/>
      <c r="O59" s="1001">
        <v>1</v>
      </c>
      <c r="P59" s="1001">
        <f t="shared" si="5"/>
        <v>1</v>
      </c>
      <c r="Q59" s="362"/>
    </row>
    <row r="60" spans="1:17" ht="9" customHeight="1">
      <c r="A60" s="1000" t="s">
        <v>432</v>
      </c>
      <c r="B60" s="1001"/>
      <c r="C60" s="1001">
        <v>1</v>
      </c>
      <c r="D60" s="1001"/>
      <c r="E60" s="1001"/>
      <c r="F60" s="1001"/>
      <c r="G60" s="1001"/>
      <c r="H60" s="1001"/>
      <c r="I60" s="1001"/>
      <c r="J60" s="1001"/>
      <c r="K60" s="1001"/>
      <c r="L60" s="1001">
        <v>1</v>
      </c>
      <c r="M60" s="1001"/>
      <c r="N60" s="1001"/>
      <c r="O60" s="1001">
        <v>1</v>
      </c>
      <c r="P60" s="1001">
        <f t="shared" si="5"/>
        <v>3</v>
      </c>
      <c r="Q60" s="362"/>
    </row>
    <row r="61" spans="1:17" ht="9" customHeight="1">
      <c r="A61" s="1000" t="s">
        <v>433</v>
      </c>
      <c r="B61" s="1001"/>
      <c r="C61" s="1001">
        <v>1</v>
      </c>
      <c r="D61" s="1001"/>
      <c r="E61" s="1001"/>
      <c r="F61" s="1001"/>
      <c r="G61" s="1001"/>
      <c r="H61" s="1001"/>
      <c r="I61" s="1001"/>
      <c r="J61" s="1001"/>
      <c r="K61" s="1001"/>
      <c r="L61" s="1001"/>
      <c r="M61" s="1001"/>
      <c r="N61" s="1001"/>
      <c r="O61" s="1001">
        <v>1</v>
      </c>
      <c r="P61" s="1001">
        <f t="shared" si="5"/>
        <v>2</v>
      </c>
      <c r="Q61" s="362"/>
    </row>
    <row r="62" spans="1:17" ht="9" customHeight="1">
      <c r="A62" s="1000" t="s">
        <v>434</v>
      </c>
      <c r="B62" s="1001"/>
      <c r="C62" s="1001">
        <v>1</v>
      </c>
      <c r="D62" s="1001">
        <v>1</v>
      </c>
      <c r="E62" s="1001"/>
      <c r="F62" s="1001"/>
      <c r="G62" s="1001"/>
      <c r="H62" s="1001">
        <v>1</v>
      </c>
      <c r="I62" s="1001"/>
      <c r="J62" s="1001"/>
      <c r="K62" s="1001"/>
      <c r="L62" s="1001">
        <v>1</v>
      </c>
      <c r="M62" s="1001"/>
      <c r="N62" s="1001">
        <v>1</v>
      </c>
      <c r="O62" s="1001">
        <v>1</v>
      </c>
      <c r="P62" s="1001">
        <f t="shared" si="5"/>
        <v>6</v>
      </c>
      <c r="Q62" s="362"/>
    </row>
    <row r="63" spans="1:17" ht="9" customHeight="1">
      <c r="A63" s="1000" t="s">
        <v>435</v>
      </c>
      <c r="B63" s="1001">
        <v>1</v>
      </c>
      <c r="C63" s="1001">
        <v>2</v>
      </c>
      <c r="D63" s="1001">
        <v>1</v>
      </c>
      <c r="E63" s="1001">
        <v>1</v>
      </c>
      <c r="F63" s="1001">
        <v>1</v>
      </c>
      <c r="G63" s="1001">
        <v>1</v>
      </c>
      <c r="H63" s="1001">
        <v>2</v>
      </c>
      <c r="I63" s="1001">
        <v>1</v>
      </c>
      <c r="J63" s="1001"/>
      <c r="K63" s="1001"/>
      <c r="L63" s="1001">
        <v>2</v>
      </c>
      <c r="M63" s="1001">
        <v>1</v>
      </c>
      <c r="N63" s="1001">
        <v>3</v>
      </c>
      <c r="O63" s="1001">
        <v>2</v>
      </c>
      <c r="P63" s="1001">
        <f t="shared" si="5"/>
        <v>18</v>
      </c>
      <c r="Q63" s="362"/>
    </row>
    <row r="64" spans="1:17" ht="9" customHeight="1">
      <c r="A64" s="1000" t="s">
        <v>436</v>
      </c>
      <c r="B64" s="1001"/>
      <c r="C64" s="1001">
        <v>2</v>
      </c>
      <c r="D64" s="1001">
        <v>1</v>
      </c>
      <c r="E64" s="1001">
        <v>1</v>
      </c>
      <c r="F64" s="1001"/>
      <c r="G64" s="1001">
        <v>2</v>
      </c>
      <c r="H64" s="1001">
        <v>2</v>
      </c>
      <c r="I64" s="1001"/>
      <c r="J64" s="1001"/>
      <c r="K64" s="1001"/>
      <c r="L64" s="1001">
        <v>2</v>
      </c>
      <c r="M64" s="1001">
        <v>1</v>
      </c>
      <c r="N64" s="1001">
        <v>2</v>
      </c>
      <c r="O64" s="1001">
        <v>1</v>
      </c>
      <c r="P64" s="1001">
        <f t="shared" si="5"/>
        <v>14</v>
      </c>
      <c r="Q64" s="362"/>
    </row>
    <row r="65" spans="1:17" ht="9" customHeight="1">
      <c r="A65" s="1000" t="s">
        <v>437</v>
      </c>
      <c r="B65" s="1001"/>
      <c r="C65" s="1001">
        <v>1</v>
      </c>
      <c r="D65" s="1001"/>
      <c r="E65" s="1001"/>
      <c r="F65" s="1001"/>
      <c r="G65" s="1001"/>
      <c r="H65" s="1001"/>
      <c r="I65" s="1001"/>
      <c r="J65" s="1001"/>
      <c r="K65" s="1001"/>
      <c r="L65" s="1001"/>
      <c r="M65" s="1001"/>
      <c r="N65" s="1001"/>
      <c r="O65" s="1001">
        <v>1</v>
      </c>
      <c r="P65" s="1001">
        <f t="shared" si="5"/>
        <v>2</v>
      </c>
      <c r="Q65" s="362"/>
    </row>
    <row r="66" spans="1:17" ht="9" customHeight="1">
      <c r="A66" s="1000" t="s">
        <v>438</v>
      </c>
      <c r="B66" s="1001"/>
      <c r="C66" s="1001"/>
      <c r="D66" s="1001"/>
      <c r="E66" s="1001">
        <v>1</v>
      </c>
      <c r="F66" s="1001"/>
      <c r="G66" s="1001"/>
      <c r="H66" s="1001"/>
      <c r="I66" s="1001"/>
      <c r="J66" s="1001"/>
      <c r="K66" s="1001"/>
      <c r="L66" s="1001"/>
      <c r="M66" s="1001"/>
      <c r="N66" s="1001"/>
      <c r="O66" s="1001"/>
      <c r="P66" s="1001">
        <f t="shared" si="5"/>
        <v>1</v>
      </c>
      <c r="Q66" s="362"/>
    </row>
    <row r="67" spans="1:17" ht="9" customHeight="1">
      <c r="A67" s="1000" t="s">
        <v>439</v>
      </c>
      <c r="B67" s="1001"/>
      <c r="C67" s="1001"/>
      <c r="D67" s="1001"/>
      <c r="E67" s="1001"/>
      <c r="F67" s="1001"/>
      <c r="G67" s="1001"/>
      <c r="H67" s="1001"/>
      <c r="I67" s="1001"/>
      <c r="J67" s="1001"/>
      <c r="K67" s="1001"/>
      <c r="L67" s="1001"/>
      <c r="M67" s="1001"/>
      <c r="N67" s="1001"/>
      <c r="O67" s="1001">
        <v>1</v>
      </c>
      <c r="P67" s="1001">
        <f t="shared" si="5"/>
        <v>1</v>
      </c>
      <c r="Q67" s="362"/>
    </row>
    <row r="68" spans="1:17" ht="9" customHeight="1">
      <c r="A68" s="1000" t="s">
        <v>440</v>
      </c>
      <c r="B68" s="1001"/>
      <c r="C68" s="1001">
        <v>1</v>
      </c>
      <c r="D68" s="1001">
        <v>1</v>
      </c>
      <c r="E68" s="1001">
        <v>1</v>
      </c>
      <c r="F68" s="1001"/>
      <c r="G68" s="1001"/>
      <c r="H68" s="1001">
        <v>1</v>
      </c>
      <c r="I68" s="1001"/>
      <c r="J68" s="1001"/>
      <c r="K68" s="1001"/>
      <c r="L68" s="1001"/>
      <c r="M68" s="1001"/>
      <c r="N68" s="1001">
        <v>1</v>
      </c>
      <c r="O68" s="1001"/>
      <c r="P68" s="1001">
        <f t="shared" si="5"/>
        <v>5</v>
      </c>
      <c r="Q68" s="362"/>
    </row>
    <row r="69" spans="1:17" ht="9" customHeight="1">
      <c r="A69" s="1000" t="s">
        <v>441</v>
      </c>
      <c r="B69" s="1001"/>
      <c r="C69" s="1001">
        <v>1</v>
      </c>
      <c r="D69" s="1001"/>
      <c r="E69" s="1001"/>
      <c r="F69" s="1001"/>
      <c r="G69" s="1001"/>
      <c r="H69" s="1001"/>
      <c r="I69" s="1001"/>
      <c r="J69" s="1001"/>
      <c r="K69" s="1001"/>
      <c r="L69" s="1001"/>
      <c r="M69" s="1001"/>
      <c r="N69" s="1001"/>
      <c r="O69" s="1001">
        <v>1</v>
      </c>
      <c r="P69" s="1001">
        <f t="shared" si="5"/>
        <v>2</v>
      </c>
      <c r="Q69" s="362"/>
    </row>
    <row r="70" spans="1:17" ht="9" customHeight="1">
      <c r="A70" s="1000" t="s">
        <v>442</v>
      </c>
      <c r="B70" s="1001"/>
      <c r="C70" s="1001">
        <v>1</v>
      </c>
      <c r="D70" s="1001"/>
      <c r="E70" s="1001"/>
      <c r="F70" s="1001"/>
      <c r="G70" s="1001"/>
      <c r="H70" s="1001">
        <v>1</v>
      </c>
      <c r="I70" s="1001"/>
      <c r="J70" s="1001"/>
      <c r="K70" s="1001"/>
      <c r="L70" s="1001">
        <v>1</v>
      </c>
      <c r="M70" s="1001"/>
      <c r="N70" s="1001">
        <v>1</v>
      </c>
      <c r="O70" s="1001">
        <v>1</v>
      </c>
      <c r="P70" s="1001">
        <f t="shared" si="5"/>
        <v>5</v>
      </c>
      <c r="Q70" s="362"/>
    </row>
    <row r="71" spans="1:17" ht="9" customHeight="1">
      <c r="A71" s="1003" t="s">
        <v>387</v>
      </c>
      <c r="B71" s="1004"/>
      <c r="C71" s="1004"/>
      <c r="D71" s="1004"/>
      <c r="E71" s="1004"/>
      <c r="F71" s="1004"/>
      <c r="G71" s="1004"/>
      <c r="H71" s="1004"/>
      <c r="I71" s="1004"/>
      <c r="J71" s="1004"/>
      <c r="K71" s="1004"/>
      <c r="L71" s="1004"/>
      <c r="M71" s="1004"/>
      <c r="N71" s="1004"/>
      <c r="O71" s="1004"/>
      <c r="P71" s="1004"/>
      <c r="Q71" s="362"/>
    </row>
    <row r="72" spans="1:17" ht="9" customHeight="1">
      <c r="A72" s="1000" t="s">
        <v>443</v>
      </c>
      <c r="B72" s="1001"/>
      <c r="C72" s="1001">
        <v>1</v>
      </c>
      <c r="D72" s="1001">
        <v>1</v>
      </c>
      <c r="E72" s="1001"/>
      <c r="F72" s="1001"/>
      <c r="G72" s="1001"/>
      <c r="H72" s="1001"/>
      <c r="I72" s="1001"/>
      <c r="J72" s="1001"/>
      <c r="K72" s="1001"/>
      <c r="L72" s="1001"/>
      <c r="M72" s="1001"/>
      <c r="N72" s="1001"/>
      <c r="O72" s="1001"/>
      <c r="P72" s="1001">
        <f>SUM(B72:O72)</f>
        <v>2</v>
      </c>
      <c r="Q72" s="362"/>
    </row>
    <row r="73" spans="1:17" ht="9" customHeight="1">
      <c r="A73" s="1000" t="s">
        <v>444</v>
      </c>
      <c r="B73" s="1001"/>
      <c r="C73" s="1001">
        <v>1</v>
      </c>
      <c r="D73" s="1001"/>
      <c r="E73" s="1001"/>
      <c r="F73" s="1001"/>
      <c r="G73" s="1001"/>
      <c r="H73" s="1001"/>
      <c r="I73" s="1001"/>
      <c r="J73" s="1001"/>
      <c r="K73" s="1001"/>
      <c r="L73" s="1001">
        <v>1</v>
      </c>
      <c r="M73" s="1001"/>
      <c r="N73" s="1001"/>
      <c r="O73" s="1001"/>
      <c r="P73" s="1001">
        <f>SUM(B73:O73)</f>
        <v>2</v>
      </c>
      <c r="Q73" s="362"/>
    </row>
    <row r="74" spans="1:17" ht="9" customHeight="1">
      <c r="A74" s="1000" t="s">
        <v>445</v>
      </c>
      <c r="B74" s="1001"/>
      <c r="C74" s="1001">
        <v>1</v>
      </c>
      <c r="D74" s="1001">
        <v>1</v>
      </c>
      <c r="E74" s="1001"/>
      <c r="F74" s="1001"/>
      <c r="G74" s="1001"/>
      <c r="H74" s="1001"/>
      <c r="I74" s="1001"/>
      <c r="J74" s="1001"/>
      <c r="K74" s="1001"/>
      <c r="L74" s="1001"/>
      <c r="M74" s="1001"/>
      <c r="N74" s="1001"/>
      <c r="O74" s="1001"/>
      <c r="P74" s="1001">
        <f>SUM(B74:O74)</f>
        <v>2</v>
      </c>
      <c r="Q74" s="362"/>
    </row>
    <row r="75" spans="1:17" ht="9" customHeight="1">
      <c r="A75" s="1000" t="s">
        <v>446</v>
      </c>
      <c r="B75" s="1001"/>
      <c r="C75" s="1001"/>
      <c r="D75" s="1001">
        <v>1</v>
      </c>
      <c r="E75" s="1001"/>
      <c r="F75" s="1001"/>
      <c r="G75" s="1001"/>
      <c r="H75" s="1001"/>
      <c r="I75" s="1001"/>
      <c r="J75" s="1001"/>
      <c r="K75" s="1001"/>
      <c r="L75" s="1001"/>
      <c r="M75" s="1001"/>
      <c r="N75" s="1001"/>
      <c r="O75" s="1001"/>
      <c r="P75" s="1001">
        <f>SUM(B75:O75)</f>
        <v>1</v>
      </c>
      <c r="Q75" s="362"/>
    </row>
    <row r="76" spans="1:17" ht="9" customHeight="1">
      <c r="A76" s="1003" t="s">
        <v>388</v>
      </c>
      <c r="B76" s="1004"/>
      <c r="C76" s="1004"/>
      <c r="D76" s="1004"/>
      <c r="E76" s="1004"/>
      <c r="F76" s="1004"/>
      <c r="G76" s="1004"/>
      <c r="H76" s="1004"/>
      <c r="I76" s="1004"/>
      <c r="J76" s="1004"/>
      <c r="K76" s="1004"/>
      <c r="L76" s="1004"/>
      <c r="M76" s="1004"/>
      <c r="N76" s="1004"/>
      <c r="O76" s="1004"/>
      <c r="P76" s="1004"/>
      <c r="Q76" s="362"/>
    </row>
    <row r="77" spans="1:17" ht="9" customHeight="1">
      <c r="A77" s="1000" t="s">
        <v>447</v>
      </c>
      <c r="B77" s="1001"/>
      <c r="C77" s="1001">
        <v>1</v>
      </c>
      <c r="D77" s="1001">
        <v>1</v>
      </c>
      <c r="E77" s="1001"/>
      <c r="F77" s="1001"/>
      <c r="G77" s="1001"/>
      <c r="H77" s="1001"/>
      <c r="I77" s="1001"/>
      <c r="J77" s="1001"/>
      <c r="K77" s="1001"/>
      <c r="L77" s="1001"/>
      <c r="M77" s="1001"/>
      <c r="N77" s="1001"/>
      <c r="O77" s="1001"/>
      <c r="P77" s="1001">
        <f t="shared" ref="P77:P88" si="6">SUM(B77:O77)</f>
        <v>2</v>
      </c>
      <c r="Q77" s="362"/>
    </row>
    <row r="78" spans="1:17" ht="9" customHeight="1">
      <c r="A78" s="1000" t="s">
        <v>448</v>
      </c>
      <c r="B78" s="1001"/>
      <c r="C78" s="1001">
        <v>1</v>
      </c>
      <c r="D78" s="1001"/>
      <c r="E78" s="1001"/>
      <c r="F78" s="1001"/>
      <c r="G78" s="1001"/>
      <c r="H78" s="1001"/>
      <c r="I78" s="1001"/>
      <c r="J78" s="1001"/>
      <c r="K78" s="1001"/>
      <c r="L78" s="1001">
        <v>1</v>
      </c>
      <c r="M78" s="1001"/>
      <c r="N78" s="1001"/>
      <c r="O78" s="1001">
        <v>1</v>
      </c>
      <c r="P78" s="1001">
        <f t="shared" si="6"/>
        <v>3</v>
      </c>
      <c r="Q78" s="362"/>
    </row>
    <row r="79" spans="1:17" ht="9" customHeight="1">
      <c r="A79" s="1000" t="s">
        <v>449</v>
      </c>
      <c r="B79" s="1001"/>
      <c r="C79" s="1001">
        <v>1</v>
      </c>
      <c r="D79" s="1001"/>
      <c r="E79" s="1001"/>
      <c r="F79" s="1001"/>
      <c r="G79" s="1001"/>
      <c r="H79" s="1001"/>
      <c r="I79" s="1001"/>
      <c r="J79" s="1001"/>
      <c r="K79" s="1001"/>
      <c r="L79" s="1001"/>
      <c r="M79" s="1001"/>
      <c r="N79" s="1001"/>
      <c r="O79" s="1001"/>
      <c r="P79" s="1001">
        <f t="shared" si="6"/>
        <v>1</v>
      </c>
      <c r="Q79" s="362"/>
    </row>
    <row r="80" spans="1:17" ht="9" customHeight="1">
      <c r="A80" s="1000" t="s">
        <v>450</v>
      </c>
      <c r="B80" s="1001"/>
      <c r="C80" s="1001">
        <v>1</v>
      </c>
      <c r="D80" s="1001"/>
      <c r="E80" s="1001"/>
      <c r="F80" s="1001"/>
      <c r="G80" s="1001"/>
      <c r="H80" s="1001"/>
      <c r="I80" s="1001"/>
      <c r="J80" s="1001"/>
      <c r="K80" s="1001"/>
      <c r="L80" s="1001">
        <v>1</v>
      </c>
      <c r="M80" s="1001"/>
      <c r="N80" s="1001"/>
      <c r="O80" s="1001"/>
      <c r="P80" s="1001">
        <f t="shared" si="6"/>
        <v>2</v>
      </c>
      <c r="Q80" s="362"/>
    </row>
    <row r="81" spans="1:17" ht="9" customHeight="1">
      <c r="A81" s="1000" t="s">
        <v>451</v>
      </c>
      <c r="B81" s="1001"/>
      <c r="C81" s="1001">
        <v>1</v>
      </c>
      <c r="D81" s="1001"/>
      <c r="E81" s="1001"/>
      <c r="F81" s="1001"/>
      <c r="G81" s="1001"/>
      <c r="H81" s="1001"/>
      <c r="I81" s="1001"/>
      <c r="J81" s="1001"/>
      <c r="K81" s="1001"/>
      <c r="L81" s="1001">
        <v>1</v>
      </c>
      <c r="M81" s="1001"/>
      <c r="N81" s="1001"/>
      <c r="O81" s="1001">
        <v>1</v>
      </c>
      <c r="P81" s="1001">
        <f t="shared" si="6"/>
        <v>3</v>
      </c>
      <c r="Q81" s="362"/>
    </row>
    <row r="82" spans="1:17" ht="9" customHeight="1">
      <c r="A82" s="1000" t="s">
        <v>452</v>
      </c>
      <c r="B82" s="1001"/>
      <c r="C82" s="1001">
        <v>1</v>
      </c>
      <c r="D82" s="1001"/>
      <c r="E82" s="1001"/>
      <c r="F82" s="1001"/>
      <c r="G82" s="1001"/>
      <c r="H82" s="1001"/>
      <c r="I82" s="1001"/>
      <c r="J82" s="1001"/>
      <c r="K82" s="1001"/>
      <c r="L82" s="1001"/>
      <c r="M82" s="1001"/>
      <c r="N82" s="1001"/>
      <c r="O82" s="1001">
        <v>1</v>
      </c>
      <c r="P82" s="1001">
        <f t="shared" si="6"/>
        <v>2</v>
      </c>
      <c r="Q82" s="362"/>
    </row>
    <row r="83" spans="1:17" ht="9" customHeight="1">
      <c r="A83" s="1000" t="s">
        <v>453</v>
      </c>
      <c r="B83" s="1001"/>
      <c r="C83" s="1001">
        <v>1</v>
      </c>
      <c r="D83" s="1001"/>
      <c r="E83" s="1001"/>
      <c r="F83" s="1001"/>
      <c r="G83" s="1001"/>
      <c r="H83" s="1001"/>
      <c r="I83" s="1001"/>
      <c r="J83" s="1001"/>
      <c r="K83" s="1001"/>
      <c r="L83" s="1001"/>
      <c r="M83" s="1001"/>
      <c r="N83" s="1001"/>
      <c r="O83" s="1001"/>
      <c r="P83" s="1001">
        <f t="shared" si="6"/>
        <v>1</v>
      </c>
      <c r="Q83" s="362"/>
    </row>
    <row r="84" spans="1:17" ht="9" customHeight="1">
      <c r="A84" s="1000" t="s">
        <v>454</v>
      </c>
      <c r="B84" s="1001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  <c r="O84" s="1001">
        <v>1</v>
      </c>
      <c r="P84" s="1001">
        <f t="shared" si="6"/>
        <v>1</v>
      </c>
      <c r="Q84" s="362"/>
    </row>
    <row r="85" spans="1:17" ht="9" customHeight="1">
      <c r="A85" s="1000" t="s">
        <v>455</v>
      </c>
      <c r="B85" s="1001"/>
      <c r="C85" s="1001">
        <v>1</v>
      </c>
      <c r="D85" s="1001"/>
      <c r="E85" s="1001"/>
      <c r="F85" s="1001"/>
      <c r="G85" s="1001"/>
      <c r="H85" s="1001"/>
      <c r="I85" s="1001"/>
      <c r="J85" s="1001"/>
      <c r="K85" s="1001"/>
      <c r="L85" s="1001">
        <v>1</v>
      </c>
      <c r="M85" s="1001"/>
      <c r="N85" s="1001"/>
      <c r="O85" s="1001">
        <v>1</v>
      </c>
      <c r="P85" s="1001">
        <f t="shared" si="6"/>
        <v>3</v>
      </c>
      <c r="Q85" s="362"/>
    </row>
    <row r="86" spans="1:17" ht="9" customHeight="1">
      <c r="A86" s="1000" t="s">
        <v>456</v>
      </c>
      <c r="B86" s="1001"/>
      <c r="C86" s="1001">
        <v>1</v>
      </c>
      <c r="D86" s="1001"/>
      <c r="E86" s="1001"/>
      <c r="F86" s="1001"/>
      <c r="G86" s="1001"/>
      <c r="H86" s="1001"/>
      <c r="I86" s="1001"/>
      <c r="J86" s="1001"/>
      <c r="K86" s="1001"/>
      <c r="L86" s="1001"/>
      <c r="M86" s="1001"/>
      <c r="N86" s="1001"/>
      <c r="O86" s="1001"/>
      <c r="P86" s="1001">
        <f t="shared" si="6"/>
        <v>1</v>
      </c>
      <c r="Q86" s="362"/>
    </row>
    <row r="87" spans="1:17" ht="9" customHeight="1">
      <c r="A87" s="1000" t="s">
        <v>457</v>
      </c>
      <c r="B87" s="1001">
        <v>1</v>
      </c>
      <c r="C87" s="1001">
        <v>1</v>
      </c>
      <c r="D87" s="1001">
        <v>1</v>
      </c>
      <c r="E87" s="1001"/>
      <c r="F87" s="1001"/>
      <c r="G87" s="1001"/>
      <c r="H87" s="1001"/>
      <c r="I87" s="1001"/>
      <c r="J87" s="1001"/>
      <c r="K87" s="1001"/>
      <c r="L87" s="1001">
        <v>1</v>
      </c>
      <c r="M87" s="1001"/>
      <c r="N87" s="1001"/>
      <c r="O87" s="1001">
        <v>1</v>
      </c>
      <c r="P87" s="1001">
        <f t="shared" si="6"/>
        <v>5</v>
      </c>
      <c r="Q87" s="362"/>
    </row>
    <row r="88" spans="1:17" ht="9" customHeight="1">
      <c r="A88" s="1000" t="s">
        <v>458</v>
      </c>
      <c r="B88" s="1001"/>
      <c r="C88" s="1001">
        <v>1</v>
      </c>
      <c r="D88" s="1001">
        <v>1</v>
      </c>
      <c r="E88" s="1001"/>
      <c r="F88" s="1001"/>
      <c r="G88" s="1001"/>
      <c r="H88" s="1001"/>
      <c r="I88" s="1001"/>
      <c r="J88" s="1001"/>
      <c r="K88" s="1001"/>
      <c r="L88" s="1001">
        <v>1</v>
      </c>
      <c r="M88" s="1001"/>
      <c r="N88" s="1001"/>
      <c r="O88" s="1001">
        <v>1</v>
      </c>
      <c r="P88" s="1001">
        <f t="shared" si="6"/>
        <v>4</v>
      </c>
      <c r="Q88" s="362"/>
    </row>
    <row r="89" spans="1:17" ht="9" customHeight="1">
      <c r="A89" s="1003" t="s">
        <v>389</v>
      </c>
      <c r="B89" s="1004"/>
      <c r="C89" s="1004"/>
      <c r="D89" s="1004"/>
      <c r="E89" s="1004"/>
      <c r="F89" s="1004"/>
      <c r="G89" s="1004"/>
      <c r="H89" s="1004"/>
      <c r="I89" s="1004"/>
      <c r="J89" s="1004"/>
      <c r="K89" s="1004"/>
      <c r="L89" s="1004"/>
      <c r="M89" s="1004"/>
      <c r="N89" s="1004"/>
      <c r="O89" s="1004"/>
      <c r="P89" s="1004"/>
      <c r="Q89" s="362"/>
    </row>
    <row r="90" spans="1:17" ht="9" customHeight="1">
      <c r="A90" s="1000" t="s">
        <v>459</v>
      </c>
      <c r="B90" s="1001">
        <v>1</v>
      </c>
      <c r="C90" s="1001">
        <v>1</v>
      </c>
      <c r="D90" s="1001">
        <v>1</v>
      </c>
      <c r="E90" s="1001"/>
      <c r="F90" s="1001"/>
      <c r="G90" s="1001"/>
      <c r="H90" s="1001"/>
      <c r="I90" s="1001"/>
      <c r="J90" s="1001"/>
      <c r="K90" s="1001"/>
      <c r="L90" s="1001">
        <v>1</v>
      </c>
      <c r="M90" s="1001">
        <v>1</v>
      </c>
      <c r="N90" s="1001">
        <v>1</v>
      </c>
      <c r="O90" s="1001">
        <v>1</v>
      </c>
      <c r="P90" s="1001">
        <f t="shared" ref="P90:P96" si="7">SUM(B90:O90)</f>
        <v>7</v>
      </c>
      <c r="Q90" s="362"/>
    </row>
    <row r="91" spans="1:17" ht="9" customHeight="1">
      <c r="A91" s="1000" t="s">
        <v>460</v>
      </c>
      <c r="B91" s="1001"/>
      <c r="C91" s="1001">
        <v>1</v>
      </c>
      <c r="D91" s="1001"/>
      <c r="E91" s="1001"/>
      <c r="F91" s="1001"/>
      <c r="G91" s="1001"/>
      <c r="H91" s="1001"/>
      <c r="I91" s="1001"/>
      <c r="J91" s="1001"/>
      <c r="K91" s="1001"/>
      <c r="L91" s="1001"/>
      <c r="M91" s="1001"/>
      <c r="N91" s="1001"/>
      <c r="O91" s="1001"/>
      <c r="P91" s="1001">
        <f t="shared" si="7"/>
        <v>1</v>
      </c>
      <c r="Q91" s="362"/>
    </row>
    <row r="92" spans="1:17" ht="9" customHeight="1">
      <c r="A92" s="1000" t="s">
        <v>430</v>
      </c>
      <c r="B92" s="1001"/>
      <c r="C92" s="1001">
        <v>1</v>
      </c>
      <c r="D92" s="1001"/>
      <c r="E92" s="1001"/>
      <c r="F92" s="1001"/>
      <c r="G92" s="1001"/>
      <c r="H92" s="1001"/>
      <c r="I92" s="1001"/>
      <c r="J92" s="1001"/>
      <c r="K92" s="1001"/>
      <c r="L92" s="1001">
        <v>1</v>
      </c>
      <c r="M92" s="1001"/>
      <c r="N92" s="1001"/>
      <c r="O92" s="1001">
        <v>1</v>
      </c>
      <c r="P92" s="1001">
        <f t="shared" si="7"/>
        <v>3</v>
      </c>
      <c r="Q92" s="362"/>
    </row>
    <row r="93" spans="1:17" ht="9" customHeight="1">
      <c r="A93" s="1000" t="s">
        <v>461</v>
      </c>
      <c r="B93" s="1001"/>
      <c r="C93" s="1001">
        <v>1</v>
      </c>
      <c r="D93" s="1001"/>
      <c r="E93" s="1001"/>
      <c r="F93" s="1001"/>
      <c r="G93" s="1001"/>
      <c r="H93" s="1001"/>
      <c r="I93" s="1001"/>
      <c r="J93" s="1001"/>
      <c r="K93" s="1001"/>
      <c r="L93" s="1001">
        <v>1</v>
      </c>
      <c r="M93" s="1001"/>
      <c r="N93" s="1001"/>
      <c r="O93" s="1001"/>
      <c r="P93" s="1001">
        <f t="shared" si="7"/>
        <v>2</v>
      </c>
      <c r="Q93" s="362"/>
    </row>
    <row r="94" spans="1:17" ht="9" customHeight="1">
      <c r="A94" s="1000" t="s">
        <v>462</v>
      </c>
      <c r="B94" s="1001"/>
      <c r="C94" s="1001"/>
      <c r="D94" s="1001"/>
      <c r="E94" s="1001"/>
      <c r="F94" s="1001"/>
      <c r="G94" s="1001"/>
      <c r="H94" s="1001"/>
      <c r="I94" s="1001"/>
      <c r="J94" s="1001"/>
      <c r="K94" s="1001"/>
      <c r="L94" s="1001">
        <v>1</v>
      </c>
      <c r="M94" s="1001"/>
      <c r="N94" s="1001"/>
      <c r="O94" s="1001"/>
      <c r="P94" s="1001">
        <f t="shared" si="7"/>
        <v>1</v>
      </c>
      <c r="Q94" s="362"/>
    </row>
    <row r="95" spans="1:17" ht="9" customHeight="1">
      <c r="A95" s="1000" t="s">
        <v>463</v>
      </c>
      <c r="B95" s="1001"/>
      <c r="C95" s="1001">
        <v>1</v>
      </c>
      <c r="D95" s="1001"/>
      <c r="E95" s="1001">
        <v>1</v>
      </c>
      <c r="F95" s="1001"/>
      <c r="G95" s="1001"/>
      <c r="H95" s="1001"/>
      <c r="I95" s="1001"/>
      <c r="J95" s="1001"/>
      <c r="K95" s="1001"/>
      <c r="L95" s="1001">
        <v>1</v>
      </c>
      <c r="M95" s="1001"/>
      <c r="N95" s="1001">
        <v>1</v>
      </c>
      <c r="O95" s="1001">
        <v>1</v>
      </c>
      <c r="P95" s="1001">
        <f t="shared" si="7"/>
        <v>5</v>
      </c>
      <c r="Q95" s="362"/>
    </row>
    <row r="96" spans="1:17" ht="9" customHeight="1">
      <c r="A96" s="1000" t="s">
        <v>464</v>
      </c>
      <c r="B96" s="1001"/>
      <c r="C96" s="1001">
        <v>1</v>
      </c>
      <c r="D96" s="1001">
        <v>1</v>
      </c>
      <c r="E96" s="1001">
        <v>1</v>
      </c>
      <c r="F96" s="1001"/>
      <c r="G96" s="1001">
        <v>1</v>
      </c>
      <c r="H96" s="1001">
        <v>1</v>
      </c>
      <c r="I96" s="1001"/>
      <c r="J96" s="1001"/>
      <c r="K96" s="1001"/>
      <c r="L96" s="1001">
        <v>1</v>
      </c>
      <c r="M96" s="1001">
        <v>1</v>
      </c>
      <c r="N96" s="1001">
        <v>1</v>
      </c>
      <c r="O96" s="1001">
        <v>2</v>
      </c>
      <c r="P96" s="1001">
        <f t="shared" si="7"/>
        <v>10</v>
      </c>
      <c r="Q96" s="362"/>
    </row>
    <row r="97" spans="1:17" ht="9" customHeight="1">
      <c r="A97" s="1003" t="s">
        <v>390</v>
      </c>
      <c r="B97" s="1004"/>
      <c r="C97" s="1004"/>
      <c r="D97" s="1004"/>
      <c r="E97" s="1004"/>
      <c r="F97" s="1004"/>
      <c r="G97" s="1004"/>
      <c r="H97" s="1004"/>
      <c r="I97" s="1004"/>
      <c r="J97" s="1004"/>
      <c r="K97" s="1004"/>
      <c r="L97" s="1004"/>
      <c r="M97" s="1004"/>
      <c r="N97" s="1004"/>
      <c r="O97" s="1004"/>
      <c r="P97" s="1004"/>
      <c r="Q97" s="362"/>
    </row>
    <row r="98" spans="1:17" ht="9" customHeight="1">
      <c r="A98" s="1000" t="s">
        <v>465</v>
      </c>
      <c r="B98" s="1001"/>
      <c r="C98" s="1001">
        <v>1</v>
      </c>
      <c r="D98" s="1001"/>
      <c r="E98" s="1001">
        <v>1</v>
      </c>
      <c r="F98" s="1001"/>
      <c r="G98" s="1001"/>
      <c r="H98" s="1001">
        <v>1</v>
      </c>
      <c r="I98" s="1001"/>
      <c r="J98" s="1001"/>
      <c r="K98" s="1001"/>
      <c r="L98" s="1001"/>
      <c r="M98" s="1001"/>
      <c r="N98" s="1001"/>
      <c r="O98" s="1001"/>
      <c r="P98" s="1001">
        <f t="shared" ref="P98:P143" si="8">SUM(B98:O98)</f>
        <v>3</v>
      </c>
      <c r="Q98" s="362"/>
    </row>
    <row r="99" spans="1:17" ht="9" customHeight="1">
      <c r="A99" s="1000" t="s">
        <v>466</v>
      </c>
      <c r="B99" s="1001"/>
      <c r="C99" s="1001">
        <v>1</v>
      </c>
      <c r="D99" s="1001"/>
      <c r="E99" s="1001"/>
      <c r="F99" s="1001"/>
      <c r="G99" s="1001"/>
      <c r="H99" s="1001"/>
      <c r="I99" s="1001"/>
      <c r="J99" s="1001"/>
      <c r="K99" s="1001"/>
      <c r="L99" s="1001">
        <v>1</v>
      </c>
      <c r="M99" s="1001"/>
      <c r="N99" s="1001"/>
      <c r="O99" s="1001">
        <v>1</v>
      </c>
      <c r="P99" s="1001">
        <f t="shared" si="8"/>
        <v>3</v>
      </c>
      <c r="Q99" s="362"/>
    </row>
    <row r="100" spans="1:17" ht="9" customHeight="1">
      <c r="A100" s="1000" t="s">
        <v>467</v>
      </c>
      <c r="B100" s="1001"/>
      <c r="C100" s="1001"/>
      <c r="D100" s="1001"/>
      <c r="E100" s="1001"/>
      <c r="F100" s="1001"/>
      <c r="G100" s="1001"/>
      <c r="H100" s="1001"/>
      <c r="I100" s="1001"/>
      <c r="J100" s="1001"/>
      <c r="K100" s="1001"/>
      <c r="L100" s="1001"/>
      <c r="M100" s="1001"/>
      <c r="N100" s="1001">
        <v>1</v>
      </c>
      <c r="O100" s="1001"/>
      <c r="P100" s="1001">
        <f t="shared" si="8"/>
        <v>1</v>
      </c>
      <c r="Q100" s="362"/>
    </row>
    <row r="101" spans="1:17" ht="9" customHeight="1">
      <c r="A101" s="1000" t="s">
        <v>468</v>
      </c>
      <c r="B101" s="1001"/>
      <c r="C101" s="1001">
        <v>1</v>
      </c>
      <c r="D101" s="1001"/>
      <c r="E101" s="1001">
        <v>1</v>
      </c>
      <c r="F101" s="1001"/>
      <c r="G101" s="1001"/>
      <c r="H101" s="1001"/>
      <c r="I101" s="1001"/>
      <c r="J101" s="1001"/>
      <c r="K101" s="1001"/>
      <c r="L101" s="1001">
        <v>1</v>
      </c>
      <c r="M101" s="1001"/>
      <c r="N101" s="1001">
        <v>1</v>
      </c>
      <c r="O101" s="1001">
        <v>1</v>
      </c>
      <c r="P101" s="1001">
        <f t="shared" si="8"/>
        <v>5</v>
      </c>
      <c r="Q101" s="362"/>
    </row>
    <row r="102" spans="1:17" ht="9" customHeight="1">
      <c r="A102" s="1000" t="s">
        <v>469</v>
      </c>
      <c r="B102" s="1001"/>
      <c r="C102" s="1001">
        <v>1</v>
      </c>
      <c r="D102" s="1001"/>
      <c r="E102" s="1001"/>
      <c r="F102" s="1001"/>
      <c r="G102" s="1001"/>
      <c r="H102" s="1001"/>
      <c r="I102" s="1001"/>
      <c r="J102" s="1001"/>
      <c r="K102" s="1001"/>
      <c r="L102" s="1001"/>
      <c r="M102" s="1001"/>
      <c r="N102" s="1001"/>
      <c r="O102" s="1001"/>
      <c r="P102" s="1001">
        <f t="shared" si="8"/>
        <v>1</v>
      </c>
      <c r="Q102" s="362"/>
    </row>
    <row r="103" spans="1:17" ht="9" customHeight="1">
      <c r="A103" s="1000" t="s">
        <v>470</v>
      </c>
      <c r="B103" s="1001"/>
      <c r="C103" s="1001">
        <v>1</v>
      </c>
      <c r="D103" s="1001"/>
      <c r="E103" s="1001"/>
      <c r="F103" s="1001"/>
      <c r="G103" s="1001"/>
      <c r="H103" s="1001"/>
      <c r="I103" s="1001"/>
      <c r="J103" s="1001"/>
      <c r="K103" s="1001"/>
      <c r="L103" s="1001"/>
      <c r="M103" s="1001"/>
      <c r="N103" s="1001"/>
      <c r="O103" s="1001"/>
      <c r="P103" s="1001">
        <f t="shared" si="8"/>
        <v>1</v>
      </c>
      <c r="Q103" s="362"/>
    </row>
    <row r="104" spans="1:17" ht="9" customHeight="1">
      <c r="A104" s="1000" t="s">
        <v>471</v>
      </c>
      <c r="B104" s="1001"/>
      <c r="C104" s="1001"/>
      <c r="D104" s="1001"/>
      <c r="E104" s="1001"/>
      <c r="F104" s="1001"/>
      <c r="G104" s="1001"/>
      <c r="H104" s="1001"/>
      <c r="I104" s="1001"/>
      <c r="J104" s="1001"/>
      <c r="K104" s="1001"/>
      <c r="L104" s="1001"/>
      <c r="M104" s="1001"/>
      <c r="N104" s="1001">
        <v>1</v>
      </c>
      <c r="O104" s="1001">
        <v>1</v>
      </c>
      <c r="P104" s="1001">
        <f t="shared" si="8"/>
        <v>2</v>
      </c>
      <c r="Q104" s="362"/>
    </row>
    <row r="105" spans="1:17" ht="9" customHeight="1">
      <c r="A105" s="1000" t="s">
        <v>472</v>
      </c>
      <c r="B105" s="1001"/>
      <c r="C105" s="1001">
        <v>1</v>
      </c>
      <c r="D105" s="1001">
        <v>1</v>
      </c>
      <c r="E105" s="1001"/>
      <c r="F105" s="1001"/>
      <c r="G105" s="1001">
        <v>1</v>
      </c>
      <c r="H105" s="1001"/>
      <c r="I105" s="1001"/>
      <c r="J105" s="1001"/>
      <c r="K105" s="1001"/>
      <c r="L105" s="1001"/>
      <c r="M105" s="1001"/>
      <c r="N105" s="1001">
        <v>1</v>
      </c>
      <c r="O105" s="1001"/>
      <c r="P105" s="1001">
        <f t="shared" si="8"/>
        <v>4</v>
      </c>
      <c r="Q105" s="362"/>
    </row>
    <row r="106" spans="1:17" ht="9" customHeight="1">
      <c r="A106" s="1000" t="s">
        <v>473</v>
      </c>
      <c r="B106" s="1001"/>
      <c r="C106" s="1001"/>
      <c r="D106" s="1001"/>
      <c r="E106" s="1001"/>
      <c r="F106" s="1001"/>
      <c r="G106" s="1001"/>
      <c r="H106" s="1001"/>
      <c r="I106" s="1001"/>
      <c r="J106" s="1001"/>
      <c r="K106" s="1001"/>
      <c r="L106" s="1001"/>
      <c r="M106" s="1001"/>
      <c r="N106" s="1001">
        <v>1</v>
      </c>
      <c r="O106" s="1001"/>
      <c r="P106" s="1001">
        <f t="shared" si="8"/>
        <v>1</v>
      </c>
      <c r="Q106" s="362"/>
    </row>
    <row r="107" spans="1:17" ht="9" customHeight="1">
      <c r="A107" s="1000" t="s">
        <v>474</v>
      </c>
      <c r="B107" s="1001"/>
      <c r="C107" s="1001"/>
      <c r="D107" s="1001"/>
      <c r="E107" s="1001"/>
      <c r="F107" s="1001"/>
      <c r="G107" s="1001"/>
      <c r="H107" s="1001"/>
      <c r="I107" s="1001"/>
      <c r="J107" s="1001"/>
      <c r="K107" s="1001"/>
      <c r="L107" s="1001"/>
      <c r="M107" s="1001"/>
      <c r="N107" s="1001">
        <v>1</v>
      </c>
      <c r="O107" s="1001"/>
      <c r="P107" s="1001">
        <f t="shared" si="8"/>
        <v>1</v>
      </c>
      <c r="Q107" s="362"/>
    </row>
    <row r="108" spans="1:17" ht="9" customHeight="1">
      <c r="A108" s="1000" t="s">
        <v>475</v>
      </c>
      <c r="B108" s="1001"/>
      <c r="C108" s="1001">
        <v>1</v>
      </c>
      <c r="D108" s="1001">
        <v>1</v>
      </c>
      <c r="E108" s="1001"/>
      <c r="F108" s="1001"/>
      <c r="G108" s="1001"/>
      <c r="H108" s="1001">
        <v>1</v>
      </c>
      <c r="I108" s="1001"/>
      <c r="J108" s="1001"/>
      <c r="K108" s="1001"/>
      <c r="L108" s="1001">
        <v>1</v>
      </c>
      <c r="M108" s="1001"/>
      <c r="N108" s="1001">
        <v>1</v>
      </c>
      <c r="O108" s="1001">
        <v>1</v>
      </c>
      <c r="P108" s="1001">
        <f t="shared" si="8"/>
        <v>6</v>
      </c>
      <c r="Q108" s="362"/>
    </row>
    <row r="109" spans="1:17" ht="9" customHeight="1">
      <c r="A109" s="1000" t="s">
        <v>476</v>
      </c>
      <c r="B109" s="1001"/>
      <c r="C109" s="1001">
        <v>1</v>
      </c>
      <c r="D109" s="1001"/>
      <c r="E109" s="1001"/>
      <c r="F109" s="1001"/>
      <c r="G109" s="1001"/>
      <c r="H109" s="1001"/>
      <c r="I109" s="1001"/>
      <c r="J109" s="1001"/>
      <c r="K109" s="1001"/>
      <c r="L109" s="1001"/>
      <c r="M109" s="1001"/>
      <c r="N109" s="1001">
        <v>1</v>
      </c>
      <c r="O109" s="1001"/>
      <c r="P109" s="1001">
        <f t="shared" si="8"/>
        <v>2</v>
      </c>
      <c r="Q109" s="362"/>
    </row>
    <row r="110" spans="1:17" ht="9" customHeight="1">
      <c r="A110" s="1000" t="s">
        <v>477</v>
      </c>
      <c r="B110" s="1001"/>
      <c r="C110" s="1001"/>
      <c r="D110" s="1001"/>
      <c r="E110" s="1001"/>
      <c r="F110" s="1001"/>
      <c r="G110" s="1001"/>
      <c r="H110" s="1001"/>
      <c r="I110" s="1001"/>
      <c r="J110" s="1001"/>
      <c r="K110" s="1001"/>
      <c r="L110" s="1001"/>
      <c r="M110" s="1001"/>
      <c r="N110" s="1001">
        <v>1</v>
      </c>
      <c r="O110" s="1001"/>
      <c r="P110" s="1001">
        <f t="shared" si="8"/>
        <v>1</v>
      </c>
      <c r="Q110" s="362"/>
    </row>
    <row r="111" spans="1:17" ht="9" customHeight="1">
      <c r="A111" s="1000" t="s">
        <v>478</v>
      </c>
      <c r="B111" s="1001"/>
      <c r="C111" s="1001"/>
      <c r="D111" s="1001">
        <v>1</v>
      </c>
      <c r="E111" s="1001"/>
      <c r="F111" s="1001"/>
      <c r="G111" s="1001"/>
      <c r="H111" s="1001"/>
      <c r="I111" s="1001"/>
      <c r="J111" s="1001"/>
      <c r="K111" s="1001"/>
      <c r="L111" s="1001"/>
      <c r="M111" s="1001"/>
      <c r="N111" s="1001"/>
      <c r="O111" s="1001"/>
      <c r="P111" s="1001">
        <f t="shared" si="8"/>
        <v>1</v>
      </c>
      <c r="Q111" s="362"/>
    </row>
    <row r="112" spans="1:17" ht="9" customHeight="1">
      <c r="A112" s="1000" t="s">
        <v>479</v>
      </c>
      <c r="B112" s="1001"/>
      <c r="C112" s="1001"/>
      <c r="D112" s="1001"/>
      <c r="E112" s="1001"/>
      <c r="F112" s="1001"/>
      <c r="G112" s="1001"/>
      <c r="H112" s="1001"/>
      <c r="I112" s="1001">
        <v>1</v>
      </c>
      <c r="J112" s="1001"/>
      <c r="K112" s="1001"/>
      <c r="L112" s="1001"/>
      <c r="M112" s="1001"/>
      <c r="N112" s="1001"/>
      <c r="O112" s="1001"/>
      <c r="P112" s="1001">
        <f t="shared" si="8"/>
        <v>1</v>
      </c>
      <c r="Q112" s="362"/>
    </row>
    <row r="113" spans="1:17" ht="9" customHeight="1">
      <c r="A113" s="1000" t="s">
        <v>480</v>
      </c>
      <c r="B113" s="1001">
        <v>1</v>
      </c>
      <c r="C113" s="1001"/>
      <c r="D113" s="1001">
        <v>1</v>
      </c>
      <c r="E113" s="1001">
        <v>1</v>
      </c>
      <c r="F113" s="1001"/>
      <c r="G113" s="1001"/>
      <c r="H113" s="1001">
        <v>1</v>
      </c>
      <c r="I113" s="1001"/>
      <c r="J113" s="1001"/>
      <c r="K113" s="1001"/>
      <c r="L113" s="1001"/>
      <c r="M113" s="1001"/>
      <c r="N113" s="1001">
        <v>2</v>
      </c>
      <c r="O113" s="1001"/>
      <c r="P113" s="1001">
        <f t="shared" si="8"/>
        <v>6</v>
      </c>
      <c r="Q113" s="362"/>
    </row>
    <row r="114" spans="1:17" ht="9" customHeight="1">
      <c r="A114" s="1000" t="s">
        <v>481</v>
      </c>
      <c r="B114" s="1001"/>
      <c r="C114" s="1001"/>
      <c r="D114" s="1001"/>
      <c r="E114" s="1001">
        <v>1</v>
      </c>
      <c r="F114" s="1001"/>
      <c r="G114" s="1001"/>
      <c r="H114" s="1001"/>
      <c r="I114" s="1001"/>
      <c r="J114" s="1001"/>
      <c r="K114" s="1001"/>
      <c r="L114" s="1001"/>
      <c r="M114" s="1001"/>
      <c r="N114" s="1001"/>
      <c r="O114" s="1001"/>
      <c r="P114" s="1001">
        <f t="shared" si="8"/>
        <v>1</v>
      </c>
      <c r="Q114" s="362"/>
    </row>
    <row r="115" spans="1:17" ht="9" customHeight="1">
      <c r="A115" s="1000" t="s">
        <v>482</v>
      </c>
      <c r="B115" s="1001"/>
      <c r="C115" s="1001">
        <v>1</v>
      </c>
      <c r="D115" s="1001"/>
      <c r="E115" s="1001"/>
      <c r="F115" s="1001"/>
      <c r="G115" s="1001"/>
      <c r="H115" s="1001"/>
      <c r="I115" s="1001"/>
      <c r="J115" s="1001"/>
      <c r="K115" s="1001"/>
      <c r="L115" s="1001">
        <v>1</v>
      </c>
      <c r="M115" s="1001"/>
      <c r="N115" s="1001">
        <v>1</v>
      </c>
      <c r="O115" s="1001">
        <v>1</v>
      </c>
      <c r="P115" s="1001">
        <f t="shared" si="8"/>
        <v>4</v>
      </c>
      <c r="Q115" s="362"/>
    </row>
    <row r="116" spans="1:17" ht="9" customHeight="1">
      <c r="A116" s="1000" t="s">
        <v>483</v>
      </c>
      <c r="B116" s="1001"/>
      <c r="C116" s="1001">
        <v>1</v>
      </c>
      <c r="D116" s="1001"/>
      <c r="E116" s="1001"/>
      <c r="F116" s="1001"/>
      <c r="G116" s="1001"/>
      <c r="H116" s="1001">
        <v>1</v>
      </c>
      <c r="I116" s="1001">
        <v>1</v>
      </c>
      <c r="J116" s="1001"/>
      <c r="K116" s="1001"/>
      <c r="L116" s="1001"/>
      <c r="M116" s="1001"/>
      <c r="N116" s="1001">
        <v>1</v>
      </c>
      <c r="O116" s="1001">
        <v>1</v>
      </c>
      <c r="P116" s="1001">
        <f t="shared" si="8"/>
        <v>5</v>
      </c>
      <c r="Q116" s="362"/>
    </row>
    <row r="117" spans="1:17" ht="9" customHeight="1">
      <c r="A117" s="1000" t="s">
        <v>484</v>
      </c>
      <c r="B117" s="1001">
        <v>1</v>
      </c>
      <c r="C117" s="1001">
        <v>1</v>
      </c>
      <c r="D117" s="1001">
        <v>1</v>
      </c>
      <c r="E117" s="1001">
        <v>1</v>
      </c>
      <c r="F117" s="1001">
        <v>1</v>
      </c>
      <c r="G117" s="1001">
        <v>1</v>
      </c>
      <c r="H117" s="1001">
        <v>2</v>
      </c>
      <c r="I117" s="1001">
        <v>1</v>
      </c>
      <c r="J117" s="1001"/>
      <c r="K117" s="1001"/>
      <c r="L117" s="1001">
        <v>1</v>
      </c>
      <c r="M117" s="1001">
        <v>1</v>
      </c>
      <c r="N117" s="1001">
        <v>6</v>
      </c>
      <c r="O117" s="1001">
        <v>1</v>
      </c>
      <c r="P117" s="1001">
        <f t="shared" si="8"/>
        <v>18</v>
      </c>
      <c r="Q117" s="362"/>
    </row>
    <row r="118" spans="1:17" ht="9" customHeight="1">
      <c r="A118" s="1000" t="s">
        <v>485</v>
      </c>
      <c r="B118" s="1001"/>
      <c r="C118" s="1001">
        <v>1</v>
      </c>
      <c r="D118" s="1001"/>
      <c r="E118" s="1001"/>
      <c r="F118" s="1001"/>
      <c r="G118" s="1001"/>
      <c r="H118" s="1001"/>
      <c r="I118" s="1001">
        <v>1</v>
      </c>
      <c r="J118" s="1001"/>
      <c r="K118" s="1001"/>
      <c r="L118" s="1001"/>
      <c r="M118" s="1001"/>
      <c r="N118" s="1001">
        <v>1</v>
      </c>
      <c r="O118" s="1001"/>
      <c r="P118" s="1001">
        <f t="shared" si="8"/>
        <v>3</v>
      </c>
      <c r="Q118" s="362"/>
    </row>
    <row r="119" spans="1:17" ht="9" customHeight="1">
      <c r="A119" s="1000" t="s">
        <v>486</v>
      </c>
      <c r="B119" s="1001"/>
      <c r="C119" s="1001">
        <v>1</v>
      </c>
      <c r="D119" s="1001"/>
      <c r="E119" s="1001"/>
      <c r="F119" s="1001"/>
      <c r="G119" s="1001"/>
      <c r="H119" s="1001"/>
      <c r="I119" s="1001">
        <v>1</v>
      </c>
      <c r="J119" s="1001"/>
      <c r="K119" s="1001"/>
      <c r="L119" s="1001"/>
      <c r="M119" s="1001"/>
      <c r="N119" s="1001"/>
      <c r="O119" s="1001"/>
      <c r="P119" s="1001">
        <f t="shared" si="8"/>
        <v>2</v>
      </c>
      <c r="Q119" s="362"/>
    </row>
    <row r="120" spans="1:17" ht="9" customHeight="1">
      <c r="A120" s="1000" t="s">
        <v>487</v>
      </c>
      <c r="B120" s="1001"/>
      <c r="C120" s="1001"/>
      <c r="D120" s="1001"/>
      <c r="E120" s="1001"/>
      <c r="F120" s="1001"/>
      <c r="G120" s="1001"/>
      <c r="H120" s="1001"/>
      <c r="I120" s="1001">
        <v>1</v>
      </c>
      <c r="J120" s="1001"/>
      <c r="K120" s="1001"/>
      <c r="L120" s="1001"/>
      <c r="M120" s="1001"/>
      <c r="N120" s="1001">
        <v>2</v>
      </c>
      <c r="O120" s="1001"/>
      <c r="P120" s="1001">
        <f t="shared" si="8"/>
        <v>3</v>
      </c>
      <c r="Q120" s="362"/>
    </row>
    <row r="121" spans="1:17" ht="9" customHeight="1">
      <c r="A121" s="1000" t="s">
        <v>488</v>
      </c>
      <c r="B121" s="1001"/>
      <c r="C121" s="1001">
        <v>1</v>
      </c>
      <c r="D121" s="1001"/>
      <c r="E121" s="1001"/>
      <c r="F121" s="1001"/>
      <c r="G121" s="1001"/>
      <c r="H121" s="1001"/>
      <c r="I121" s="1001"/>
      <c r="J121" s="1001"/>
      <c r="K121" s="1001"/>
      <c r="L121" s="1001"/>
      <c r="M121" s="1001"/>
      <c r="N121" s="1001">
        <v>1</v>
      </c>
      <c r="O121" s="1001"/>
      <c r="P121" s="1001">
        <f t="shared" si="8"/>
        <v>2</v>
      </c>
      <c r="Q121" s="362"/>
    </row>
    <row r="122" spans="1:17" ht="9" customHeight="1">
      <c r="A122" s="1000" t="s">
        <v>489</v>
      </c>
      <c r="B122" s="1001"/>
      <c r="C122" s="1001"/>
      <c r="D122" s="1001">
        <v>1</v>
      </c>
      <c r="E122" s="1001"/>
      <c r="F122" s="1001"/>
      <c r="G122" s="1001"/>
      <c r="H122" s="1001"/>
      <c r="I122" s="1001"/>
      <c r="J122" s="1001"/>
      <c r="K122" s="1001"/>
      <c r="L122" s="1001"/>
      <c r="M122" s="1001"/>
      <c r="N122" s="1001"/>
      <c r="O122" s="1001">
        <v>1</v>
      </c>
      <c r="P122" s="1001">
        <f t="shared" si="8"/>
        <v>2</v>
      </c>
      <c r="Q122" s="362"/>
    </row>
    <row r="123" spans="1:17" ht="9" customHeight="1">
      <c r="A123" s="1000" t="s">
        <v>490</v>
      </c>
      <c r="B123" s="1001"/>
      <c r="C123" s="1001">
        <v>1</v>
      </c>
      <c r="D123" s="1001"/>
      <c r="E123" s="1001"/>
      <c r="F123" s="1001"/>
      <c r="G123" s="1001"/>
      <c r="H123" s="1001"/>
      <c r="I123" s="1001"/>
      <c r="J123" s="1001"/>
      <c r="K123" s="1001"/>
      <c r="L123" s="1001">
        <v>1</v>
      </c>
      <c r="M123" s="1001"/>
      <c r="N123" s="1001">
        <v>1</v>
      </c>
      <c r="O123" s="1001"/>
      <c r="P123" s="1001">
        <f t="shared" si="8"/>
        <v>3</v>
      </c>
      <c r="Q123" s="362"/>
    </row>
    <row r="124" spans="1:17" ht="9" customHeight="1">
      <c r="A124" s="1000" t="s">
        <v>491</v>
      </c>
      <c r="B124" s="1001"/>
      <c r="C124" s="1001"/>
      <c r="D124" s="1001"/>
      <c r="E124" s="1001"/>
      <c r="F124" s="1001"/>
      <c r="G124" s="1001"/>
      <c r="H124" s="1001"/>
      <c r="I124" s="1001"/>
      <c r="J124" s="1001"/>
      <c r="K124" s="1001"/>
      <c r="L124" s="1001"/>
      <c r="M124" s="1001"/>
      <c r="N124" s="1001">
        <v>1</v>
      </c>
      <c r="O124" s="1001"/>
      <c r="P124" s="1001">
        <f t="shared" si="8"/>
        <v>1</v>
      </c>
      <c r="Q124" s="362"/>
    </row>
    <row r="125" spans="1:17" ht="9" customHeight="1">
      <c r="A125" s="1000" t="s">
        <v>492</v>
      </c>
      <c r="B125" s="1001"/>
      <c r="C125" s="1001">
        <v>1</v>
      </c>
      <c r="D125" s="1001"/>
      <c r="E125" s="1001"/>
      <c r="F125" s="1001"/>
      <c r="G125" s="1001"/>
      <c r="H125" s="1001"/>
      <c r="I125" s="1001"/>
      <c r="J125" s="1001"/>
      <c r="K125" s="1001"/>
      <c r="L125" s="1001"/>
      <c r="M125" s="1001"/>
      <c r="N125" s="1001"/>
      <c r="O125" s="1001"/>
      <c r="P125" s="1001">
        <f t="shared" si="8"/>
        <v>1</v>
      </c>
      <c r="Q125" s="362"/>
    </row>
    <row r="126" spans="1:17" ht="9" customHeight="1">
      <c r="A126" s="1000" t="s">
        <v>493</v>
      </c>
      <c r="B126" s="1001"/>
      <c r="C126" s="1001">
        <v>1</v>
      </c>
      <c r="D126" s="1001"/>
      <c r="E126" s="1001"/>
      <c r="F126" s="1001"/>
      <c r="G126" s="1001"/>
      <c r="H126" s="1001"/>
      <c r="I126" s="1001"/>
      <c r="J126" s="1001"/>
      <c r="K126" s="1001"/>
      <c r="L126" s="1001"/>
      <c r="M126" s="1001"/>
      <c r="N126" s="1001"/>
      <c r="O126" s="1001"/>
      <c r="P126" s="1001">
        <f t="shared" si="8"/>
        <v>1</v>
      </c>
      <c r="Q126" s="362"/>
    </row>
    <row r="127" spans="1:17" ht="9" customHeight="1">
      <c r="A127" s="1000" t="s">
        <v>494</v>
      </c>
      <c r="B127" s="1001"/>
      <c r="C127" s="1001"/>
      <c r="D127" s="1001">
        <v>1</v>
      </c>
      <c r="E127" s="1001"/>
      <c r="F127" s="1001"/>
      <c r="G127" s="1001"/>
      <c r="H127" s="1001"/>
      <c r="I127" s="1001"/>
      <c r="J127" s="1001"/>
      <c r="K127" s="1001"/>
      <c r="L127" s="1001"/>
      <c r="M127" s="1001"/>
      <c r="N127" s="1001"/>
      <c r="O127" s="1001"/>
      <c r="P127" s="1001">
        <f t="shared" si="8"/>
        <v>1</v>
      </c>
      <c r="Q127" s="362"/>
    </row>
    <row r="128" spans="1:17" ht="9" customHeight="1">
      <c r="A128" s="1000" t="s">
        <v>495</v>
      </c>
      <c r="B128" s="1001"/>
      <c r="C128" s="1001">
        <v>1</v>
      </c>
      <c r="D128" s="1001"/>
      <c r="E128" s="1001"/>
      <c r="F128" s="1001"/>
      <c r="G128" s="1001"/>
      <c r="H128" s="1001"/>
      <c r="I128" s="1001"/>
      <c r="J128" s="1001"/>
      <c r="K128" s="1001"/>
      <c r="L128" s="1001">
        <v>1</v>
      </c>
      <c r="M128" s="1001"/>
      <c r="N128" s="1001">
        <v>1</v>
      </c>
      <c r="O128" s="1001">
        <v>1</v>
      </c>
      <c r="P128" s="1001">
        <f t="shared" si="8"/>
        <v>4</v>
      </c>
      <c r="Q128" s="362"/>
    </row>
    <row r="129" spans="1:17" ht="9" customHeight="1">
      <c r="A129" s="1000" t="s">
        <v>496</v>
      </c>
      <c r="B129" s="1001"/>
      <c r="C129" s="1001">
        <v>1</v>
      </c>
      <c r="D129" s="1001"/>
      <c r="E129" s="1001"/>
      <c r="F129" s="1001"/>
      <c r="G129" s="1001"/>
      <c r="H129" s="1001"/>
      <c r="I129" s="1001"/>
      <c r="J129" s="1001"/>
      <c r="K129" s="1001"/>
      <c r="L129" s="1001"/>
      <c r="M129" s="1001"/>
      <c r="N129" s="1001"/>
      <c r="O129" s="1001"/>
      <c r="P129" s="1001">
        <f t="shared" si="8"/>
        <v>1</v>
      </c>
      <c r="Q129" s="362"/>
    </row>
    <row r="130" spans="1:17" ht="9" customHeight="1">
      <c r="A130" s="1000" t="s">
        <v>497</v>
      </c>
      <c r="B130" s="1001"/>
      <c r="C130" s="1001"/>
      <c r="D130" s="1001"/>
      <c r="E130" s="1001"/>
      <c r="F130" s="1001"/>
      <c r="G130" s="1001"/>
      <c r="H130" s="1001">
        <v>1</v>
      </c>
      <c r="I130" s="1001"/>
      <c r="J130" s="1001"/>
      <c r="K130" s="1001"/>
      <c r="L130" s="1001"/>
      <c r="M130" s="1001"/>
      <c r="N130" s="1001"/>
      <c r="O130" s="1001"/>
      <c r="P130" s="1001">
        <f t="shared" si="8"/>
        <v>1</v>
      </c>
      <c r="Q130" s="362"/>
    </row>
    <row r="131" spans="1:17" ht="9" customHeight="1">
      <c r="A131" s="1000" t="s">
        <v>498</v>
      </c>
      <c r="B131" s="1001"/>
      <c r="C131" s="1001">
        <v>1</v>
      </c>
      <c r="D131" s="1001"/>
      <c r="E131" s="1001"/>
      <c r="F131" s="1001"/>
      <c r="G131" s="1001"/>
      <c r="H131" s="1001"/>
      <c r="I131" s="1001"/>
      <c r="J131" s="1001"/>
      <c r="K131" s="1001"/>
      <c r="L131" s="1001"/>
      <c r="M131" s="1001"/>
      <c r="N131" s="1001"/>
      <c r="O131" s="1001">
        <v>1</v>
      </c>
      <c r="P131" s="1001">
        <f t="shared" si="8"/>
        <v>2</v>
      </c>
      <c r="Q131" s="362"/>
    </row>
    <row r="132" spans="1:17" ht="9" customHeight="1">
      <c r="A132" s="1000" t="s">
        <v>499</v>
      </c>
      <c r="B132" s="1001"/>
      <c r="C132" s="1001"/>
      <c r="D132" s="1001">
        <v>1</v>
      </c>
      <c r="E132" s="1001"/>
      <c r="F132" s="1001"/>
      <c r="G132" s="1001"/>
      <c r="H132" s="1001"/>
      <c r="I132" s="1001"/>
      <c r="J132" s="1001"/>
      <c r="K132" s="1001"/>
      <c r="L132" s="1001"/>
      <c r="M132" s="1001"/>
      <c r="N132" s="1001"/>
      <c r="O132" s="1001"/>
      <c r="P132" s="1001">
        <f t="shared" si="8"/>
        <v>1</v>
      </c>
      <c r="Q132" s="362"/>
    </row>
    <row r="133" spans="1:17" ht="9" customHeight="1">
      <c r="A133" s="1000" t="s">
        <v>500</v>
      </c>
      <c r="B133" s="1001"/>
      <c r="C133" s="1001">
        <v>1</v>
      </c>
      <c r="D133" s="1001"/>
      <c r="E133" s="1001"/>
      <c r="F133" s="1001"/>
      <c r="G133" s="1001"/>
      <c r="H133" s="1001">
        <v>1</v>
      </c>
      <c r="I133" s="1001"/>
      <c r="J133" s="1001"/>
      <c r="K133" s="1001"/>
      <c r="L133" s="1001">
        <v>1</v>
      </c>
      <c r="M133" s="1001">
        <v>1</v>
      </c>
      <c r="N133" s="1001">
        <v>1</v>
      </c>
      <c r="O133" s="1001">
        <v>1</v>
      </c>
      <c r="P133" s="1001">
        <f t="shared" si="8"/>
        <v>6</v>
      </c>
      <c r="Q133" s="362"/>
    </row>
    <row r="134" spans="1:17" ht="9" customHeight="1">
      <c r="A134" s="1000" t="s">
        <v>501</v>
      </c>
      <c r="B134" s="1001"/>
      <c r="C134" s="1001">
        <v>1</v>
      </c>
      <c r="D134" s="1001"/>
      <c r="E134" s="1001"/>
      <c r="F134" s="1001"/>
      <c r="G134" s="1001"/>
      <c r="H134" s="1001"/>
      <c r="I134" s="1001"/>
      <c r="J134" s="1001"/>
      <c r="K134" s="1001"/>
      <c r="L134" s="1001"/>
      <c r="M134" s="1001"/>
      <c r="N134" s="1001"/>
      <c r="O134" s="1001"/>
      <c r="P134" s="1001">
        <f t="shared" si="8"/>
        <v>1</v>
      </c>
      <c r="Q134" s="362"/>
    </row>
    <row r="135" spans="1:17" ht="9" customHeight="1">
      <c r="A135" s="1000" t="s">
        <v>502</v>
      </c>
      <c r="B135" s="1001"/>
      <c r="C135" s="1001"/>
      <c r="D135" s="1001"/>
      <c r="E135" s="1001"/>
      <c r="F135" s="1001"/>
      <c r="G135" s="1001"/>
      <c r="H135" s="1001"/>
      <c r="I135" s="1001"/>
      <c r="J135" s="1001"/>
      <c r="K135" s="1001"/>
      <c r="L135" s="1001"/>
      <c r="M135" s="1001"/>
      <c r="N135" s="1001">
        <v>1</v>
      </c>
      <c r="O135" s="1001"/>
      <c r="P135" s="1001">
        <f t="shared" si="8"/>
        <v>1</v>
      </c>
      <c r="Q135" s="362"/>
    </row>
    <row r="136" spans="1:17" ht="9" customHeight="1">
      <c r="A136" s="1000" t="s">
        <v>503</v>
      </c>
      <c r="B136" s="1001"/>
      <c r="C136" s="1001">
        <v>1</v>
      </c>
      <c r="D136" s="1001"/>
      <c r="E136" s="1001"/>
      <c r="F136" s="1001"/>
      <c r="G136" s="1001"/>
      <c r="H136" s="1001"/>
      <c r="I136" s="1001"/>
      <c r="J136" s="1001"/>
      <c r="K136" s="1001"/>
      <c r="L136" s="1001"/>
      <c r="M136" s="1001"/>
      <c r="N136" s="1001">
        <v>1</v>
      </c>
      <c r="O136" s="1001">
        <v>1</v>
      </c>
      <c r="P136" s="1001">
        <f t="shared" si="8"/>
        <v>3</v>
      </c>
      <c r="Q136" s="362"/>
    </row>
    <row r="137" spans="1:17" ht="9" customHeight="1">
      <c r="A137" s="1000" t="s">
        <v>504</v>
      </c>
      <c r="B137" s="1001"/>
      <c r="C137" s="1001"/>
      <c r="D137" s="1001">
        <v>1</v>
      </c>
      <c r="E137" s="1001"/>
      <c r="F137" s="1001"/>
      <c r="G137" s="1001"/>
      <c r="H137" s="1001"/>
      <c r="I137" s="1001"/>
      <c r="J137" s="1001"/>
      <c r="K137" s="1001"/>
      <c r="L137" s="1001"/>
      <c r="M137" s="1001"/>
      <c r="N137" s="1001">
        <v>1</v>
      </c>
      <c r="O137" s="1001"/>
      <c r="P137" s="1001">
        <f t="shared" si="8"/>
        <v>2</v>
      </c>
      <c r="Q137" s="362"/>
    </row>
    <row r="138" spans="1:17" ht="9" customHeight="1">
      <c r="A138" s="1000" t="s">
        <v>505</v>
      </c>
      <c r="B138" s="1001"/>
      <c r="C138" s="1001"/>
      <c r="D138" s="1001"/>
      <c r="E138" s="1001"/>
      <c r="F138" s="1001"/>
      <c r="G138" s="1001"/>
      <c r="H138" s="1001"/>
      <c r="I138" s="1001"/>
      <c r="J138" s="1001"/>
      <c r="K138" s="1001"/>
      <c r="L138" s="1001"/>
      <c r="M138" s="1001"/>
      <c r="N138" s="1001">
        <v>1</v>
      </c>
      <c r="O138" s="1001"/>
      <c r="P138" s="1001">
        <f t="shared" si="8"/>
        <v>1</v>
      </c>
      <c r="Q138" s="362"/>
    </row>
    <row r="139" spans="1:17" ht="9" customHeight="1">
      <c r="A139" s="1000" t="s">
        <v>506</v>
      </c>
      <c r="B139" s="1001"/>
      <c r="C139" s="1001">
        <v>1</v>
      </c>
      <c r="D139" s="1001">
        <v>1</v>
      </c>
      <c r="E139" s="1001"/>
      <c r="F139" s="1001"/>
      <c r="G139" s="1001"/>
      <c r="H139" s="1001"/>
      <c r="I139" s="1001"/>
      <c r="J139" s="1001"/>
      <c r="K139" s="1001"/>
      <c r="L139" s="1001"/>
      <c r="M139" s="1001"/>
      <c r="N139" s="1001">
        <v>1</v>
      </c>
      <c r="O139" s="1001"/>
      <c r="P139" s="1001">
        <f t="shared" si="8"/>
        <v>3</v>
      </c>
      <c r="Q139" s="362"/>
    </row>
    <row r="140" spans="1:17" ht="9" customHeight="1">
      <c r="A140" s="1000" t="s">
        <v>507</v>
      </c>
      <c r="B140" s="1001"/>
      <c r="C140" s="1001"/>
      <c r="D140" s="1001"/>
      <c r="E140" s="1001"/>
      <c r="F140" s="1001"/>
      <c r="G140" s="1001"/>
      <c r="H140" s="1001"/>
      <c r="I140" s="1001"/>
      <c r="J140" s="1001"/>
      <c r="K140" s="1001"/>
      <c r="L140" s="1001">
        <v>1</v>
      </c>
      <c r="M140" s="1001"/>
      <c r="N140" s="1001"/>
      <c r="O140" s="1001"/>
      <c r="P140" s="1001">
        <f t="shared" si="8"/>
        <v>1</v>
      </c>
      <c r="Q140" s="362"/>
    </row>
    <row r="141" spans="1:17" ht="9" customHeight="1">
      <c r="A141" s="1000" t="s">
        <v>508</v>
      </c>
      <c r="B141" s="1001"/>
      <c r="C141" s="1001">
        <v>1</v>
      </c>
      <c r="D141" s="1001"/>
      <c r="E141" s="1001"/>
      <c r="F141" s="1001"/>
      <c r="G141" s="1001"/>
      <c r="H141" s="1001"/>
      <c r="I141" s="1001"/>
      <c r="J141" s="1001"/>
      <c r="K141" s="1001"/>
      <c r="L141" s="1001"/>
      <c r="M141" s="1001"/>
      <c r="N141" s="1001">
        <v>1</v>
      </c>
      <c r="O141" s="1001">
        <v>1</v>
      </c>
      <c r="P141" s="1001">
        <f t="shared" si="8"/>
        <v>3</v>
      </c>
      <c r="Q141" s="362"/>
    </row>
    <row r="142" spans="1:17" ht="9" customHeight="1">
      <c r="A142" s="1000" t="s">
        <v>509</v>
      </c>
      <c r="B142" s="1001"/>
      <c r="C142" s="1001">
        <v>1</v>
      </c>
      <c r="D142" s="1001">
        <v>1</v>
      </c>
      <c r="E142" s="1001"/>
      <c r="F142" s="1001">
        <v>1</v>
      </c>
      <c r="G142" s="1001"/>
      <c r="H142" s="1001"/>
      <c r="I142" s="1001"/>
      <c r="J142" s="1001"/>
      <c r="K142" s="1001"/>
      <c r="L142" s="1001">
        <v>1</v>
      </c>
      <c r="M142" s="1001"/>
      <c r="N142" s="1001">
        <v>2</v>
      </c>
      <c r="O142" s="1001"/>
      <c r="P142" s="1001">
        <f t="shared" si="8"/>
        <v>6</v>
      </c>
      <c r="Q142" s="362"/>
    </row>
    <row r="143" spans="1:17" ht="9" customHeight="1">
      <c r="A143" s="1000" t="s">
        <v>510</v>
      </c>
      <c r="B143" s="1001"/>
      <c r="C143" s="1001">
        <v>1</v>
      </c>
      <c r="D143" s="1001"/>
      <c r="E143" s="1001">
        <v>1</v>
      </c>
      <c r="F143" s="1001"/>
      <c r="G143" s="1001">
        <v>1</v>
      </c>
      <c r="H143" s="1001">
        <v>1</v>
      </c>
      <c r="I143" s="1001"/>
      <c r="J143" s="1001"/>
      <c r="K143" s="1001"/>
      <c r="L143" s="1001">
        <v>1</v>
      </c>
      <c r="M143" s="1001"/>
      <c r="N143" s="1001">
        <v>1</v>
      </c>
      <c r="O143" s="1001">
        <v>1</v>
      </c>
      <c r="P143" s="1001">
        <f t="shared" si="8"/>
        <v>7</v>
      </c>
      <c r="Q143" s="362"/>
    </row>
    <row r="144" spans="1:17" ht="9" customHeight="1">
      <c r="A144" s="1003" t="s">
        <v>391</v>
      </c>
      <c r="B144" s="1004"/>
      <c r="C144" s="1004"/>
      <c r="D144" s="1004"/>
      <c r="E144" s="1004"/>
      <c r="F144" s="1004"/>
      <c r="G144" s="1004"/>
      <c r="H144" s="1004"/>
      <c r="I144" s="1004"/>
      <c r="J144" s="1004"/>
      <c r="K144" s="1004"/>
      <c r="L144" s="1004"/>
      <c r="M144" s="1004"/>
      <c r="N144" s="1004"/>
      <c r="O144" s="1004"/>
      <c r="P144" s="1004"/>
      <c r="Q144" s="362"/>
    </row>
    <row r="145" spans="1:17" ht="9" customHeight="1">
      <c r="A145" s="1000" t="s">
        <v>511</v>
      </c>
      <c r="B145" s="1001"/>
      <c r="C145" s="1001">
        <v>1</v>
      </c>
      <c r="D145" s="1001"/>
      <c r="E145" s="1001"/>
      <c r="F145" s="1001"/>
      <c r="G145" s="1001"/>
      <c r="H145" s="1001">
        <v>1</v>
      </c>
      <c r="I145" s="1001"/>
      <c r="J145" s="1001"/>
      <c r="K145" s="1001"/>
      <c r="L145" s="1001"/>
      <c r="M145" s="1001"/>
      <c r="N145" s="1001"/>
      <c r="O145" s="1001">
        <v>1</v>
      </c>
      <c r="P145" s="1001">
        <f t="shared" ref="P145:P154" si="9">SUM(B145:O145)</f>
        <v>3</v>
      </c>
      <c r="Q145" s="362"/>
    </row>
    <row r="146" spans="1:17" ht="9" customHeight="1">
      <c r="A146" s="1000" t="s">
        <v>512</v>
      </c>
      <c r="B146" s="1001"/>
      <c r="C146" s="1001">
        <v>1</v>
      </c>
      <c r="D146" s="1001"/>
      <c r="E146" s="1001"/>
      <c r="F146" s="1001"/>
      <c r="G146" s="1001"/>
      <c r="H146" s="1001"/>
      <c r="I146" s="1001"/>
      <c r="J146" s="1001"/>
      <c r="K146" s="1001"/>
      <c r="L146" s="1001"/>
      <c r="M146" s="1001"/>
      <c r="N146" s="1001"/>
      <c r="O146" s="1001">
        <v>1</v>
      </c>
      <c r="P146" s="1001">
        <f t="shared" si="9"/>
        <v>2</v>
      </c>
      <c r="Q146" s="362"/>
    </row>
    <row r="147" spans="1:17" ht="9" customHeight="1">
      <c r="A147" s="1000" t="s">
        <v>513</v>
      </c>
      <c r="B147" s="1001"/>
      <c r="C147" s="1001">
        <v>1</v>
      </c>
      <c r="D147" s="1001"/>
      <c r="E147" s="1001"/>
      <c r="F147" s="1001"/>
      <c r="G147" s="1001"/>
      <c r="H147" s="1001"/>
      <c r="I147" s="1001"/>
      <c r="J147" s="1001"/>
      <c r="K147" s="1001"/>
      <c r="L147" s="1001"/>
      <c r="M147" s="1001"/>
      <c r="N147" s="1001"/>
      <c r="O147" s="1001">
        <v>1</v>
      </c>
      <c r="P147" s="1001">
        <f t="shared" si="9"/>
        <v>2</v>
      </c>
      <c r="Q147" s="362"/>
    </row>
    <row r="148" spans="1:17" ht="9" customHeight="1">
      <c r="A148" s="1000" t="s">
        <v>514</v>
      </c>
      <c r="B148" s="1001">
        <v>1</v>
      </c>
      <c r="C148" s="1001">
        <v>2</v>
      </c>
      <c r="D148" s="1001">
        <v>1</v>
      </c>
      <c r="E148" s="1001">
        <v>1</v>
      </c>
      <c r="F148" s="1001"/>
      <c r="G148" s="1001"/>
      <c r="H148" s="1001">
        <v>1</v>
      </c>
      <c r="I148" s="1001">
        <v>1</v>
      </c>
      <c r="J148" s="1001"/>
      <c r="K148" s="1001"/>
      <c r="L148" s="1001">
        <v>1</v>
      </c>
      <c r="M148" s="1001"/>
      <c r="N148" s="1001"/>
      <c r="O148" s="1001">
        <v>2</v>
      </c>
      <c r="P148" s="1001">
        <f t="shared" si="9"/>
        <v>10</v>
      </c>
      <c r="Q148" s="362"/>
    </row>
    <row r="149" spans="1:17" ht="9" customHeight="1">
      <c r="A149" s="1000" t="s">
        <v>515</v>
      </c>
      <c r="B149" s="1001"/>
      <c r="C149" s="1001">
        <v>1</v>
      </c>
      <c r="D149" s="1001"/>
      <c r="E149" s="1001"/>
      <c r="F149" s="1001"/>
      <c r="G149" s="1001"/>
      <c r="H149" s="1001"/>
      <c r="I149" s="1001"/>
      <c r="J149" s="1001"/>
      <c r="K149" s="1001"/>
      <c r="L149" s="1001">
        <v>1</v>
      </c>
      <c r="M149" s="1001"/>
      <c r="N149" s="1001"/>
      <c r="O149" s="1001">
        <v>1</v>
      </c>
      <c r="P149" s="1001">
        <f t="shared" si="9"/>
        <v>3</v>
      </c>
      <c r="Q149" s="362"/>
    </row>
    <row r="150" spans="1:17" ht="9" customHeight="1">
      <c r="A150" s="1000" t="s">
        <v>516</v>
      </c>
      <c r="B150" s="1001"/>
      <c r="C150" s="1001">
        <v>1</v>
      </c>
      <c r="D150" s="1001"/>
      <c r="E150" s="1001"/>
      <c r="F150" s="1001"/>
      <c r="G150" s="1001"/>
      <c r="H150" s="1001"/>
      <c r="I150" s="1001"/>
      <c r="J150" s="1001"/>
      <c r="K150" s="1001"/>
      <c r="L150" s="1001"/>
      <c r="M150" s="1001"/>
      <c r="N150" s="1001"/>
      <c r="O150" s="1001">
        <v>1</v>
      </c>
      <c r="P150" s="1001">
        <f t="shared" si="9"/>
        <v>2</v>
      </c>
      <c r="Q150" s="362"/>
    </row>
    <row r="151" spans="1:17" ht="9" customHeight="1">
      <c r="A151" s="1000" t="s">
        <v>517</v>
      </c>
      <c r="B151" s="1001"/>
      <c r="C151" s="1001"/>
      <c r="D151" s="1001"/>
      <c r="E151" s="1001"/>
      <c r="F151" s="1001"/>
      <c r="G151" s="1001"/>
      <c r="H151" s="1001"/>
      <c r="I151" s="1001"/>
      <c r="J151" s="1001"/>
      <c r="K151" s="1001"/>
      <c r="L151" s="1001"/>
      <c r="M151" s="1001"/>
      <c r="N151" s="1001"/>
      <c r="O151" s="1001">
        <v>1</v>
      </c>
      <c r="P151" s="1001">
        <f t="shared" si="9"/>
        <v>1</v>
      </c>
      <c r="Q151" s="362"/>
    </row>
    <row r="152" spans="1:17" ht="9" customHeight="1">
      <c r="A152" s="1000" t="s">
        <v>518</v>
      </c>
      <c r="B152" s="1001"/>
      <c r="C152" s="1001">
        <v>1</v>
      </c>
      <c r="D152" s="1001"/>
      <c r="E152" s="1001"/>
      <c r="F152" s="1001"/>
      <c r="G152" s="1001"/>
      <c r="H152" s="1001"/>
      <c r="I152" s="1001"/>
      <c r="J152" s="1001"/>
      <c r="K152" s="1001"/>
      <c r="L152" s="1001"/>
      <c r="M152" s="1001"/>
      <c r="N152" s="1001"/>
      <c r="O152" s="1001">
        <v>1</v>
      </c>
      <c r="P152" s="1001">
        <f t="shared" si="9"/>
        <v>2</v>
      </c>
      <c r="Q152" s="362"/>
    </row>
    <row r="153" spans="1:17" ht="9" customHeight="1">
      <c r="A153" s="1000" t="s">
        <v>519</v>
      </c>
      <c r="B153" s="1001"/>
      <c r="C153" s="1001">
        <v>1</v>
      </c>
      <c r="D153" s="1001"/>
      <c r="E153" s="1001"/>
      <c r="F153" s="1001"/>
      <c r="G153" s="1001"/>
      <c r="H153" s="1001"/>
      <c r="I153" s="1001"/>
      <c r="J153" s="1001"/>
      <c r="K153" s="1001"/>
      <c r="L153" s="1001"/>
      <c r="M153" s="1001"/>
      <c r="N153" s="1001"/>
      <c r="O153" s="1001">
        <v>1</v>
      </c>
      <c r="P153" s="1001">
        <f t="shared" si="9"/>
        <v>2</v>
      </c>
      <c r="Q153" s="362"/>
    </row>
    <row r="154" spans="1:17" ht="9" customHeight="1">
      <c r="A154" s="1000" t="s">
        <v>520</v>
      </c>
      <c r="B154" s="1001"/>
      <c r="C154" s="1001"/>
      <c r="D154" s="1001"/>
      <c r="E154" s="1001"/>
      <c r="F154" s="1001"/>
      <c r="G154" s="1001"/>
      <c r="H154" s="1001"/>
      <c r="I154" s="1001"/>
      <c r="J154" s="1001"/>
      <c r="K154" s="1001"/>
      <c r="L154" s="1001"/>
      <c r="M154" s="1001"/>
      <c r="N154" s="1001"/>
      <c r="O154" s="1001">
        <v>1</v>
      </c>
      <c r="P154" s="1001">
        <f t="shared" si="9"/>
        <v>1</v>
      </c>
      <c r="Q154" s="362"/>
    </row>
    <row r="155" spans="1:17" ht="9" customHeight="1">
      <c r="A155" s="1003" t="s">
        <v>392</v>
      </c>
      <c r="B155" s="1004"/>
      <c r="C155" s="1004"/>
      <c r="D155" s="1004"/>
      <c r="E155" s="1004"/>
      <c r="F155" s="1004"/>
      <c r="G155" s="1004"/>
      <c r="H155" s="1004"/>
      <c r="I155" s="1004"/>
      <c r="J155" s="1004"/>
      <c r="K155" s="1004"/>
      <c r="L155" s="1004"/>
      <c r="M155" s="1004"/>
      <c r="N155" s="1004"/>
      <c r="O155" s="1004"/>
      <c r="P155" s="1004"/>
      <c r="Q155" s="362"/>
    </row>
    <row r="156" spans="1:17" ht="9" customHeight="1">
      <c r="A156" s="1000" t="s">
        <v>521</v>
      </c>
      <c r="B156" s="1001"/>
      <c r="C156" s="1001">
        <v>1</v>
      </c>
      <c r="D156" s="1001"/>
      <c r="E156" s="1001"/>
      <c r="F156" s="1001"/>
      <c r="G156" s="1001"/>
      <c r="H156" s="1001"/>
      <c r="I156" s="1001"/>
      <c r="J156" s="1001"/>
      <c r="K156" s="1001"/>
      <c r="L156" s="1001"/>
      <c r="M156" s="1001"/>
      <c r="N156" s="1001"/>
      <c r="O156" s="1001"/>
      <c r="P156" s="1001">
        <f>SUM(B156:O156)</f>
        <v>1</v>
      </c>
      <c r="Q156" s="362"/>
    </row>
    <row r="157" spans="1:17" ht="17.25" customHeight="1">
      <c r="A157" s="1005" t="s">
        <v>948</v>
      </c>
      <c r="B157" s="1005"/>
      <c r="C157" s="1005"/>
      <c r="D157" s="1005"/>
      <c r="E157" s="1005"/>
      <c r="F157" s="1005"/>
      <c r="G157" s="1005"/>
      <c r="H157" s="1005"/>
      <c r="I157" s="1005"/>
      <c r="J157" s="1005"/>
      <c r="K157" s="1005"/>
      <c r="L157" s="1005"/>
      <c r="M157" s="1005"/>
      <c r="N157" s="1005"/>
      <c r="O157" s="1005"/>
      <c r="P157" s="1005"/>
      <c r="Q157" s="362"/>
    </row>
    <row r="158" spans="1:17" ht="22.5" customHeight="1">
      <c r="A158" s="1006" t="s">
        <v>522</v>
      </c>
      <c r="B158" s="1007">
        <f t="shared" ref="B158:O158" si="10">B20+B9</f>
        <v>70</v>
      </c>
      <c r="C158" s="1007">
        <f t="shared" si="10"/>
        <v>177</v>
      </c>
      <c r="D158" s="1007">
        <f t="shared" si="10"/>
        <v>103</v>
      </c>
      <c r="E158" s="1007">
        <f t="shared" si="10"/>
        <v>74</v>
      </c>
      <c r="F158" s="1007">
        <f t="shared" si="10"/>
        <v>56</v>
      </c>
      <c r="G158" s="1007">
        <f t="shared" si="10"/>
        <v>45</v>
      </c>
      <c r="H158" s="1007">
        <f t="shared" si="10"/>
        <v>111</v>
      </c>
      <c r="I158" s="1007">
        <f t="shared" si="10"/>
        <v>37</v>
      </c>
      <c r="J158" s="1007">
        <f t="shared" si="10"/>
        <v>1</v>
      </c>
      <c r="K158" s="1007">
        <f t="shared" si="10"/>
        <v>1</v>
      </c>
      <c r="L158" s="1007">
        <f t="shared" si="10"/>
        <v>151</v>
      </c>
      <c r="M158" s="1007">
        <f t="shared" si="10"/>
        <v>36</v>
      </c>
      <c r="N158" s="1007">
        <f t="shared" si="10"/>
        <v>164</v>
      </c>
      <c r="O158" s="1007">
        <f t="shared" si="10"/>
        <v>136</v>
      </c>
      <c r="P158" s="1007">
        <f>SUM(B158:O158)</f>
        <v>1162</v>
      </c>
    </row>
    <row r="159" spans="1:17" ht="21.75" customHeight="1">
      <c r="A159" s="1008" t="s">
        <v>792</v>
      </c>
      <c r="B159" s="1138">
        <v>2122</v>
      </c>
      <c r="C159" s="1138">
        <v>4928</v>
      </c>
      <c r="D159" s="1138">
        <v>2327</v>
      </c>
      <c r="E159" s="1138">
        <v>1965</v>
      </c>
      <c r="F159" s="1138">
        <v>1782</v>
      </c>
      <c r="G159" s="1138">
        <v>1437</v>
      </c>
      <c r="H159" s="1138">
        <v>3066</v>
      </c>
      <c r="I159" s="1138">
        <v>956</v>
      </c>
      <c r="J159" s="1138">
        <v>22</v>
      </c>
      <c r="K159" s="1138">
        <v>26</v>
      </c>
      <c r="L159" s="1138">
        <v>3232</v>
      </c>
      <c r="M159" s="1138">
        <v>716</v>
      </c>
      <c r="N159" s="1138">
        <v>3074</v>
      </c>
      <c r="O159" s="1138">
        <v>2808</v>
      </c>
      <c r="P159" s="1138">
        <f>SUM(B159:O159)</f>
        <v>28461</v>
      </c>
    </row>
    <row r="160" spans="1:17" ht="1.5" customHeight="1">
      <c r="A160" s="1010"/>
      <c r="B160" s="1010"/>
      <c r="C160" s="1010"/>
      <c r="D160" s="1010"/>
      <c r="E160" s="1010"/>
      <c r="F160" s="1010"/>
      <c r="G160" s="1010"/>
      <c r="H160" s="1010"/>
      <c r="I160" s="1010"/>
      <c r="J160" s="1010"/>
      <c r="K160" s="1010"/>
      <c r="L160" s="1010"/>
      <c r="M160" s="1010"/>
      <c r="N160" s="1010"/>
      <c r="O160" s="1010"/>
      <c r="P160" s="1010"/>
    </row>
    <row r="162" spans="1:16">
      <c r="A162" s="1011"/>
      <c r="B162" s="1011"/>
      <c r="C162" s="1011"/>
      <c r="D162" s="1011"/>
      <c r="E162" s="1011"/>
      <c r="F162" s="1011"/>
      <c r="G162" s="1011"/>
      <c r="H162" s="1011"/>
      <c r="I162" s="1011"/>
      <c r="J162" s="1011"/>
      <c r="K162" s="1011"/>
      <c r="L162" s="1011"/>
      <c r="M162" s="1011"/>
      <c r="N162" s="1011"/>
      <c r="O162" s="1011"/>
      <c r="P162" s="1011"/>
    </row>
    <row r="163" spans="1:16">
      <c r="B163" s="1011"/>
      <c r="C163" s="1011"/>
      <c r="D163" s="1011"/>
      <c r="E163" s="1011"/>
      <c r="F163" s="1011"/>
      <c r="G163" s="1011"/>
      <c r="H163" s="1011"/>
      <c r="I163" s="1011"/>
      <c r="J163" s="1011"/>
      <c r="K163" s="1011"/>
      <c r="L163" s="1011"/>
      <c r="M163" s="1011"/>
      <c r="N163" s="1011"/>
      <c r="O163" s="1011"/>
    </row>
  </sheetData>
  <mergeCells count="6">
    <mergeCell ref="P6:P7"/>
    <mergeCell ref="A1:P1"/>
    <mergeCell ref="A2:P2"/>
    <mergeCell ref="A3:P3"/>
    <mergeCell ref="A4:P4"/>
    <mergeCell ref="A5:P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82"/>
  <sheetViews>
    <sheetView zoomScale="130" workbookViewId="0">
      <selection activeCell="J90" sqref="J90"/>
    </sheetView>
  </sheetViews>
  <sheetFormatPr defaultRowHeight="12.75"/>
  <cols>
    <col min="1" max="1" width="25.7109375" style="1143" customWidth="1"/>
    <col min="2" max="3" width="10.7109375" style="1143" customWidth="1"/>
    <col min="4" max="4" width="15.42578125" style="1143" customWidth="1"/>
    <col min="5" max="5" width="11.85546875" style="1143" customWidth="1"/>
    <col min="6" max="6" width="11.28515625" style="1143" customWidth="1"/>
    <col min="7" max="8" width="9.140625" style="1143" customWidth="1"/>
    <col min="9" max="9" width="14" style="1143" bestFit="1" customWidth="1"/>
    <col min="10" max="10" width="8.42578125" style="1143" bestFit="1" customWidth="1"/>
    <col min="11" max="11" width="12.140625" style="1143" bestFit="1" customWidth="1"/>
    <col min="12" max="12" width="7.85546875" style="1143" bestFit="1" customWidth="1"/>
    <col min="13" max="17" width="9.140625" style="1143" customWidth="1"/>
    <col min="18" max="26" width="9.7109375" style="1143" customWidth="1"/>
    <col min="27" max="256" width="11.42578125" style="1143" customWidth="1"/>
    <col min="257" max="16384" width="9.140625" style="1143"/>
  </cols>
  <sheetData>
    <row r="1" spans="1:12">
      <c r="A1" s="1278"/>
      <c r="B1" s="1278"/>
      <c r="C1" s="1278"/>
      <c r="D1" s="1278"/>
      <c r="E1" s="1139"/>
      <c r="F1" s="1140"/>
      <c r="G1" s="1141"/>
      <c r="H1" s="1142"/>
      <c r="I1" s="1142"/>
      <c r="J1" s="1142"/>
      <c r="K1" s="1142"/>
      <c r="L1" s="1142"/>
    </row>
    <row r="2" spans="1:12">
      <c r="A2" s="1279" t="s">
        <v>353</v>
      </c>
      <c r="B2" s="1279"/>
      <c r="C2" s="1279"/>
      <c r="D2" s="1279"/>
      <c r="E2" s="1144"/>
      <c r="F2" s="1140"/>
      <c r="G2" s="1141"/>
      <c r="H2" s="1142"/>
      <c r="I2" s="1145"/>
      <c r="J2" s="1145"/>
      <c r="K2" s="1145"/>
      <c r="L2" s="1145"/>
    </row>
    <row r="3" spans="1:12" ht="18" customHeight="1">
      <c r="A3" s="1279" t="s">
        <v>556</v>
      </c>
      <c r="B3" s="1279"/>
      <c r="C3" s="1279"/>
      <c r="D3" s="1279"/>
      <c r="E3" s="1144"/>
      <c r="F3" s="1140"/>
      <c r="G3" s="1141"/>
      <c r="H3" s="1142"/>
      <c r="I3" s="1142"/>
      <c r="J3" s="1142"/>
      <c r="K3" s="1142"/>
      <c r="L3" s="1142"/>
    </row>
    <row r="4" spans="1:12" ht="18" customHeight="1">
      <c r="A4" s="1280" t="s">
        <v>922</v>
      </c>
      <c r="B4" s="1280"/>
      <c r="C4" s="1280"/>
      <c r="D4" s="1280"/>
      <c r="E4" s="1144"/>
      <c r="F4" s="1140"/>
      <c r="G4" s="1141"/>
      <c r="H4" s="1142"/>
      <c r="I4" s="1142"/>
      <c r="J4" s="1142"/>
      <c r="K4" s="1146"/>
      <c r="L4" s="1142"/>
    </row>
    <row r="5" spans="1:12">
      <c r="A5" s="1279"/>
      <c r="B5" s="1279"/>
      <c r="C5" s="1279"/>
      <c r="D5" s="1279"/>
      <c r="E5" s="1144"/>
      <c r="F5" s="1140"/>
      <c r="G5" s="1141"/>
      <c r="H5" s="1142"/>
      <c r="I5" s="1142"/>
      <c r="J5" s="1142"/>
      <c r="K5" s="1142"/>
      <c r="L5" s="1142"/>
    </row>
    <row r="6" spans="1:12">
      <c r="B6" s="1147"/>
      <c r="C6" s="1147"/>
      <c r="D6" s="1281" t="s">
        <v>115</v>
      </c>
      <c r="F6" s="1140"/>
      <c r="G6" s="1141"/>
      <c r="H6" s="1142"/>
      <c r="I6" s="1142"/>
      <c r="J6" s="1142"/>
      <c r="K6" s="1142"/>
      <c r="L6" s="1142"/>
    </row>
    <row r="7" spans="1:12" ht="10.5" customHeight="1">
      <c r="B7" s="1148" t="s">
        <v>355</v>
      </c>
      <c r="C7" s="1148" t="s">
        <v>354</v>
      </c>
      <c r="D7" s="1281"/>
      <c r="F7" s="1140"/>
      <c r="G7" s="1141"/>
      <c r="H7" s="1142"/>
      <c r="I7" s="1142"/>
      <c r="J7" s="1142"/>
      <c r="K7" s="1142"/>
      <c r="L7" s="1142"/>
    </row>
    <row r="8" spans="1:12" ht="9" customHeight="1">
      <c r="A8" s="1149"/>
      <c r="B8" s="1150"/>
      <c r="C8" s="1150"/>
      <c r="D8" s="1150"/>
      <c r="E8" s="1149"/>
      <c r="F8" s="1140"/>
      <c r="G8" s="1141"/>
      <c r="H8" s="1142"/>
      <c r="I8" s="1142"/>
      <c r="J8" s="1142"/>
      <c r="K8" s="1142"/>
      <c r="L8" s="1142"/>
    </row>
    <row r="9" spans="1:12" ht="11.25" customHeight="1">
      <c r="A9" s="1151" t="s">
        <v>383</v>
      </c>
      <c r="B9" s="1152">
        <f>SUM(B10:B19)</f>
        <v>12</v>
      </c>
      <c r="C9" s="1152">
        <f>SUM(C10:C19)</f>
        <v>43</v>
      </c>
      <c r="D9" s="1152">
        <f t="shared" ref="D9:D19" si="0">SUM(B9:C9)</f>
        <v>55</v>
      </c>
      <c r="E9" s="1149"/>
      <c r="F9" s="1140"/>
      <c r="G9" s="1141"/>
      <c r="H9" s="1142"/>
      <c r="I9" s="1142"/>
      <c r="J9" s="1142"/>
      <c r="K9" s="1142"/>
      <c r="L9" s="1142"/>
    </row>
    <row r="10" spans="1:12" ht="9" customHeight="1">
      <c r="A10" s="1153" t="s">
        <v>384</v>
      </c>
      <c r="B10" s="1154"/>
      <c r="C10" s="1154">
        <v>3</v>
      </c>
      <c r="D10" s="1154">
        <f t="shared" si="0"/>
        <v>3</v>
      </c>
      <c r="E10" s="1149"/>
      <c r="F10" s="1140"/>
      <c r="G10" s="1141"/>
      <c r="H10" s="1142"/>
      <c r="I10" s="1142"/>
      <c r="J10" s="1142"/>
      <c r="K10" s="1142"/>
      <c r="L10" s="1142"/>
    </row>
    <row r="11" spans="1:12" ht="9" customHeight="1">
      <c r="A11" s="1153" t="s">
        <v>385</v>
      </c>
      <c r="B11" s="1154">
        <v>3</v>
      </c>
      <c r="C11" s="1154">
        <v>8</v>
      </c>
      <c r="D11" s="1154">
        <f t="shared" si="0"/>
        <v>11</v>
      </c>
      <c r="E11" s="1149"/>
      <c r="F11" s="1141"/>
      <c r="G11" s="1141"/>
    </row>
    <row r="12" spans="1:12" ht="9" customHeight="1">
      <c r="A12" s="1153" t="s">
        <v>386</v>
      </c>
      <c r="B12" s="1154">
        <v>4</v>
      </c>
      <c r="C12" s="1154">
        <v>4</v>
      </c>
      <c r="D12" s="1154">
        <f t="shared" si="0"/>
        <v>8</v>
      </c>
      <c r="E12" s="1149"/>
      <c r="F12" s="1141"/>
      <c r="G12" s="1141"/>
    </row>
    <row r="13" spans="1:12" ht="9" customHeight="1">
      <c r="A13" s="1153" t="s">
        <v>387</v>
      </c>
      <c r="B13" s="1154"/>
      <c r="C13" s="1154">
        <v>7</v>
      </c>
      <c r="D13" s="1154">
        <f t="shared" si="0"/>
        <v>7</v>
      </c>
      <c r="E13" s="1149"/>
    </row>
    <row r="14" spans="1:12" ht="9" customHeight="1">
      <c r="A14" s="1153" t="s">
        <v>388</v>
      </c>
      <c r="B14" s="1154"/>
      <c r="C14" s="1154">
        <v>3</v>
      </c>
      <c r="D14" s="1154">
        <f t="shared" si="0"/>
        <v>3</v>
      </c>
      <c r="E14" s="1149"/>
    </row>
    <row r="15" spans="1:12" ht="9" customHeight="1">
      <c r="A15" s="1153" t="s">
        <v>389</v>
      </c>
      <c r="B15" s="1154"/>
      <c r="C15" s="1154">
        <v>3</v>
      </c>
      <c r="D15" s="1154">
        <f t="shared" si="0"/>
        <v>3</v>
      </c>
      <c r="E15" s="1149"/>
    </row>
    <row r="16" spans="1:12" ht="9" customHeight="1">
      <c r="A16" s="1153" t="s">
        <v>390</v>
      </c>
      <c r="B16" s="1154">
        <v>3</v>
      </c>
      <c r="C16" s="1154">
        <v>7</v>
      </c>
      <c r="D16" s="1154">
        <f t="shared" si="0"/>
        <v>10</v>
      </c>
      <c r="E16" s="1149"/>
    </row>
    <row r="17" spans="1:5" ht="9" customHeight="1">
      <c r="A17" s="1153" t="s">
        <v>391</v>
      </c>
      <c r="B17" s="1154"/>
      <c r="C17" s="1154">
        <v>2</v>
      </c>
      <c r="D17" s="1154">
        <f t="shared" si="0"/>
        <v>2</v>
      </c>
      <c r="E17" s="1149"/>
    </row>
    <row r="18" spans="1:5" ht="9" customHeight="1">
      <c r="A18" s="1153" t="s">
        <v>392</v>
      </c>
      <c r="B18" s="1154"/>
      <c r="C18" s="1154">
        <v>1</v>
      </c>
      <c r="D18" s="1154">
        <f t="shared" si="0"/>
        <v>1</v>
      </c>
      <c r="E18" s="1149"/>
    </row>
    <row r="19" spans="1:5" ht="9" customHeight="1">
      <c r="A19" s="1153" t="s">
        <v>393</v>
      </c>
      <c r="B19" s="1154">
        <v>2</v>
      </c>
      <c r="C19" s="1154">
        <v>5</v>
      </c>
      <c r="D19" s="1154">
        <f t="shared" si="0"/>
        <v>7</v>
      </c>
      <c r="E19" s="1149"/>
    </row>
    <row r="20" spans="1:5" ht="11.25" customHeight="1">
      <c r="A20" s="1155" t="s">
        <v>394</v>
      </c>
      <c r="B20" s="1156">
        <f>SUM(B21:B79)</f>
        <v>1</v>
      </c>
      <c r="C20" s="1156">
        <f>SUM(C21:C79)</f>
        <v>40</v>
      </c>
      <c r="D20" s="1156">
        <f>SUM(D21:D79)</f>
        <v>41</v>
      </c>
      <c r="E20" s="1157"/>
    </row>
    <row r="21" spans="1:5" ht="9" customHeight="1">
      <c r="A21" s="1158" t="s">
        <v>395</v>
      </c>
      <c r="B21" s="1159"/>
      <c r="C21" s="1159"/>
      <c r="D21" s="1159"/>
      <c r="E21" s="1149"/>
    </row>
    <row r="22" spans="1:5" ht="9" customHeight="1">
      <c r="A22" s="1153" t="s">
        <v>397</v>
      </c>
      <c r="B22" s="1154"/>
      <c r="C22" s="1154">
        <v>1</v>
      </c>
      <c r="D22" s="1154">
        <f>SUM(B22:C22)</f>
        <v>1</v>
      </c>
      <c r="E22" s="1149"/>
    </row>
    <row r="23" spans="1:5" ht="9" customHeight="1">
      <c r="A23" s="1153" t="s">
        <v>399</v>
      </c>
      <c r="B23" s="1154"/>
      <c r="C23" s="1154">
        <v>1</v>
      </c>
      <c r="D23" s="1154">
        <f>SUM(B23:C23)</f>
        <v>1</v>
      </c>
      <c r="E23" s="1149"/>
    </row>
    <row r="24" spans="1:5" ht="9" customHeight="1">
      <c r="A24" s="1153" t="s">
        <v>403</v>
      </c>
      <c r="B24" s="1154"/>
      <c r="C24" s="1154">
        <v>1</v>
      </c>
      <c r="D24" s="1154">
        <f>SUM(B24:C24)</f>
        <v>1</v>
      </c>
      <c r="E24" s="1149"/>
    </row>
    <row r="25" spans="1:5" ht="9" customHeight="1">
      <c r="A25" s="1158" t="s">
        <v>385</v>
      </c>
      <c r="B25" s="1159"/>
      <c r="C25" s="1159"/>
      <c r="D25" s="1159"/>
      <c r="E25" s="1149"/>
    </row>
    <row r="26" spans="1:5" ht="9" customHeight="1">
      <c r="A26" s="1153" t="s">
        <v>405</v>
      </c>
      <c r="B26" s="1154"/>
      <c r="C26" s="1154">
        <v>1</v>
      </c>
      <c r="D26" s="1154">
        <f t="shared" ref="D26:D35" si="1">SUM(B26:C26)</f>
        <v>1</v>
      </c>
      <c r="E26" s="1149"/>
    </row>
    <row r="27" spans="1:5" ht="9" customHeight="1">
      <c r="A27" s="1153" t="s">
        <v>406</v>
      </c>
      <c r="B27" s="1154"/>
      <c r="C27" s="1154"/>
      <c r="D27" s="1154">
        <f t="shared" si="1"/>
        <v>0</v>
      </c>
      <c r="E27" s="1149"/>
    </row>
    <row r="28" spans="1:5" ht="9" customHeight="1">
      <c r="A28" s="1153" t="s">
        <v>550</v>
      </c>
      <c r="B28" s="1154"/>
      <c r="C28" s="1154">
        <v>1</v>
      </c>
      <c r="D28" s="1154">
        <f t="shared" si="1"/>
        <v>1</v>
      </c>
      <c r="E28" s="1149"/>
    </row>
    <row r="29" spans="1:5" ht="9" customHeight="1">
      <c r="A29" s="1153" t="s">
        <v>408</v>
      </c>
      <c r="B29" s="1154"/>
      <c r="C29" s="1154">
        <v>1</v>
      </c>
      <c r="D29" s="1154">
        <f t="shared" si="1"/>
        <v>1</v>
      </c>
      <c r="E29" s="1149"/>
    </row>
    <row r="30" spans="1:5" ht="9" customHeight="1">
      <c r="A30" s="1153" t="s">
        <v>551</v>
      </c>
      <c r="B30" s="1154"/>
      <c r="C30" s="1154">
        <v>1</v>
      </c>
      <c r="D30" s="1154">
        <f t="shared" si="1"/>
        <v>1</v>
      </c>
      <c r="E30" s="1149"/>
    </row>
    <row r="31" spans="1:5" ht="9" customHeight="1">
      <c r="A31" s="1153" t="s">
        <v>414</v>
      </c>
      <c r="B31" s="1154"/>
      <c r="C31" s="1154">
        <v>1</v>
      </c>
      <c r="D31" s="1154">
        <f t="shared" si="1"/>
        <v>1</v>
      </c>
      <c r="E31" s="1149"/>
    </row>
    <row r="32" spans="1:5" ht="9" customHeight="1">
      <c r="A32" s="1153" t="s">
        <v>415</v>
      </c>
      <c r="B32" s="1154"/>
      <c r="C32" s="1154"/>
      <c r="D32" s="1154">
        <f t="shared" si="1"/>
        <v>0</v>
      </c>
      <c r="E32" s="1149"/>
    </row>
    <row r="33" spans="1:5" ht="9" customHeight="1">
      <c r="A33" s="1153" t="s">
        <v>552</v>
      </c>
      <c r="B33" s="1154"/>
      <c r="C33" s="1154">
        <v>1</v>
      </c>
      <c r="D33" s="1154">
        <f t="shared" si="1"/>
        <v>1</v>
      </c>
      <c r="E33" s="1149"/>
    </row>
    <row r="34" spans="1:5" ht="9" customHeight="1">
      <c r="A34" s="1153" t="s">
        <v>418</v>
      </c>
      <c r="B34" s="1154"/>
      <c r="C34" s="1154">
        <v>1</v>
      </c>
      <c r="D34" s="1154">
        <f t="shared" si="1"/>
        <v>1</v>
      </c>
      <c r="E34" s="1149"/>
    </row>
    <row r="35" spans="1:5" ht="9" customHeight="1">
      <c r="A35" s="1153" t="s">
        <v>419</v>
      </c>
      <c r="B35" s="1154"/>
      <c r="C35" s="1154">
        <v>1</v>
      </c>
      <c r="D35" s="1154">
        <f t="shared" si="1"/>
        <v>1</v>
      </c>
      <c r="E35" s="1149"/>
    </row>
    <row r="36" spans="1:5" ht="9" customHeight="1">
      <c r="A36" s="1158" t="s">
        <v>386</v>
      </c>
      <c r="B36" s="1159"/>
      <c r="C36" s="1159"/>
      <c r="D36" s="1159"/>
      <c r="E36" s="1149"/>
    </row>
    <row r="37" spans="1:5" ht="9" customHeight="1">
      <c r="A37" s="1153" t="s">
        <v>424</v>
      </c>
      <c r="B37" s="1154"/>
      <c r="C37" s="1154">
        <v>1</v>
      </c>
      <c r="D37" s="1154">
        <f t="shared" ref="D37:D45" si="2">SUM(B37:C37)</f>
        <v>1</v>
      </c>
      <c r="E37" s="1149"/>
    </row>
    <row r="38" spans="1:5" ht="9" customHeight="1">
      <c r="A38" s="1153" t="s">
        <v>425</v>
      </c>
      <c r="B38" s="1154"/>
      <c r="C38" s="1154">
        <v>1</v>
      </c>
      <c r="D38" s="1154">
        <f t="shared" si="2"/>
        <v>1</v>
      </c>
      <c r="E38" s="1149"/>
    </row>
    <row r="39" spans="1:5" ht="9" customHeight="1">
      <c r="A39" s="1153" t="s">
        <v>427</v>
      </c>
      <c r="B39" s="1154"/>
      <c r="C39" s="1154">
        <v>1</v>
      </c>
      <c r="D39" s="1154">
        <f t="shared" si="2"/>
        <v>1</v>
      </c>
      <c r="E39" s="1149"/>
    </row>
    <row r="40" spans="1:5" ht="9" customHeight="1">
      <c r="A40" s="1153" t="s">
        <v>428</v>
      </c>
      <c r="B40" s="1154">
        <v>1</v>
      </c>
      <c r="C40" s="1154"/>
      <c r="D40" s="1154">
        <f t="shared" si="2"/>
        <v>1</v>
      </c>
      <c r="E40" s="1149"/>
    </row>
    <row r="41" spans="1:5" ht="9" customHeight="1">
      <c r="A41" s="1153" t="s">
        <v>432</v>
      </c>
      <c r="B41" s="1154"/>
      <c r="C41" s="1154">
        <v>1</v>
      </c>
      <c r="D41" s="1154">
        <f t="shared" si="2"/>
        <v>1</v>
      </c>
      <c r="E41" s="1149"/>
    </row>
    <row r="42" spans="1:5" ht="9" customHeight="1">
      <c r="A42" s="1153" t="s">
        <v>434</v>
      </c>
      <c r="B42" s="1154"/>
      <c r="C42" s="1154"/>
      <c r="D42" s="1154">
        <f t="shared" si="2"/>
        <v>0</v>
      </c>
      <c r="E42" s="1149"/>
    </row>
    <row r="43" spans="1:5" ht="9" customHeight="1">
      <c r="A43" s="1153" t="s">
        <v>435</v>
      </c>
      <c r="B43" s="1154"/>
      <c r="C43" s="1154">
        <v>1</v>
      </c>
      <c r="D43" s="1154">
        <f t="shared" si="2"/>
        <v>1</v>
      </c>
      <c r="E43" s="1149"/>
    </row>
    <row r="44" spans="1:5" ht="9" customHeight="1">
      <c r="A44" s="1153" t="s">
        <v>436</v>
      </c>
      <c r="B44" s="1154"/>
      <c r="C44" s="1154"/>
      <c r="D44" s="1154">
        <f t="shared" si="2"/>
        <v>0</v>
      </c>
      <c r="E44" s="1149"/>
    </row>
    <row r="45" spans="1:5" ht="9" customHeight="1">
      <c r="A45" s="1153" t="s">
        <v>440</v>
      </c>
      <c r="B45" s="1154"/>
      <c r="C45" s="1154"/>
      <c r="D45" s="1154">
        <f t="shared" si="2"/>
        <v>0</v>
      </c>
      <c r="E45" s="1149"/>
    </row>
    <row r="46" spans="1:5" ht="9" customHeight="1">
      <c r="A46" s="1158" t="s">
        <v>387</v>
      </c>
      <c r="B46" s="1159"/>
      <c r="C46" s="1159"/>
      <c r="D46" s="1159"/>
      <c r="E46" s="1149"/>
    </row>
    <row r="47" spans="1:5" ht="9" customHeight="1">
      <c r="A47" s="1153" t="s">
        <v>443</v>
      </c>
      <c r="B47" s="1154"/>
      <c r="C47" s="1154"/>
      <c r="D47" s="1154">
        <f>SUM(B47:C47)</f>
        <v>0</v>
      </c>
      <c r="E47" s="1149"/>
    </row>
    <row r="48" spans="1:5" ht="9" customHeight="1">
      <c r="A48" s="1153" t="s">
        <v>444</v>
      </c>
      <c r="B48" s="1154"/>
      <c r="C48" s="1154">
        <v>1</v>
      </c>
      <c r="D48" s="1154">
        <f>SUM(B48:C48)</f>
        <v>1</v>
      </c>
      <c r="E48" s="1149"/>
    </row>
    <row r="49" spans="1:5" ht="9" customHeight="1">
      <c r="A49" s="1158" t="s">
        <v>388</v>
      </c>
      <c r="B49" s="1159"/>
      <c r="C49" s="1159"/>
      <c r="D49" s="1159"/>
      <c r="E49" s="1149"/>
    </row>
    <row r="50" spans="1:5" ht="9" customHeight="1">
      <c r="A50" s="1153" t="s">
        <v>451</v>
      </c>
      <c r="B50" s="1154"/>
      <c r="C50" s="1154">
        <v>1</v>
      </c>
      <c r="D50" s="1154">
        <f>SUM(B50:C50)</f>
        <v>1</v>
      </c>
      <c r="E50" s="1149"/>
    </row>
    <row r="51" spans="1:5" ht="9" customHeight="1">
      <c r="A51" s="1153" t="s">
        <v>455</v>
      </c>
      <c r="B51" s="1154"/>
      <c r="C51" s="1154">
        <v>1</v>
      </c>
      <c r="D51" s="1154">
        <f>SUM(B51:C51)</f>
        <v>1</v>
      </c>
      <c r="E51" s="1149"/>
    </row>
    <row r="52" spans="1:5" ht="9" customHeight="1">
      <c r="A52" s="1153" t="s">
        <v>457</v>
      </c>
      <c r="B52" s="1154"/>
      <c r="C52" s="1154">
        <v>1</v>
      </c>
      <c r="D52" s="1154">
        <f>SUM(B52:C52)</f>
        <v>1</v>
      </c>
      <c r="E52" s="1149"/>
    </row>
    <row r="53" spans="1:5" ht="9" customHeight="1">
      <c r="A53" s="1153" t="s">
        <v>553</v>
      </c>
      <c r="B53" s="1154"/>
      <c r="C53" s="1154">
        <v>1</v>
      </c>
      <c r="D53" s="1154">
        <f>SUM(B53:C53)</f>
        <v>1</v>
      </c>
      <c r="E53" s="1149"/>
    </row>
    <row r="54" spans="1:5" ht="9" customHeight="1">
      <c r="A54" s="1158" t="s">
        <v>389</v>
      </c>
      <c r="B54" s="1159"/>
      <c r="C54" s="1159"/>
      <c r="D54" s="1159"/>
      <c r="E54" s="1149"/>
    </row>
    <row r="55" spans="1:5" ht="9" customHeight="1">
      <c r="A55" s="1153" t="s">
        <v>459</v>
      </c>
      <c r="B55" s="1154"/>
      <c r="C55" s="1154">
        <v>1</v>
      </c>
      <c r="D55" s="1154">
        <f>SUM(B55:C55)</f>
        <v>1</v>
      </c>
      <c r="E55" s="1149"/>
    </row>
    <row r="56" spans="1:5" ht="9" customHeight="1">
      <c r="A56" s="1153" t="s">
        <v>430</v>
      </c>
      <c r="B56" s="1154"/>
      <c r="C56" s="1154">
        <v>1</v>
      </c>
      <c r="D56" s="1154">
        <f>SUM(B56:C56)</f>
        <v>1</v>
      </c>
      <c r="E56" s="1149"/>
    </row>
    <row r="57" spans="1:5" ht="9" customHeight="1">
      <c r="A57" s="1153" t="s">
        <v>462</v>
      </c>
      <c r="B57" s="1154"/>
      <c r="C57" s="1154">
        <v>1</v>
      </c>
      <c r="D57" s="1154">
        <f>SUM(B57:C57)</f>
        <v>1</v>
      </c>
      <c r="E57" s="1149"/>
    </row>
    <row r="58" spans="1:5" ht="9" customHeight="1">
      <c r="A58" s="1153" t="s">
        <v>463</v>
      </c>
      <c r="B58" s="1154"/>
      <c r="C58" s="1154">
        <v>1</v>
      </c>
      <c r="D58" s="1154">
        <f>SUM(B58:C58)</f>
        <v>1</v>
      </c>
      <c r="E58" s="1149"/>
    </row>
    <row r="59" spans="1:5" ht="9" customHeight="1">
      <c r="A59" s="1153" t="s">
        <v>464</v>
      </c>
      <c r="B59" s="1154"/>
      <c r="C59" s="1154">
        <v>1</v>
      </c>
      <c r="D59" s="1154">
        <f>SUM(B59:C59)</f>
        <v>1</v>
      </c>
      <c r="E59" s="1149"/>
    </row>
    <row r="60" spans="1:5" ht="9" customHeight="1">
      <c r="A60" s="1158" t="s">
        <v>390</v>
      </c>
      <c r="B60" s="1159"/>
      <c r="C60" s="1159"/>
      <c r="D60" s="1159"/>
      <c r="E60" s="1149"/>
    </row>
    <row r="61" spans="1:5" ht="9" customHeight="1">
      <c r="A61" s="1153" t="s">
        <v>465</v>
      </c>
      <c r="B61" s="1154"/>
      <c r="C61" s="1154">
        <v>1</v>
      </c>
      <c r="D61" s="1154">
        <f t="shared" ref="D61:D75" si="3">SUM(B61:C61)</f>
        <v>1</v>
      </c>
      <c r="E61" s="1149"/>
    </row>
    <row r="62" spans="1:5" ht="9" customHeight="1">
      <c r="A62" s="1153" t="s">
        <v>466</v>
      </c>
      <c r="B62" s="1154"/>
      <c r="C62" s="1154">
        <v>1</v>
      </c>
      <c r="D62" s="1154">
        <f t="shared" si="3"/>
        <v>1</v>
      </c>
      <c r="E62" s="1149"/>
    </row>
    <row r="63" spans="1:5" ht="9" customHeight="1">
      <c r="A63" s="1153" t="s">
        <v>468</v>
      </c>
      <c r="B63" s="1154"/>
      <c r="C63" s="1154">
        <v>1</v>
      </c>
      <c r="D63" s="1154">
        <f t="shared" si="3"/>
        <v>1</v>
      </c>
      <c r="E63" s="1149"/>
    </row>
    <row r="64" spans="1:5" ht="9" customHeight="1">
      <c r="A64" s="1153" t="s">
        <v>469</v>
      </c>
      <c r="B64" s="1154"/>
      <c r="C64" s="1154">
        <v>1</v>
      </c>
      <c r="D64" s="1154">
        <f t="shared" si="3"/>
        <v>1</v>
      </c>
      <c r="E64" s="1149"/>
    </row>
    <row r="65" spans="1:5" ht="9" customHeight="1">
      <c r="A65" s="1153" t="s">
        <v>554</v>
      </c>
      <c r="B65" s="1154"/>
      <c r="C65" s="1154">
        <v>1</v>
      </c>
      <c r="D65" s="1154">
        <f t="shared" si="3"/>
        <v>1</v>
      </c>
      <c r="E65" s="1149"/>
    </row>
    <row r="66" spans="1:5" ht="9" customHeight="1">
      <c r="A66" s="1153" t="s">
        <v>472</v>
      </c>
      <c r="B66" s="1154"/>
      <c r="C66" s="1154">
        <v>1</v>
      </c>
      <c r="D66" s="1154">
        <f t="shared" si="3"/>
        <v>1</v>
      </c>
      <c r="E66" s="1149"/>
    </row>
    <row r="67" spans="1:5" ht="9" customHeight="1">
      <c r="A67" s="1153" t="s">
        <v>475</v>
      </c>
      <c r="B67" s="1154"/>
      <c r="C67" s="1154"/>
      <c r="D67" s="1154">
        <f t="shared" si="3"/>
        <v>0</v>
      </c>
      <c r="E67" s="1149"/>
    </row>
    <row r="68" spans="1:5" ht="9" customHeight="1">
      <c r="A68" s="1153" t="s">
        <v>478</v>
      </c>
      <c r="B68" s="1154"/>
      <c r="C68" s="1154"/>
      <c r="D68" s="1154">
        <f t="shared" si="3"/>
        <v>0</v>
      </c>
      <c r="E68" s="1149"/>
    </row>
    <row r="69" spans="1:5" ht="9" customHeight="1">
      <c r="A69" s="1153" t="s">
        <v>480</v>
      </c>
      <c r="B69" s="1154"/>
      <c r="C69" s="1154"/>
      <c r="D69" s="1154">
        <f t="shared" si="3"/>
        <v>0</v>
      </c>
      <c r="E69" s="1149"/>
    </row>
    <row r="70" spans="1:5" ht="9" customHeight="1">
      <c r="A70" s="1153" t="s">
        <v>484</v>
      </c>
      <c r="B70" s="1154"/>
      <c r="C70" s="1154">
        <v>1</v>
      </c>
      <c r="D70" s="1154">
        <f t="shared" si="3"/>
        <v>1</v>
      </c>
      <c r="E70" s="1149"/>
    </row>
    <row r="71" spans="1:5" ht="9" customHeight="1">
      <c r="A71" s="1153" t="s">
        <v>495</v>
      </c>
      <c r="B71" s="1154"/>
      <c r="C71" s="1154">
        <v>1</v>
      </c>
      <c r="D71" s="1154">
        <f t="shared" si="3"/>
        <v>1</v>
      </c>
      <c r="E71" s="1149"/>
    </row>
    <row r="72" spans="1:5" ht="9" customHeight="1">
      <c r="A72" s="1153" t="s">
        <v>498</v>
      </c>
      <c r="B72" s="1154"/>
      <c r="C72" s="1154">
        <v>1</v>
      </c>
      <c r="D72" s="1154">
        <f t="shared" si="3"/>
        <v>1</v>
      </c>
      <c r="E72" s="1149"/>
    </row>
    <row r="73" spans="1:5" ht="9" customHeight="1">
      <c r="A73" s="1153" t="s">
        <v>500</v>
      </c>
      <c r="B73" s="1154"/>
      <c r="C73" s="1154">
        <v>1</v>
      </c>
      <c r="D73" s="1154">
        <f t="shared" si="3"/>
        <v>1</v>
      </c>
      <c r="E73" s="1149"/>
    </row>
    <row r="74" spans="1:5" ht="9" customHeight="1">
      <c r="A74" s="1153" t="s">
        <v>504</v>
      </c>
      <c r="B74" s="1154"/>
      <c r="C74" s="1154"/>
      <c r="D74" s="1154">
        <f t="shared" si="3"/>
        <v>0</v>
      </c>
      <c r="E74" s="1149"/>
    </row>
    <row r="75" spans="1:5" ht="9" customHeight="1">
      <c r="A75" s="1153" t="s">
        <v>510</v>
      </c>
      <c r="B75" s="1154"/>
      <c r="C75" s="1154">
        <v>1</v>
      </c>
      <c r="D75" s="1154">
        <f t="shared" si="3"/>
        <v>1</v>
      </c>
      <c r="E75" s="1149"/>
    </row>
    <row r="76" spans="1:5" ht="9" customHeight="1">
      <c r="A76" s="1158" t="s">
        <v>555</v>
      </c>
      <c r="B76" s="1159"/>
      <c r="C76" s="1159"/>
      <c r="D76" s="1159"/>
      <c r="E76" s="1149"/>
    </row>
    <row r="77" spans="1:5" ht="9" customHeight="1">
      <c r="A77" s="1153" t="s">
        <v>514</v>
      </c>
      <c r="B77" s="1154"/>
      <c r="C77" s="1154">
        <v>1</v>
      </c>
      <c r="D77" s="1154">
        <f>SUM(B77:C77)</f>
        <v>1</v>
      </c>
      <c r="E77" s="1149"/>
    </row>
    <row r="78" spans="1:5" ht="9" customHeight="1">
      <c r="A78" s="1153" t="s">
        <v>516</v>
      </c>
      <c r="B78" s="1154"/>
      <c r="C78" s="1154">
        <v>1</v>
      </c>
      <c r="D78" s="1154">
        <f>SUM(B78:C78)</f>
        <v>1</v>
      </c>
      <c r="E78" s="1149"/>
    </row>
    <row r="79" spans="1:5" ht="9" customHeight="1">
      <c r="A79" s="1153" t="s">
        <v>517</v>
      </c>
      <c r="B79" s="1154"/>
      <c r="C79" s="1154">
        <v>1</v>
      </c>
      <c r="D79" s="1154">
        <f>SUM(B79:C79)</f>
        <v>1</v>
      </c>
      <c r="E79" s="1149"/>
    </row>
    <row r="80" spans="1:5" ht="22.5" customHeight="1">
      <c r="A80" s="1160" t="s">
        <v>522</v>
      </c>
      <c r="B80" s="1161">
        <f>B20+B9</f>
        <v>13</v>
      </c>
      <c r="C80" s="1161">
        <f>C20+C9</f>
        <v>83</v>
      </c>
      <c r="D80" s="1161">
        <f>SUM(B80:C80)</f>
        <v>96</v>
      </c>
    </row>
    <row r="81" spans="1:4" ht="21.75" customHeight="1">
      <c r="A81" s="1162" t="s">
        <v>792</v>
      </c>
      <c r="B81" s="1161">
        <v>251</v>
      </c>
      <c r="C81" s="1161">
        <v>1290</v>
      </c>
      <c r="D81" s="1161">
        <f>SUM(B81:C81)</f>
        <v>1541</v>
      </c>
    </row>
    <row r="82" spans="1:4" ht="1.5" customHeight="1">
      <c r="A82" s="1163"/>
      <c r="B82" s="1163"/>
      <c r="C82" s="1163"/>
      <c r="D82" s="1163"/>
    </row>
  </sheetData>
  <mergeCells count="6">
    <mergeCell ref="A1:D1"/>
    <mergeCell ref="A2:D2"/>
    <mergeCell ref="A3:D3"/>
    <mergeCell ref="A4:D4"/>
    <mergeCell ref="A5:D5"/>
    <mergeCell ref="D6:D7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F33"/>
  <sheetViews>
    <sheetView zoomScale="120" zoomScaleNormal="120" workbookViewId="0">
      <selection activeCell="G13" sqref="G13"/>
    </sheetView>
  </sheetViews>
  <sheetFormatPr defaultRowHeight="12.75"/>
  <cols>
    <col min="1" max="1" width="29" style="239" customWidth="1"/>
    <col min="2" max="4" width="6.28515625" style="239" customWidth="1"/>
    <col min="5" max="5" width="8.7109375" style="239" customWidth="1"/>
    <col min="6" max="6" width="9.140625" style="239" customWidth="1"/>
    <col min="7" max="14" width="9.7109375" style="239" customWidth="1"/>
    <col min="15" max="256" width="11.42578125" style="239" customWidth="1"/>
    <col min="257" max="16384" width="9.140625" style="239"/>
  </cols>
  <sheetData>
    <row r="1" spans="1:6" ht="19.5" customHeight="1">
      <c r="A1" s="1276"/>
      <c r="B1" s="1276"/>
      <c r="C1" s="1276"/>
      <c r="D1" s="1276"/>
      <c r="E1" s="1276"/>
      <c r="F1" s="994"/>
    </row>
    <row r="2" spans="1:6">
      <c r="A2" s="1276" t="s">
        <v>363</v>
      </c>
      <c r="B2" s="1276"/>
      <c r="C2" s="1276"/>
      <c r="D2" s="1276"/>
      <c r="E2" s="1276"/>
      <c r="F2" s="994"/>
    </row>
    <row r="3" spans="1:6" ht="21" customHeight="1">
      <c r="A3" s="1276" t="s">
        <v>556</v>
      </c>
      <c r="B3" s="1276"/>
      <c r="C3" s="1276"/>
      <c r="D3" s="1276"/>
      <c r="E3" s="1276"/>
      <c r="F3" s="994"/>
    </row>
    <row r="4" spans="1:6" ht="18" customHeight="1">
      <c r="A4" s="1277" t="s">
        <v>922</v>
      </c>
      <c r="B4" s="1277"/>
      <c r="C4" s="1277"/>
      <c r="D4" s="1277"/>
      <c r="E4" s="1277"/>
      <c r="F4" s="994"/>
    </row>
    <row r="5" spans="1:6">
      <c r="A5" s="1276"/>
      <c r="B5" s="1276"/>
      <c r="C5" s="1276"/>
      <c r="D5" s="1276"/>
      <c r="E5" s="1276"/>
      <c r="F5" s="994"/>
    </row>
    <row r="6" spans="1:6" ht="0.75" customHeight="1">
      <c r="A6" s="1023"/>
      <c r="B6" s="1024"/>
      <c r="C6" s="1024"/>
      <c r="D6" s="1024"/>
      <c r="E6" s="1282" t="s">
        <v>115</v>
      </c>
      <c r="F6" s="994"/>
    </row>
    <row r="7" spans="1:6" ht="18.75" customHeight="1">
      <c r="A7" s="1023"/>
      <c r="B7" s="1025" t="s">
        <v>364</v>
      </c>
      <c r="C7" s="1025" t="s">
        <v>365</v>
      </c>
      <c r="D7" s="1025" t="s">
        <v>366</v>
      </c>
      <c r="E7" s="1282"/>
      <c r="F7" s="994"/>
    </row>
    <row r="8" spans="1:6" ht="9" customHeight="1">
      <c r="A8" s="362"/>
      <c r="B8" s="244"/>
      <c r="C8" s="244"/>
      <c r="D8" s="244"/>
      <c r="E8" s="244"/>
      <c r="F8" s="994"/>
    </row>
    <row r="9" spans="1:6" ht="24" customHeight="1">
      <c r="A9" s="1016" t="s">
        <v>383</v>
      </c>
      <c r="B9" s="1017">
        <f>SUM(B10:B19)</f>
        <v>23</v>
      </c>
      <c r="C9" s="1017">
        <f>SUM(C10:C19)</f>
        <v>6</v>
      </c>
      <c r="D9" s="1017">
        <f>SUM(D10:D19)</f>
        <v>2</v>
      </c>
      <c r="E9" s="1017">
        <f t="shared" ref="E9:E19" si="0">SUM(B9:D9)</f>
        <v>31</v>
      </c>
      <c r="F9" s="994"/>
    </row>
    <row r="10" spans="1:6" ht="15" customHeight="1">
      <c r="A10" s="1000" t="s">
        <v>384</v>
      </c>
      <c r="B10" s="1001">
        <v>2</v>
      </c>
      <c r="C10" s="1001"/>
      <c r="D10" s="1001"/>
      <c r="E10" s="1001">
        <f t="shared" si="0"/>
        <v>2</v>
      </c>
      <c r="F10" s="994"/>
    </row>
    <row r="11" spans="1:6" ht="15" customHeight="1">
      <c r="A11" s="1000" t="s">
        <v>385</v>
      </c>
      <c r="B11" s="1001">
        <v>10</v>
      </c>
      <c r="C11" s="1001"/>
      <c r="D11" s="1001"/>
      <c r="E11" s="1001">
        <f t="shared" si="0"/>
        <v>10</v>
      </c>
    </row>
    <row r="12" spans="1:6" ht="15" customHeight="1">
      <c r="A12" s="1000" t="s">
        <v>386</v>
      </c>
      <c r="B12" s="1001">
        <v>1</v>
      </c>
      <c r="C12" s="1001">
        <v>3</v>
      </c>
      <c r="D12" s="1001"/>
      <c r="E12" s="1001">
        <f t="shared" si="0"/>
        <v>4</v>
      </c>
    </row>
    <row r="13" spans="1:6" ht="15" customHeight="1">
      <c r="A13" s="1000" t="s">
        <v>387</v>
      </c>
      <c r="B13" s="1001"/>
      <c r="C13" s="1001"/>
      <c r="D13" s="1001">
        <v>2</v>
      </c>
      <c r="E13" s="1001">
        <f t="shared" si="0"/>
        <v>2</v>
      </c>
    </row>
    <row r="14" spans="1:6" ht="15" customHeight="1">
      <c r="A14" s="1000" t="s">
        <v>388</v>
      </c>
      <c r="B14" s="1001"/>
      <c r="C14" s="1001">
        <v>1</v>
      </c>
      <c r="D14" s="1001"/>
      <c r="E14" s="1001">
        <f t="shared" si="0"/>
        <v>1</v>
      </c>
    </row>
    <row r="15" spans="1:6" ht="15" customHeight="1">
      <c r="A15" s="1000" t="s">
        <v>389</v>
      </c>
      <c r="B15" s="1001">
        <v>2</v>
      </c>
      <c r="C15" s="1001"/>
      <c r="D15" s="1001"/>
      <c r="E15" s="1001">
        <f t="shared" si="0"/>
        <v>2</v>
      </c>
    </row>
    <row r="16" spans="1:6" ht="15" customHeight="1">
      <c r="A16" s="1000" t="s">
        <v>390</v>
      </c>
      <c r="B16" s="1001">
        <v>4</v>
      </c>
      <c r="C16" s="1001"/>
      <c r="D16" s="1001"/>
      <c r="E16" s="1001">
        <f t="shared" si="0"/>
        <v>4</v>
      </c>
    </row>
    <row r="17" spans="1:5" ht="15" customHeight="1">
      <c r="A17" s="1000" t="s">
        <v>391</v>
      </c>
      <c r="B17" s="1001"/>
      <c r="C17" s="1001">
        <v>1</v>
      </c>
      <c r="D17" s="1001"/>
      <c r="E17" s="1001">
        <f t="shared" si="0"/>
        <v>1</v>
      </c>
    </row>
    <row r="18" spans="1:5" ht="15" customHeight="1">
      <c r="A18" s="1000" t="s">
        <v>392</v>
      </c>
      <c r="B18" s="1001"/>
      <c r="C18" s="1001">
        <v>1</v>
      </c>
      <c r="D18" s="1001"/>
      <c r="E18" s="1001">
        <f t="shared" si="0"/>
        <v>1</v>
      </c>
    </row>
    <row r="19" spans="1:5" ht="15" customHeight="1">
      <c r="A19" s="1000" t="s">
        <v>393</v>
      </c>
      <c r="B19" s="1001">
        <v>4</v>
      </c>
      <c r="C19" s="1001"/>
      <c r="D19" s="1001"/>
      <c r="E19" s="1001">
        <f t="shared" si="0"/>
        <v>4</v>
      </c>
    </row>
    <row r="20" spans="1:5" ht="21.75" customHeight="1">
      <c r="A20" s="1016" t="s">
        <v>394</v>
      </c>
      <c r="B20" s="1017">
        <f>SUM(B21:B29)</f>
        <v>0</v>
      </c>
      <c r="C20" s="1017">
        <f>SUM(C21:C29)</f>
        <v>6</v>
      </c>
      <c r="D20" s="1017">
        <f>SUM(D21:D29)</f>
        <v>0</v>
      </c>
      <c r="E20" s="1017">
        <f>SUM(E21:E29)</f>
        <v>6</v>
      </c>
    </row>
    <row r="21" spans="1:5" ht="15" customHeight="1">
      <c r="A21" s="1003" t="s">
        <v>386</v>
      </c>
      <c r="B21" s="1004"/>
      <c r="C21" s="1004"/>
      <c r="D21" s="1004"/>
      <c r="E21" s="1004"/>
    </row>
    <row r="22" spans="1:5" ht="15" customHeight="1">
      <c r="A22" s="1000" t="s">
        <v>435</v>
      </c>
      <c r="B22" s="1001"/>
      <c r="C22" s="1001">
        <v>1</v>
      </c>
      <c r="D22" s="1001"/>
      <c r="E22" s="1001">
        <f>SUM(B22:D22)</f>
        <v>1</v>
      </c>
    </row>
    <row r="23" spans="1:5" ht="15" customHeight="1">
      <c r="A23" s="1000" t="s">
        <v>436</v>
      </c>
      <c r="B23" s="1001"/>
      <c r="C23" s="1001">
        <v>1</v>
      </c>
      <c r="D23" s="1001"/>
      <c r="E23" s="1001">
        <f>SUM(B23:D23)</f>
        <v>1</v>
      </c>
    </row>
    <row r="24" spans="1:5" ht="15" customHeight="1">
      <c r="A24" s="1003" t="s">
        <v>388</v>
      </c>
      <c r="B24" s="1004"/>
      <c r="C24" s="1004"/>
      <c r="D24" s="1004"/>
      <c r="E24" s="1004"/>
    </row>
    <row r="25" spans="1:5" ht="15" customHeight="1">
      <c r="A25" s="1000" t="s">
        <v>455</v>
      </c>
      <c r="B25" s="1001"/>
      <c r="C25" s="1001">
        <v>1</v>
      </c>
      <c r="D25" s="1001"/>
      <c r="E25" s="1001">
        <f>SUM(B25:D25)</f>
        <v>1</v>
      </c>
    </row>
    <row r="26" spans="1:5" ht="15" customHeight="1">
      <c r="A26" s="1000" t="s">
        <v>458</v>
      </c>
      <c r="B26" s="1001"/>
      <c r="C26" s="1001">
        <v>1</v>
      </c>
      <c r="D26" s="1001"/>
      <c r="E26" s="1001">
        <f>SUM(B26:D26)</f>
        <v>1</v>
      </c>
    </row>
    <row r="27" spans="1:5" ht="15" customHeight="1">
      <c r="A27" s="1003" t="s">
        <v>555</v>
      </c>
      <c r="B27" s="1004"/>
      <c r="C27" s="1004"/>
      <c r="D27" s="1004"/>
      <c r="E27" s="1004"/>
    </row>
    <row r="28" spans="1:5" ht="15" customHeight="1">
      <c r="A28" s="1000" t="s">
        <v>511</v>
      </c>
      <c r="B28" s="1001"/>
      <c r="C28" s="1001">
        <v>1</v>
      </c>
      <c r="D28" s="1001"/>
      <c r="E28" s="1001">
        <f>SUM(B28:D28)</f>
        <v>1</v>
      </c>
    </row>
    <row r="29" spans="1:5" ht="15" customHeight="1">
      <c r="A29" s="1000" t="s">
        <v>514</v>
      </c>
      <c r="B29" s="1001"/>
      <c r="C29" s="1001">
        <v>1</v>
      </c>
      <c r="D29" s="1001"/>
      <c r="E29" s="1001">
        <f>SUM(B29:D29)</f>
        <v>1</v>
      </c>
    </row>
    <row r="30" spans="1:5" ht="24.75" customHeight="1">
      <c r="A30" s="1006" t="s">
        <v>522</v>
      </c>
      <c r="B30" s="1007">
        <f>B20+B9</f>
        <v>23</v>
      </c>
      <c r="C30" s="1007">
        <f>C20+C9</f>
        <v>12</v>
      </c>
      <c r="D30" s="1007">
        <f>D20+D9</f>
        <v>2</v>
      </c>
      <c r="E30" s="1007">
        <f>SUM(B30:D30)</f>
        <v>37</v>
      </c>
    </row>
    <row r="31" spans="1:5" ht="25.5" customHeight="1">
      <c r="A31" s="1008" t="s">
        <v>792</v>
      </c>
      <c r="B31" s="1007">
        <v>210</v>
      </c>
      <c r="C31" s="1007">
        <v>147</v>
      </c>
      <c r="D31" s="1007">
        <v>19</v>
      </c>
      <c r="E31" s="1007">
        <f>SUM(B31:D31)</f>
        <v>376</v>
      </c>
    </row>
    <row r="32" spans="1:5" ht="12.75" customHeight="1">
      <c r="A32" s="1020"/>
      <c r="B32" s="1021"/>
      <c r="C32" s="1021"/>
      <c r="D32" s="1021"/>
    </row>
    <row r="33" spans="1:5" ht="1.5" customHeight="1">
      <c r="A33" s="1022"/>
      <c r="B33" s="1022"/>
      <c r="C33" s="1022"/>
      <c r="D33" s="1022"/>
      <c r="E33" s="1022"/>
    </row>
  </sheetData>
  <mergeCells count="6">
    <mergeCell ref="E6:E7"/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AN101"/>
  <sheetViews>
    <sheetView zoomScale="130" workbookViewId="0">
      <selection sqref="A1:AF1"/>
    </sheetView>
  </sheetViews>
  <sheetFormatPr defaultRowHeight="12.75"/>
  <cols>
    <col min="1" max="1" width="16.7109375" style="239" customWidth="1"/>
    <col min="2" max="31" width="3.42578125" style="239" customWidth="1"/>
    <col min="32" max="32" width="9.28515625" style="239" customWidth="1"/>
    <col min="33" max="33" width="11.85546875" style="239" customWidth="1"/>
    <col min="34" max="34" width="11.28515625" style="239" customWidth="1"/>
    <col min="35" max="36" width="9.140625" style="239" customWidth="1"/>
    <col min="37" max="37" width="14" style="239" bestFit="1" customWidth="1"/>
    <col min="38" max="38" width="8.42578125" style="239" bestFit="1" customWidth="1"/>
    <col min="39" max="39" width="12.140625" style="239" bestFit="1" customWidth="1"/>
    <col min="40" max="40" width="7.85546875" style="239" bestFit="1" customWidth="1"/>
    <col min="41" max="45" width="9.140625" style="239" customWidth="1"/>
    <col min="46" max="54" width="9.7109375" style="239" customWidth="1"/>
    <col min="55" max="256" width="11.42578125" style="239" customWidth="1"/>
    <col min="257" max="16384" width="9.140625" style="239"/>
  </cols>
  <sheetData>
    <row r="1" spans="1:40" ht="17.25" customHeight="1">
      <c r="A1" s="1275"/>
      <c r="B1" s="1275"/>
      <c r="C1" s="1275"/>
      <c r="D1" s="1275"/>
      <c r="E1" s="1275"/>
      <c r="F1" s="1275"/>
      <c r="G1" s="1275"/>
      <c r="H1" s="1275"/>
      <c r="I1" s="1275"/>
      <c r="J1" s="1275"/>
      <c r="K1" s="1275"/>
      <c r="L1" s="1275"/>
      <c r="M1" s="1275"/>
      <c r="N1" s="1275"/>
      <c r="O1" s="1275"/>
      <c r="P1" s="1275"/>
      <c r="Q1" s="1275"/>
      <c r="R1" s="1275"/>
      <c r="S1" s="1275"/>
      <c r="T1" s="1275"/>
      <c r="U1" s="1275"/>
      <c r="V1" s="1275"/>
      <c r="W1" s="1275"/>
      <c r="X1" s="1275"/>
      <c r="Y1" s="1275"/>
      <c r="Z1" s="1275"/>
      <c r="AA1" s="1275"/>
      <c r="AB1" s="1275"/>
      <c r="AC1" s="1275"/>
      <c r="AD1" s="1275"/>
      <c r="AE1" s="1275"/>
      <c r="AF1" s="1275"/>
      <c r="AG1" s="993"/>
      <c r="AH1" s="890"/>
      <c r="AI1" s="891"/>
      <c r="AJ1" s="994"/>
      <c r="AK1" s="994"/>
      <c r="AL1" s="994"/>
      <c r="AM1" s="994"/>
      <c r="AN1" s="994"/>
    </row>
    <row r="2" spans="1:40" ht="10.5" customHeight="1">
      <c r="A2" s="1276" t="s">
        <v>242</v>
      </c>
      <c r="B2" s="1276"/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  <c r="Q2" s="1276"/>
      <c r="R2" s="1276"/>
      <c r="S2" s="1276"/>
      <c r="T2" s="1276"/>
      <c r="U2" s="1276"/>
      <c r="V2" s="1276"/>
      <c r="W2" s="1276"/>
      <c r="X2" s="1276"/>
      <c r="Y2" s="1276"/>
      <c r="Z2" s="1276"/>
      <c r="AA2" s="1276"/>
      <c r="AB2" s="1276"/>
      <c r="AC2" s="1276"/>
      <c r="AD2" s="1276"/>
      <c r="AE2" s="1276"/>
      <c r="AF2" s="1276"/>
      <c r="AG2" s="995"/>
      <c r="AH2" s="890"/>
      <c r="AI2" s="891"/>
      <c r="AJ2" s="994"/>
      <c r="AK2" s="996"/>
      <c r="AL2" s="996"/>
      <c r="AM2" s="996"/>
      <c r="AN2" s="996"/>
    </row>
    <row r="3" spans="1:40" ht="18" customHeight="1">
      <c r="A3" s="1276" t="s">
        <v>556</v>
      </c>
      <c r="B3" s="1276"/>
      <c r="C3" s="1276"/>
      <c r="D3" s="1276"/>
      <c r="E3" s="1276"/>
      <c r="F3" s="1276"/>
      <c r="G3" s="1276"/>
      <c r="H3" s="1276"/>
      <c r="I3" s="1276"/>
      <c r="J3" s="1276"/>
      <c r="K3" s="1276"/>
      <c r="L3" s="1276"/>
      <c r="M3" s="1276"/>
      <c r="N3" s="1276"/>
      <c r="O3" s="1276"/>
      <c r="P3" s="1276"/>
      <c r="Q3" s="1276"/>
      <c r="R3" s="1276"/>
      <c r="S3" s="1276"/>
      <c r="T3" s="1276"/>
      <c r="U3" s="1276"/>
      <c r="V3" s="1276"/>
      <c r="W3" s="1276"/>
      <c r="X3" s="1276"/>
      <c r="Y3" s="1276"/>
      <c r="Z3" s="1276"/>
      <c r="AA3" s="1276"/>
      <c r="AB3" s="1276"/>
      <c r="AC3" s="1276"/>
      <c r="AD3" s="1276"/>
      <c r="AE3" s="1276"/>
      <c r="AF3" s="1276"/>
      <c r="AG3" s="995"/>
      <c r="AH3" s="890"/>
      <c r="AI3" s="891"/>
      <c r="AJ3" s="994"/>
      <c r="AK3" s="994"/>
      <c r="AL3" s="994"/>
      <c r="AM3" s="994"/>
      <c r="AN3" s="994"/>
    </row>
    <row r="4" spans="1:40" ht="18" customHeight="1">
      <c r="A4" s="1277" t="s">
        <v>922</v>
      </c>
      <c r="B4" s="1277"/>
      <c r="C4" s="1277"/>
      <c r="D4" s="1277"/>
      <c r="E4" s="1277"/>
      <c r="F4" s="1277"/>
      <c r="G4" s="1277"/>
      <c r="H4" s="1277"/>
      <c r="I4" s="1277"/>
      <c r="J4" s="1277"/>
      <c r="K4" s="1277"/>
      <c r="L4" s="1277"/>
      <c r="M4" s="1277"/>
      <c r="N4" s="1277"/>
      <c r="O4" s="1277"/>
      <c r="P4" s="1277"/>
      <c r="Q4" s="1277"/>
      <c r="R4" s="1277"/>
      <c r="S4" s="1277"/>
      <c r="T4" s="1277"/>
      <c r="U4" s="1277"/>
      <c r="V4" s="1277"/>
      <c r="W4" s="1277"/>
      <c r="X4" s="1277"/>
      <c r="Y4" s="1277"/>
      <c r="Z4" s="1277"/>
      <c r="AA4" s="1277"/>
      <c r="AB4" s="1277"/>
      <c r="AC4" s="1277"/>
      <c r="AD4" s="1277"/>
      <c r="AE4" s="1277"/>
      <c r="AF4" s="1277"/>
      <c r="AG4" s="995"/>
      <c r="AH4" s="890"/>
      <c r="AI4" s="891"/>
      <c r="AJ4" s="994"/>
      <c r="AK4" s="994"/>
      <c r="AL4" s="994"/>
      <c r="AM4" s="997"/>
      <c r="AN4" s="994"/>
    </row>
    <row r="5" spans="1:40" ht="8.25" customHeight="1">
      <c r="A5" s="1276"/>
      <c r="B5" s="1276"/>
      <c r="C5" s="1276"/>
      <c r="D5" s="1276"/>
      <c r="E5" s="1276"/>
      <c r="F5" s="1276"/>
      <c r="G5" s="1276"/>
      <c r="H5" s="1276"/>
      <c r="I5" s="1276"/>
      <c r="J5" s="1276"/>
      <c r="K5" s="1276"/>
      <c r="L5" s="1276"/>
      <c r="M5" s="1276"/>
      <c r="N5" s="1276"/>
      <c r="O5" s="1276"/>
      <c r="P5" s="1276"/>
      <c r="Q5" s="1276"/>
      <c r="R5" s="1276"/>
      <c r="S5" s="1276"/>
      <c r="T5" s="1276"/>
      <c r="U5" s="1276"/>
      <c r="V5" s="1276"/>
      <c r="W5" s="1276"/>
      <c r="X5" s="1276"/>
      <c r="Y5" s="1276"/>
      <c r="Z5" s="1276"/>
      <c r="AA5" s="1276"/>
      <c r="AB5" s="1276"/>
      <c r="AC5" s="1276"/>
      <c r="AD5" s="1276"/>
      <c r="AE5" s="1276"/>
      <c r="AF5" s="1276"/>
      <c r="AG5" s="995"/>
      <c r="AH5" s="890"/>
      <c r="AI5" s="891"/>
      <c r="AJ5" s="994"/>
      <c r="AK5" s="994"/>
      <c r="AL5" s="994"/>
      <c r="AM5" s="994"/>
      <c r="AN5" s="994"/>
    </row>
    <row r="6" spans="1:40">
      <c r="A6" s="1023"/>
      <c r="B6" s="1028"/>
      <c r="C6" s="1028"/>
      <c r="D6" s="1028"/>
      <c r="E6" s="1028"/>
      <c r="F6" s="1028"/>
      <c r="G6" s="1028"/>
      <c r="H6" s="1028"/>
      <c r="I6" s="1028"/>
      <c r="J6" s="1028"/>
      <c r="K6" s="1028"/>
      <c r="L6" s="1028"/>
      <c r="M6" s="1028"/>
      <c r="N6" s="1028"/>
      <c r="O6" s="1028"/>
      <c r="P6" s="1028"/>
      <c r="Q6" s="1028"/>
      <c r="R6" s="1028"/>
      <c r="S6" s="1028"/>
      <c r="T6" s="1028"/>
      <c r="U6" s="1028"/>
      <c r="V6" s="1028"/>
      <c r="W6" s="1028"/>
      <c r="X6" s="1028"/>
      <c r="Y6" s="1028"/>
      <c r="Z6" s="1028"/>
      <c r="AA6" s="1028"/>
      <c r="AB6" s="1028"/>
      <c r="AC6" s="1028"/>
      <c r="AD6" s="1028"/>
      <c r="AE6" s="1028"/>
      <c r="AF6" s="1283" t="s">
        <v>115</v>
      </c>
      <c r="AH6" s="890"/>
      <c r="AI6" s="891"/>
      <c r="AJ6" s="994"/>
      <c r="AK6" s="994"/>
      <c r="AL6" s="994"/>
      <c r="AM6" s="994"/>
      <c r="AN6" s="994"/>
    </row>
    <row r="7" spans="1:40" ht="10.5" customHeight="1">
      <c r="A7" s="1023"/>
      <c r="B7" s="1029" t="s">
        <v>244</v>
      </c>
      <c r="C7" s="1029" t="s">
        <v>245</v>
      </c>
      <c r="D7" s="1029" t="s">
        <v>246</v>
      </c>
      <c r="E7" s="1029" t="s">
        <v>247</v>
      </c>
      <c r="F7" s="1029" t="s">
        <v>248</v>
      </c>
      <c r="G7" s="1029" t="s">
        <v>249</v>
      </c>
      <c r="H7" s="1029" t="s">
        <v>250</v>
      </c>
      <c r="I7" s="1029" t="s">
        <v>251</v>
      </c>
      <c r="J7" s="1029" t="s">
        <v>252</v>
      </c>
      <c r="K7" s="1029" t="s">
        <v>253</v>
      </c>
      <c r="L7" s="1029" t="s">
        <v>254</v>
      </c>
      <c r="M7" s="1029" t="s">
        <v>255</v>
      </c>
      <c r="N7" s="1029" t="s">
        <v>256</v>
      </c>
      <c r="O7" s="1029" t="s">
        <v>257</v>
      </c>
      <c r="P7" s="1029" t="s">
        <v>258</v>
      </c>
      <c r="Q7" s="1029" t="s">
        <v>263</v>
      </c>
      <c r="R7" s="1029" t="s">
        <v>264</v>
      </c>
      <c r="S7" s="1029" t="s">
        <v>265</v>
      </c>
      <c r="T7" s="1029" t="s">
        <v>266</v>
      </c>
      <c r="U7" s="1029" t="s">
        <v>267</v>
      </c>
      <c r="V7" s="1029" t="s">
        <v>268</v>
      </c>
      <c r="W7" s="1029" t="s">
        <v>269</v>
      </c>
      <c r="X7" s="1029" t="s">
        <v>270</v>
      </c>
      <c r="Y7" s="1029" t="s">
        <v>271</v>
      </c>
      <c r="Z7" s="1029" t="s">
        <v>272</v>
      </c>
      <c r="AA7" s="1029" t="s">
        <v>273</v>
      </c>
      <c r="AB7" s="1029" t="s">
        <v>274</v>
      </c>
      <c r="AC7" s="1029" t="s">
        <v>276</v>
      </c>
      <c r="AD7" s="1029" t="s">
        <v>275</v>
      </c>
      <c r="AE7" s="1029" t="s">
        <v>277</v>
      </c>
      <c r="AF7" s="1283"/>
      <c r="AH7" s="890"/>
      <c r="AI7" s="891"/>
      <c r="AJ7" s="994"/>
      <c r="AK7" s="994"/>
      <c r="AL7" s="994"/>
      <c r="AM7" s="994"/>
      <c r="AN7" s="994"/>
    </row>
    <row r="8" spans="1:40" ht="9" customHeight="1">
      <c r="A8" s="362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362"/>
      <c r="AH8" s="890"/>
      <c r="AI8" s="891"/>
      <c r="AJ8" s="994"/>
      <c r="AK8" s="994"/>
      <c r="AL8" s="994"/>
      <c r="AM8" s="994"/>
      <c r="AN8" s="994"/>
    </row>
    <row r="9" spans="1:40" ht="19.5" customHeight="1">
      <c r="A9" s="1030" t="s">
        <v>383</v>
      </c>
      <c r="B9" s="1017">
        <f t="shared" ref="B9:AE9" si="0">SUM(B10:B19)</f>
        <v>23</v>
      </c>
      <c r="C9" s="1017">
        <f t="shared" si="0"/>
        <v>11</v>
      </c>
      <c r="D9" s="1017">
        <f t="shared" si="0"/>
        <v>7</v>
      </c>
      <c r="E9" s="1017">
        <f t="shared" si="0"/>
        <v>2</v>
      </c>
      <c r="F9" s="1017">
        <f t="shared" si="0"/>
        <v>3</v>
      </c>
      <c r="G9" s="1017">
        <f t="shared" si="0"/>
        <v>6</v>
      </c>
      <c r="H9" s="1017">
        <f t="shared" si="0"/>
        <v>6</v>
      </c>
      <c r="I9" s="1017">
        <f t="shared" si="0"/>
        <v>1</v>
      </c>
      <c r="J9" s="1017">
        <f t="shared" si="0"/>
        <v>1</v>
      </c>
      <c r="K9" s="1017">
        <f t="shared" si="0"/>
        <v>1</v>
      </c>
      <c r="L9" s="1017">
        <f t="shared" si="0"/>
        <v>0</v>
      </c>
      <c r="M9" s="1017">
        <f t="shared" si="0"/>
        <v>0</v>
      </c>
      <c r="N9" s="1017">
        <f t="shared" si="0"/>
        <v>1</v>
      </c>
      <c r="O9" s="1017">
        <f t="shared" si="0"/>
        <v>2</v>
      </c>
      <c r="P9" s="1017">
        <f t="shared" si="0"/>
        <v>1</v>
      </c>
      <c r="Q9" s="1017">
        <f t="shared" si="0"/>
        <v>1</v>
      </c>
      <c r="R9" s="1017">
        <f t="shared" si="0"/>
        <v>3</v>
      </c>
      <c r="S9" s="1017">
        <f t="shared" si="0"/>
        <v>1</v>
      </c>
      <c r="T9" s="1017">
        <f t="shared" si="0"/>
        <v>0</v>
      </c>
      <c r="U9" s="1017">
        <f t="shared" si="0"/>
        <v>4</v>
      </c>
      <c r="V9" s="1017">
        <f t="shared" si="0"/>
        <v>2</v>
      </c>
      <c r="W9" s="1017">
        <f t="shared" si="0"/>
        <v>2</v>
      </c>
      <c r="X9" s="1017">
        <f t="shared" si="0"/>
        <v>3</v>
      </c>
      <c r="Y9" s="1017">
        <f t="shared" si="0"/>
        <v>2</v>
      </c>
      <c r="Z9" s="1017">
        <f t="shared" si="0"/>
        <v>5</v>
      </c>
      <c r="AA9" s="1017">
        <f t="shared" si="0"/>
        <v>1</v>
      </c>
      <c r="AB9" s="1017">
        <f t="shared" si="0"/>
        <v>3</v>
      </c>
      <c r="AC9" s="1017">
        <f t="shared" si="0"/>
        <v>10</v>
      </c>
      <c r="AD9" s="1017">
        <f t="shared" si="0"/>
        <v>2</v>
      </c>
      <c r="AE9" s="1017">
        <f t="shared" si="0"/>
        <v>2</v>
      </c>
      <c r="AF9" s="1017">
        <f>SUM(B9:AE9)</f>
        <v>106</v>
      </c>
      <c r="AG9" s="362"/>
      <c r="AH9" s="890"/>
      <c r="AI9" s="891"/>
      <c r="AJ9" s="994"/>
      <c r="AK9" s="994"/>
      <c r="AL9" s="994"/>
      <c r="AM9" s="994"/>
      <c r="AN9" s="994"/>
    </row>
    <row r="10" spans="1:40" ht="12" customHeight="1">
      <c r="A10" s="1000" t="s">
        <v>384</v>
      </c>
      <c r="B10" s="1001">
        <v>1</v>
      </c>
      <c r="C10" s="1001"/>
      <c r="D10" s="1001"/>
      <c r="E10" s="1001"/>
      <c r="F10" s="1001"/>
      <c r="G10" s="1001"/>
      <c r="H10" s="1001"/>
      <c r="I10" s="1001"/>
      <c r="J10" s="1001"/>
      <c r="K10" s="1001"/>
      <c r="L10" s="1001"/>
      <c r="M10" s="1001"/>
      <c r="N10" s="1001"/>
      <c r="O10" s="1001"/>
      <c r="P10" s="1001"/>
      <c r="Q10" s="1001"/>
      <c r="R10" s="1001"/>
      <c r="S10" s="1001"/>
      <c r="T10" s="1001"/>
      <c r="U10" s="1001">
        <v>2</v>
      </c>
      <c r="V10" s="1001"/>
      <c r="W10" s="1001"/>
      <c r="X10" s="1001">
        <v>2</v>
      </c>
      <c r="Y10" s="1001"/>
      <c r="Z10" s="1001"/>
      <c r="AA10" s="1001"/>
      <c r="AB10" s="1001"/>
      <c r="AC10" s="1001"/>
      <c r="AD10" s="1001"/>
      <c r="AE10" s="1001">
        <v>2</v>
      </c>
      <c r="AF10" s="1001">
        <f>SUM(B10:AE10)</f>
        <v>7</v>
      </c>
      <c r="AG10" s="362"/>
      <c r="AH10" s="890"/>
      <c r="AI10" s="891"/>
      <c r="AJ10" s="994"/>
      <c r="AK10" s="994"/>
      <c r="AL10" s="994"/>
      <c r="AM10" s="994"/>
      <c r="AN10" s="994"/>
    </row>
    <row r="11" spans="1:40" ht="12" customHeight="1">
      <c r="A11" s="1000" t="s">
        <v>385</v>
      </c>
      <c r="B11" s="1001"/>
      <c r="C11" s="1001">
        <v>1</v>
      </c>
      <c r="D11" s="1001"/>
      <c r="E11" s="1001"/>
      <c r="F11" s="1001"/>
      <c r="G11" s="1001"/>
      <c r="H11" s="1001"/>
      <c r="I11" s="1001"/>
      <c r="J11" s="1001"/>
      <c r="K11" s="1001"/>
      <c r="L11" s="1001"/>
      <c r="M11" s="1001"/>
      <c r="N11" s="1001"/>
      <c r="O11" s="1001"/>
      <c r="P11" s="1001"/>
      <c r="Q11" s="1001"/>
      <c r="R11" s="1001"/>
      <c r="S11" s="1001"/>
      <c r="T11" s="1001"/>
      <c r="U11" s="1001"/>
      <c r="V11" s="1001"/>
      <c r="W11" s="1001"/>
      <c r="X11" s="1001"/>
      <c r="Y11" s="1001"/>
      <c r="Z11" s="1001"/>
      <c r="AA11" s="1001"/>
      <c r="AB11" s="1001"/>
      <c r="AC11" s="1001">
        <v>6</v>
      </c>
      <c r="AD11" s="1001"/>
      <c r="AE11" s="1001"/>
      <c r="AF11" s="1001">
        <f t="shared" ref="AF11:AF19" si="1">SUM(B11:AE11)</f>
        <v>7</v>
      </c>
      <c r="AG11" s="362"/>
      <c r="AH11" s="891"/>
      <c r="AI11" s="891"/>
    </row>
    <row r="12" spans="1:40" ht="12" customHeight="1">
      <c r="A12" s="1000" t="s">
        <v>386</v>
      </c>
      <c r="B12" s="1001">
        <v>3</v>
      </c>
      <c r="C12" s="1001">
        <v>1</v>
      </c>
      <c r="D12" s="1001"/>
      <c r="E12" s="1001">
        <v>2</v>
      </c>
      <c r="F12" s="1001">
        <v>3</v>
      </c>
      <c r="G12" s="1001">
        <v>5</v>
      </c>
      <c r="H12" s="1001">
        <v>6</v>
      </c>
      <c r="I12" s="1001">
        <v>1</v>
      </c>
      <c r="J12" s="1001">
        <v>1</v>
      </c>
      <c r="K12" s="1001">
        <v>1</v>
      </c>
      <c r="L12" s="1001"/>
      <c r="M12" s="1001"/>
      <c r="N12" s="1001"/>
      <c r="O12" s="1001">
        <v>1</v>
      </c>
      <c r="P12" s="1001"/>
      <c r="Q12" s="1001"/>
      <c r="R12" s="1001">
        <v>3</v>
      </c>
      <c r="S12" s="1001"/>
      <c r="T12" s="1001"/>
      <c r="U12" s="1001"/>
      <c r="V12" s="1001">
        <v>1</v>
      </c>
      <c r="W12" s="1001"/>
      <c r="X12" s="1001"/>
      <c r="Y12" s="1001"/>
      <c r="Z12" s="1001"/>
      <c r="AA12" s="1001">
        <v>1</v>
      </c>
      <c r="AB12" s="1001">
        <v>2</v>
      </c>
      <c r="AC12" s="1001"/>
      <c r="AD12" s="1001"/>
      <c r="AE12" s="1001"/>
      <c r="AF12" s="1001">
        <f t="shared" si="1"/>
        <v>31</v>
      </c>
      <c r="AG12" s="362"/>
      <c r="AH12" s="891"/>
      <c r="AI12" s="891"/>
    </row>
    <row r="13" spans="1:40" ht="12" customHeight="1">
      <c r="A13" s="1000" t="s">
        <v>387</v>
      </c>
      <c r="B13" s="1001"/>
      <c r="C13" s="1001"/>
      <c r="D13" s="1001"/>
      <c r="E13" s="1001"/>
      <c r="F13" s="1001"/>
      <c r="G13" s="1001"/>
      <c r="H13" s="1001"/>
      <c r="I13" s="1001"/>
      <c r="J13" s="1001"/>
      <c r="K13" s="1001"/>
      <c r="L13" s="1001"/>
      <c r="M13" s="1001"/>
      <c r="N13" s="1001"/>
      <c r="O13" s="1001"/>
      <c r="P13" s="1001"/>
      <c r="Q13" s="1001"/>
      <c r="R13" s="1001"/>
      <c r="S13" s="1001"/>
      <c r="T13" s="1001"/>
      <c r="U13" s="1001"/>
      <c r="V13" s="1001">
        <v>1</v>
      </c>
      <c r="W13" s="1001"/>
      <c r="X13" s="1001"/>
      <c r="Y13" s="1001"/>
      <c r="Z13" s="1001"/>
      <c r="AA13" s="1001"/>
      <c r="AB13" s="1001">
        <v>1</v>
      </c>
      <c r="AC13" s="1001">
        <v>1</v>
      </c>
      <c r="AD13" s="1001"/>
      <c r="AE13" s="1001"/>
      <c r="AF13" s="1001">
        <f t="shared" si="1"/>
        <v>3</v>
      </c>
      <c r="AG13" s="362"/>
    </row>
    <row r="14" spans="1:40" ht="12" customHeight="1">
      <c r="A14" s="1000" t="s">
        <v>388</v>
      </c>
      <c r="B14" s="1001"/>
      <c r="C14" s="1001"/>
      <c r="D14" s="1001"/>
      <c r="E14" s="1001"/>
      <c r="F14" s="1001"/>
      <c r="G14" s="1001"/>
      <c r="H14" s="1001"/>
      <c r="I14" s="1001"/>
      <c r="J14" s="1001"/>
      <c r="K14" s="1001"/>
      <c r="L14" s="1001"/>
      <c r="M14" s="1001"/>
      <c r="N14" s="1001"/>
      <c r="O14" s="1001"/>
      <c r="P14" s="1001"/>
      <c r="Q14" s="1001"/>
      <c r="R14" s="1001"/>
      <c r="S14" s="1001"/>
      <c r="T14" s="1001"/>
      <c r="U14" s="1001">
        <v>2</v>
      </c>
      <c r="V14" s="1001"/>
      <c r="W14" s="1001"/>
      <c r="X14" s="1001">
        <v>1</v>
      </c>
      <c r="Y14" s="1001"/>
      <c r="Z14" s="1001"/>
      <c r="AA14" s="1001"/>
      <c r="AB14" s="1001"/>
      <c r="AC14" s="1001"/>
      <c r="AD14" s="1001"/>
      <c r="AE14" s="1001"/>
      <c r="AF14" s="1001">
        <f t="shared" si="1"/>
        <v>3</v>
      </c>
      <c r="AG14" s="362"/>
    </row>
    <row r="15" spans="1:40" ht="12" customHeight="1">
      <c r="A15" s="1000" t="s">
        <v>389</v>
      </c>
      <c r="B15" s="1001"/>
      <c r="C15" s="1001"/>
      <c r="D15" s="1001"/>
      <c r="E15" s="1001"/>
      <c r="F15" s="1001"/>
      <c r="G15" s="1001"/>
      <c r="H15" s="1001"/>
      <c r="I15" s="1001"/>
      <c r="J15" s="1001"/>
      <c r="K15" s="1001"/>
      <c r="L15" s="1001"/>
      <c r="M15" s="1001"/>
      <c r="N15" s="1001">
        <v>1</v>
      </c>
      <c r="O15" s="1001"/>
      <c r="P15" s="1001"/>
      <c r="Q15" s="1001"/>
      <c r="R15" s="1001"/>
      <c r="S15" s="1001">
        <v>1</v>
      </c>
      <c r="T15" s="1001"/>
      <c r="U15" s="1001"/>
      <c r="V15" s="1001"/>
      <c r="W15" s="1001">
        <v>2</v>
      </c>
      <c r="X15" s="1001"/>
      <c r="Y15" s="1001">
        <v>2</v>
      </c>
      <c r="Z15" s="1001"/>
      <c r="AA15" s="1001"/>
      <c r="AB15" s="1001"/>
      <c r="AC15" s="1001"/>
      <c r="AD15" s="1001"/>
      <c r="AE15" s="1001"/>
      <c r="AF15" s="1001">
        <f t="shared" si="1"/>
        <v>6</v>
      </c>
      <c r="AG15" s="362"/>
    </row>
    <row r="16" spans="1:40" ht="12" customHeight="1">
      <c r="A16" s="1000" t="s">
        <v>390</v>
      </c>
      <c r="B16" s="1001">
        <v>18</v>
      </c>
      <c r="C16" s="1001">
        <v>9</v>
      </c>
      <c r="D16" s="1001">
        <v>7</v>
      </c>
      <c r="E16" s="1001"/>
      <c r="F16" s="1001"/>
      <c r="G16" s="1001">
        <v>1</v>
      </c>
      <c r="H16" s="1001"/>
      <c r="I16" s="1001"/>
      <c r="J16" s="1001"/>
      <c r="K16" s="1001"/>
      <c r="L16" s="1001"/>
      <c r="M16" s="1001"/>
      <c r="N16" s="1001"/>
      <c r="O16" s="1001">
        <v>1</v>
      </c>
      <c r="P16" s="1001">
        <v>1</v>
      </c>
      <c r="Q16" s="1001"/>
      <c r="R16" s="1001"/>
      <c r="S16" s="1001"/>
      <c r="T16" s="1001"/>
      <c r="U16" s="1001"/>
      <c r="V16" s="1001"/>
      <c r="W16" s="1001"/>
      <c r="X16" s="1001"/>
      <c r="Y16" s="1001"/>
      <c r="Z16" s="1001">
        <v>5</v>
      </c>
      <c r="AA16" s="1001"/>
      <c r="AB16" s="1001"/>
      <c r="AC16" s="1001"/>
      <c r="AD16" s="1001">
        <v>2</v>
      </c>
      <c r="AE16" s="1001"/>
      <c r="AF16" s="1001">
        <f t="shared" si="1"/>
        <v>44</v>
      </c>
      <c r="AG16" s="362"/>
    </row>
    <row r="17" spans="1:33" ht="12" customHeight="1">
      <c r="A17" s="1000" t="s">
        <v>391</v>
      </c>
      <c r="B17" s="1001"/>
      <c r="C17" s="1001"/>
      <c r="D17" s="1001"/>
      <c r="E17" s="1001"/>
      <c r="F17" s="1001"/>
      <c r="G17" s="1001"/>
      <c r="H17" s="1001"/>
      <c r="I17" s="1001"/>
      <c r="J17" s="1001"/>
      <c r="K17" s="1001"/>
      <c r="L17" s="1001"/>
      <c r="M17" s="1001"/>
      <c r="N17" s="1001"/>
      <c r="O17" s="1001"/>
      <c r="P17" s="1001"/>
      <c r="Q17" s="1001">
        <v>1</v>
      </c>
      <c r="R17" s="1001"/>
      <c r="S17" s="1001"/>
      <c r="T17" s="1001"/>
      <c r="U17" s="1001"/>
      <c r="V17" s="1001"/>
      <c r="W17" s="1001"/>
      <c r="X17" s="1001"/>
      <c r="Y17" s="1001"/>
      <c r="Z17" s="1001"/>
      <c r="AA17" s="1001"/>
      <c r="AB17" s="1001"/>
      <c r="AC17" s="1001"/>
      <c r="AD17" s="1001"/>
      <c r="AE17" s="1001"/>
      <c r="AF17" s="1001">
        <f t="shared" si="1"/>
        <v>1</v>
      </c>
      <c r="AG17" s="362"/>
    </row>
    <row r="18" spans="1:33" ht="12" customHeight="1">
      <c r="A18" s="1000" t="s">
        <v>392</v>
      </c>
      <c r="B18" s="1001">
        <v>1</v>
      </c>
      <c r="C18" s="1001"/>
      <c r="D18" s="1001"/>
      <c r="E18" s="1001"/>
      <c r="F18" s="1001"/>
      <c r="G18" s="1001"/>
      <c r="H18" s="1001"/>
      <c r="I18" s="1001"/>
      <c r="J18" s="1001"/>
      <c r="K18" s="1001"/>
      <c r="L18" s="1001"/>
      <c r="M18" s="1001"/>
      <c r="N18" s="1001"/>
      <c r="O18" s="1001"/>
      <c r="P18" s="1001"/>
      <c r="Q18" s="1001"/>
      <c r="R18" s="1001"/>
      <c r="S18" s="1001"/>
      <c r="T18" s="1001"/>
      <c r="U18" s="1001"/>
      <c r="V18" s="1001"/>
      <c r="W18" s="1001"/>
      <c r="X18" s="1001"/>
      <c r="Y18" s="1001"/>
      <c r="Z18" s="1001"/>
      <c r="AA18" s="1001"/>
      <c r="AB18" s="1001"/>
      <c r="AC18" s="1001"/>
      <c r="AD18" s="1001"/>
      <c r="AE18" s="1001"/>
      <c r="AF18" s="1001">
        <f t="shared" si="1"/>
        <v>1</v>
      </c>
      <c r="AG18" s="362"/>
    </row>
    <row r="19" spans="1:33" ht="12" customHeight="1">
      <c r="A19" s="1000" t="s">
        <v>393</v>
      </c>
      <c r="B19" s="1001"/>
      <c r="C19" s="1001"/>
      <c r="D19" s="1001"/>
      <c r="E19" s="1001"/>
      <c r="F19" s="1001"/>
      <c r="G19" s="1001"/>
      <c r="H19" s="1001"/>
      <c r="I19" s="1001"/>
      <c r="J19" s="1001"/>
      <c r="K19" s="1001"/>
      <c r="L19" s="1001"/>
      <c r="M19" s="1001"/>
      <c r="N19" s="1001"/>
      <c r="O19" s="1001"/>
      <c r="P19" s="1001"/>
      <c r="Q19" s="1001"/>
      <c r="R19" s="1001"/>
      <c r="S19" s="1001"/>
      <c r="T19" s="1001"/>
      <c r="U19" s="1001"/>
      <c r="V19" s="1001"/>
      <c r="W19" s="1001"/>
      <c r="X19" s="1001"/>
      <c r="Y19" s="1001"/>
      <c r="Z19" s="1001"/>
      <c r="AA19" s="1001"/>
      <c r="AB19" s="1001"/>
      <c r="AC19" s="1001">
        <v>3</v>
      </c>
      <c r="AD19" s="1001"/>
      <c r="AE19" s="1001"/>
      <c r="AF19" s="1001">
        <f t="shared" si="1"/>
        <v>3</v>
      </c>
      <c r="AG19" s="362"/>
    </row>
    <row r="20" spans="1:33" ht="17.25" customHeight="1">
      <c r="A20" s="1031" t="s">
        <v>394</v>
      </c>
      <c r="B20" s="1017">
        <f t="shared" ref="B20:AF20" si="2">SUM(B21:B98)</f>
        <v>12</v>
      </c>
      <c r="C20" s="1017">
        <f t="shared" si="2"/>
        <v>9</v>
      </c>
      <c r="D20" s="1017">
        <f t="shared" si="2"/>
        <v>0</v>
      </c>
      <c r="E20" s="1017">
        <f t="shared" si="2"/>
        <v>0</v>
      </c>
      <c r="F20" s="1017">
        <f t="shared" si="2"/>
        <v>3</v>
      </c>
      <c r="G20" s="1017">
        <f t="shared" si="2"/>
        <v>3</v>
      </c>
      <c r="H20" s="1017">
        <f t="shared" si="2"/>
        <v>1</v>
      </c>
      <c r="I20" s="1017">
        <f t="shared" si="2"/>
        <v>2</v>
      </c>
      <c r="J20" s="1017">
        <f t="shared" si="2"/>
        <v>4</v>
      </c>
      <c r="K20" s="1017">
        <f t="shared" si="2"/>
        <v>2</v>
      </c>
      <c r="L20" s="1017">
        <f t="shared" si="2"/>
        <v>3</v>
      </c>
      <c r="M20" s="1017">
        <f t="shared" si="2"/>
        <v>4</v>
      </c>
      <c r="N20" s="1017">
        <f t="shared" si="2"/>
        <v>4</v>
      </c>
      <c r="O20" s="1017">
        <f t="shared" si="2"/>
        <v>4</v>
      </c>
      <c r="P20" s="1017">
        <f t="shared" si="2"/>
        <v>2</v>
      </c>
      <c r="Q20" s="1017">
        <f t="shared" si="2"/>
        <v>5</v>
      </c>
      <c r="R20" s="1017">
        <f t="shared" si="2"/>
        <v>0</v>
      </c>
      <c r="S20" s="1017">
        <f t="shared" si="2"/>
        <v>2</v>
      </c>
      <c r="T20" s="1017">
        <f t="shared" si="2"/>
        <v>2</v>
      </c>
      <c r="U20" s="1017">
        <f t="shared" si="2"/>
        <v>0</v>
      </c>
      <c r="V20" s="1017">
        <f t="shared" si="2"/>
        <v>3</v>
      </c>
      <c r="W20" s="1017">
        <f t="shared" si="2"/>
        <v>0</v>
      </c>
      <c r="X20" s="1017">
        <f t="shared" si="2"/>
        <v>2</v>
      </c>
      <c r="Y20" s="1017">
        <f t="shared" si="2"/>
        <v>1</v>
      </c>
      <c r="Z20" s="1017">
        <f t="shared" si="2"/>
        <v>10</v>
      </c>
      <c r="AA20" s="1017">
        <f t="shared" si="2"/>
        <v>3</v>
      </c>
      <c r="AB20" s="1017">
        <f t="shared" si="2"/>
        <v>4</v>
      </c>
      <c r="AC20" s="1017">
        <f t="shared" si="2"/>
        <v>1</v>
      </c>
      <c r="AD20" s="1017">
        <f t="shared" si="2"/>
        <v>7</v>
      </c>
      <c r="AE20" s="1017">
        <f t="shared" si="2"/>
        <v>7</v>
      </c>
      <c r="AF20" s="1017">
        <f t="shared" si="2"/>
        <v>100</v>
      </c>
      <c r="AG20" s="1002"/>
    </row>
    <row r="21" spans="1:33" ht="12" customHeight="1">
      <c r="A21" s="1003" t="s">
        <v>395</v>
      </c>
      <c r="B21" s="1004"/>
      <c r="C21" s="1004"/>
      <c r="D21" s="1004"/>
      <c r="E21" s="1004"/>
      <c r="F21" s="1004"/>
      <c r="G21" s="1004"/>
      <c r="H21" s="1004"/>
      <c r="I21" s="1004"/>
      <c r="J21" s="1004"/>
      <c r="K21" s="1004"/>
      <c r="L21" s="1004"/>
      <c r="M21" s="1004"/>
      <c r="N21" s="1004"/>
      <c r="O21" s="1004"/>
      <c r="P21" s="1004"/>
      <c r="Q21" s="1004"/>
      <c r="R21" s="1004"/>
      <c r="S21" s="1004"/>
      <c r="T21" s="1004"/>
      <c r="U21" s="1004"/>
      <c r="V21" s="1004"/>
      <c r="W21" s="1004"/>
      <c r="X21" s="1004"/>
      <c r="Y21" s="1004"/>
      <c r="Z21" s="1004"/>
      <c r="AA21" s="1004"/>
      <c r="AB21" s="1004"/>
      <c r="AC21" s="1004"/>
      <c r="AD21" s="1004"/>
      <c r="AE21" s="1004"/>
      <c r="AF21" s="1004"/>
      <c r="AG21" s="362"/>
    </row>
    <row r="22" spans="1:33" ht="12" customHeight="1">
      <c r="A22" s="1000" t="s">
        <v>397</v>
      </c>
      <c r="B22" s="1001"/>
      <c r="C22" s="1001"/>
      <c r="D22" s="1001"/>
      <c r="E22" s="1001"/>
      <c r="F22" s="1001"/>
      <c r="G22" s="1001"/>
      <c r="H22" s="1001"/>
      <c r="I22" s="1001"/>
      <c r="J22" s="1001"/>
      <c r="K22" s="1001"/>
      <c r="L22" s="1001"/>
      <c r="M22" s="1001"/>
      <c r="N22" s="1001"/>
      <c r="O22" s="1001"/>
      <c r="P22" s="1001"/>
      <c r="Q22" s="1001"/>
      <c r="R22" s="1001"/>
      <c r="S22" s="1001"/>
      <c r="T22" s="1001"/>
      <c r="U22" s="1001"/>
      <c r="V22" s="1001"/>
      <c r="W22" s="1001"/>
      <c r="X22" s="1001"/>
      <c r="Y22" s="1001"/>
      <c r="Z22" s="1001"/>
      <c r="AA22" s="1001"/>
      <c r="AB22" s="1001"/>
      <c r="AC22" s="1001"/>
      <c r="AD22" s="1001"/>
      <c r="AE22" s="1001">
        <v>1</v>
      </c>
      <c r="AF22" s="1001">
        <f t="shared" ref="AF22:AF28" si="3">SUM(B22:AE22)</f>
        <v>1</v>
      </c>
      <c r="AG22" s="362"/>
    </row>
    <row r="23" spans="1:33" ht="12" customHeight="1">
      <c r="A23" s="1000" t="s">
        <v>398</v>
      </c>
      <c r="B23" s="1001"/>
      <c r="C23" s="1001"/>
      <c r="D23" s="1001"/>
      <c r="E23" s="1001"/>
      <c r="F23" s="1001"/>
      <c r="G23" s="1001"/>
      <c r="H23" s="1001"/>
      <c r="I23" s="1001"/>
      <c r="J23" s="1001"/>
      <c r="K23" s="1001"/>
      <c r="L23" s="1001"/>
      <c r="M23" s="1001"/>
      <c r="N23" s="1001"/>
      <c r="O23" s="1001"/>
      <c r="P23" s="1001"/>
      <c r="Q23" s="1001"/>
      <c r="R23" s="1001"/>
      <c r="S23" s="1001"/>
      <c r="T23" s="1001"/>
      <c r="U23" s="1001"/>
      <c r="V23" s="1001"/>
      <c r="W23" s="1001"/>
      <c r="X23" s="1001"/>
      <c r="Y23" s="1001"/>
      <c r="Z23" s="1001"/>
      <c r="AA23" s="1001"/>
      <c r="AB23" s="1001"/>
      <c r="AC23" s="1001"/>
      <c r="AD23" s="1001"/>
      <c r="AE23" s="1001">
        <v>1</v>
      </c>
      <c r="AF23" s="1001">
        <f t="shared" si="3"/>
        <v>1</v>
      </c>
      <c r="AG23" s="362"/>
    </row>
    <row r="24" spans="1:33" ht="12" customHeight="1">
      <c r="A24" s="1000" t="s">
        <v>399</v>
      </c>
      <c r="B24" s="1001"/>
      <c r="C24" s="1001">
        <v>1</v>
      </c>
      <c r="D24" s="1001"/>
      <c r="E24" s="1001"/>
      <c r="F24" s="1001"/>
      <c r="G24" s="1001"/>
      <c r="H24" s="1001"/>
      <c r="I24" s="1001"/>
      <c r="J24" s="1001"/>
      <c r="K24" s="1001"/>
      <c r="L24" s="1001"/>
      <c r="M24" s="1001"/>
      <c r="N24" s="1001"/>
      <c r="O24" s="1001"/>
      <c r="P24" s="1001"/>
      <c r="Q24" s="1001"/>
      <c r="R24" s="1001"/>
      <c r="S24" s="1001"/>
      <c r="T24" s="1001"/>
      <c r="U24" s="1001"/>
      <c r="V24" s="1001"/>
      <c r="W24" s="1001"/>
      <c r="X24" s="1001">
        <v>1</v>
      </c>
      <c r="Y24" s="1001"/>
      <c r="Z24" s="1001"/>
      <c r="AA24" s="1001"/>
      <c r="AB24" s="1001"/>
      <c r="AC24" s="1001"/>
      <c r="AD24" s="1001"/>
      <c r="AE24" s="1001">
        <v>1</v>
      </c>
      <c r="AF24" s="1001">
        <f t="shared" si="3"/>
        <v>3</v>
      </c>
      <c r="AG24" s="362"/>
    </row>
    <row r="25" spans="1:33" ht="12" customHeight="1">
      <c r="A25" s="1000" t="s">
        <v>400</v>
      </c>
      <c r="B25" s="1001"/>
      <c r="C25" s="1001"/>
      <c r="D25" s="1001"/>
      <c r="E25" s="1001"/>
      <c r="F25" s="1001"/>
      <c r="G25" s="1001"/>
      <c r="H25" s="1001"/>
      <c r="I25" s="1001"/>
      <c r="J25" s="1001"/>
      <c r="K25" s="1001"/>
      <c r="L25" s="1001"/>
      <c r="M25" s="1001"/>
      <c r="N25" s="1001"/>
      <c r="O25" s="1001"/>
      <c r="P25" s="1001"/>
      <c r="Q25" s="1001"/>
      <c r="R25" s="1001"/>
      <c r="S25" s="1001"/>
      <c r="T25" s="1001"/>
      <c r="U25" s="1001"/>
      <c r="V25" s="1001"/>
      <c r="W25" s="1001"/>
      <c r="X25" s="1001">
        <v>1</v>
      </c>
      <c r="Y25" s="1001"/>
      <c r="Z25" s="1001"/>
      <c r="AA25" s="1001"/>
      <c r="AB25" s="1001"/>
      <c r="AC25" s="1001"/>
      <c r="AD25" s="1001"/>
      <c r="AE25" s="1001">
        <v>1</v>
      </c>
      <c r="AF25" s="1001">
        <f t="shared" si="3"/>
        <v>2</v>
      </c>
      <c r="AG25" s="362"/>
    </row>
    <row r="26" spans="1:33" ht="12" customHeight="1">
      <c r="A26" s="1000" t="s">
        <v>401</v>
      </c>
      <c r="B26" s="1001"/>
      <c r="C26" s="1001"/>
      <c r="D26" s="1001"/>
      <c r="E26" s="1001"/>
      <c r="F26" s="1001"/>
      <c r="G26" s="1001"/>
      <c r="H26" s="1001"/>
      <c r="I26" s="1001"/>
      <c r="J26" s="1001"/>
      <c r="K26" s="1001"/>
      <c r="L26" s="1001"/>
      <c r="M26" s="1001"/>
      <c r="N26" s="1001"/>
      <c r="O26" s="1001"/>
      <c r="P26" s="1001"/>
      <c r="Q26" s="1001"/>
      <c r="R26" s="1001"/>
      <c r="S26" s="1001"/>
      <c r="T26" s="1001"/>
      <c r="U26" s="1001"/>
      <c r="V26" s="1001"/>
      <c r="W26" s="1001"/>
      <c r="X26" s="1001"/>
      <c r="Y26" s="1001"/>
      <c r="Z26" s="1001"/>
      <c r="AA26" s="1001"/>
      <c r="AB26" s="1001"/>
      <c r="AC26" s="1001"/>
      <c r="AD26" s="1001"/>
      <c r="AE26" s="1001">
        <v>1</v>
      </c>
      <c r="AF26" s="1001">
        <f t="shared" si="3"/>
        <v>1</v>
      </c>
      <c r="AG26" s="362"/>
    </row>
    <row r="27" spans="1:33" ht="12" customHeight="1">
      <c r="A27" s="1000" t="s">
        <v>557</v>
      </c>
      <c r="B27" s="1001"/>
      <c r="C27" s="1001"/>
      <c r="D27" s="1001"/>
      <c r="E27" s="1001"/>
      <c r="F27" s="1001"/>
      <c r="G27" s="1001"/>
      <c r="H27" s="1001"/>
      <c r="I27" s="1001"/>
      <c r="J27" s="1001"/>
      <c r="K27" s="1001"/>
      <c r="L27" s="1001"/>
      <c r="M27" s="1001"/>
      <c r="N27" s="1001"/>
      <c r="O27" s="1001"/>
      <c r="P27" s="1001"/>
      <c r="Q27" s="1001"/>
      <c r="R27" s="1001"/>
      <c r="S27" s="1001"/>
      <c r="T27" s="1001"/>
      <c r="U27" s="1001"/>
      <c r="V27" s="1001"/>
      <c r="W27" s="1001"/>
      <c r="X27" s="1001"/>
      <c r="Y27" s="1001"/>
      <c r="Z27" s="1001"/>
      <c r="AA27" s="1001"/>
      <c r="AB27" s="1001"/>
      <c r="AC27" s="1001"/>
      <c r="AD27" s="1001"/>
      <c r="AE27" s="1001">
        <v>1</v>
      </c>
      <c r="AF27" s="1001">
        <f t="shared" si="3"/>
        <v>1</v>
      </c>
      <c r="AG27" s="362"/>
    </row>
    <row r="28" spans="1:33" ht="12" customHeight="1">
      <c r="A28" s="1000" t="s">
        <v>403</v>
      </c>
      <c r="B28" s="1001"/>
      <c r="C28" s="1001"/>
      <c r="D28" s="1001"/>
      <c r="E28" s="1001"/>
      <c r="F28" s="1001"/>
      <c r="G28" s="1001"/>
      <c r="H28" s="1001"/>
      <c r="I28" s="1001"/>
      <c r="J28" s="1001"/>
      <c r="K28" s="1001"/>
      <c r="L28" s="1001"/>
      <c r="M28" s="1001"/>
      <c r="N28" s="1001"/>
      <c r="O28" s="1001"/>
      <c r="P28" s="1001"/>
      <c r="Q28" s="1001"/>
      <c r="R28" s="1001"/>
      <c r="S28" s="1001"/>
      <c r="T28" s="1001"/>
      <c r="U28" s="1001"/>
      <c r="V28" s="1001"/>
      <c r="W28" s="1001"/>
      <c r="X28" s="1001"/>
      <c r="Y28" s="1001"/>
      <c r="Z28" s="1001"/>
      <c r="AA28" s="1001"/>
      <c r="AB28" s="1001"/>
      <c r="AC28" s="1001"/>
      <c r="AD28" s="1001"/>
      <c r="AE28" s="1001">
        <v>1</v>
      </c>
      <c r="AF28" s="1001">
        <f t="shared" si="3"/>
        <v>1</v>
      </c>
      <c r="AG28" s="362"/>
    </row>
    <row r="29" spans="1:33" ht="12" customHeight="1">
      <c r="A29" s="1003" t="s">
        <v>385</v>
      </c>
      <c r="B29" s="1004"/>
      <c r="C29" s="1004"/>
      <c r="D29" s="1004"/>
      <c r="E29" s="1004"/>
      <c r="F29" s="1004"/>
      <c r="G29" s="1004"/>
      <c r="H29" s="1004"/>
      <c r="I29" s="1004"/>
      <c r="J29" s="1004"/>
      <c r="K29" s="1004"/>
      <c r="L29" s="1004"/>
      <c r="M29" s="1004"/>
      <c r="N29" s="1004"/>
      <c r="O29" s="1004"/>
      <c r="P29" s="1004"/>
      <c r="Q29" s="1004"/>
      <c r="R29" s="1004"/>
      <c r="S29" s="1004"/>
      <c r="T29" s="1004"/>
      <c r="U29" s="1004"/>
      <c r="V29" s="1004"/>
      <c r="W29" s="1004"/>
      <c r="X29" s="1004"/>
      <c r="Y29" s="1004"/>
      <c r="Z29" s="1004"/>
      <c r="AA29" s="1004"/>
      <c r="AB29" s="1004"/>
      <c r="AC29" s="1004"/>
      <c r="AD29" s="1004"/>
      <c r="AE29" s="1004"/>
      <c r="AF29" s="1004"/>
      <c r="AG29" s="362"/>
    </row>
    <row r="30" spans="1:33" ht="12" customHeight="1">
      <c r="A30" s="1000" t="s">
        <v>558</v>
      </c>
      <c r="B30" s="1001"/>
      <c r="C30" s="1001"/>
      <c r="D30" s="1001"/>
      <c r="E30" s="1001"/>
      <c r="F30" s="1001"/>
      <c r="G30" s="1001"/>
      <c r="H30" s="1001"/>
      <c r="I30" s="1001"/>
      <c r="J30" s="1001"/>
      <c r="K30" s="1001"/>
      <c r="L30" s="1001"/>
      <c r="M30" s="1001"/>
      <c r="N30" s="1001"/>
      <c r="O30" s="1001"/>
      <c r="P30" s="1001"/>
      <c r="Q30" s="1001"/>
      <c r="R30" s="1001"/>
      <c r="S30" s="1001"/>
      <c r="T30" s="1001"/>
      <c r="U30" s="1001"/>
      <c r="V30" s="1001"/>
      <c r="W30" s="1001"/>
      <c r="X30" s="1001"/>
      <c r="Y30" s="1001"/>
      <c r="Z30" s="1001"/>
      <c r="AA30" s="1001"/>
      <c r="AB30" s="1001"/>
      <c r="AC30" s="1001">
        <v>1</v>
      </c>
      <c r="AD30" s="1001"/>
      <c r="AE30" s="1001"/>
      <c r="AF30" s="1001">
        <f>SUM(B30:AE30)</f>
        <v>1</v>
      </c>
      <c r="AG30" s="362"/>
    </row>
    <row r="31" spans="1:33" ht="12" customHeight="1">
      <c r="A31" s="1003" t="s">
        <v>386</v>
      </c>
      <c r="B31" s="1004"/>
      <c r="C31" s="1004"/>
      <c r="D31" s="1004"/>
      <c r="E31" s="1004"/>
      <c r="F31" s="1004"/>
      <c r="G31" s="1004"/>
      <c r="H31" s="1004"/>
      <c r="I31" s="1004"/>
      <c r="J31" s="1004"/>
      <c r="K31" s="1004"/>
      <c r="L31" s="1004"/>
      <c r="M31" s="1004"/>
      <c r="N31" s="1004"/>
      <c r="O31" s="1004"/>
      <c r="P31" s="1004"/>
      <c r="Q31" s="1004"/>
      <c r="R31" s="1004"/>
      <c r="S31" s="1004"/>
      <c r="T31" s="1004"/>
      <c r="U31" s="1004"/>
      <c r="V31" s="1004"/>
      <c r="W31" s="1004"/>
      <c r="X31" s="1004"/>
      <c r="Y31" s="1004"/>
      <c r="Z31" s="1004"/>
      <c r="AA31" s="1004"/>
      <c r="AB31" s="1004"/>
      <c r="AC31" s="1004"/>
      <c r="AD31" s="1004"/>
      <c r="AE31" s="1004"/>
      <c r="AF31" s="1004"/>
      <c r="AG31" s="362"/>
    </row>
    <row r="32" spans="1:33" ht="12" customHeight="1">
      <c r="A32" s="1000" t="s">
        <v>559</v>
      </c>
      <c r="B32" s="1001"/>
      <c r="C32" s="1001"/>
      <c r="D32" s="1001"/>
      <c r="E32" s="1001"/>
      <c r="F32" s="1001"/>
      <c r="G32" s="1001"/>
      <c r="H32" s="1001"/>
      <c r="I32" s="1001"/>
      <c r="J32" s="1001"/>
      <c r="K32" s="1001"/>
      <c r="L32" s="1001"/>
      <c r="M32" s="1001"/>
      <c r="N32" s="1001"/>
      <c r="O32" s="1001"/>
      <c r="P32" s="1001"/>
      <c r="Q32" s="1001"/>
      <c r="R32" s="1001"/>
      <c r="S32" s="1001"/>
      <c r="T32" s="1001"/>
      <c r="U32" s="1001"/>
      <c r="V32" s="1001"/>
      <c r="W32" s="1001"/>
      <c r="X32" s="1001"/>
      <c r="Y32" s="1001"/>
      <c r="Z32" s="1001"/>
      <c r="AA32" s="1001">
        <v>1</v>
      </c>
      <c r="AB32" s="1001"/>
      <c r="AC32" s="1001"/>
      <c r="AD32" s="1001"/>
      <c r="AE32" s="1001"/>
      <c r="AF32" s="1001">
        <f t="shared" ref="AF32:AF46" si="4">SUM(B32:AE32)</f>
        <v>1</v>
      </c>
      <c r="AG32" s="362"/>
    </row>
    <row r="33" spans="1:33" ht="12" customHeight="1">
      <c r="A33" s="1000" t="s">
        <v>560</v>
      </c>
      <c r="B33" s="1001"/>
      <c r="C33" s="1001"/>
      <c r="D33" s="1001"/>
      <c r="E33" s="1001"/>
      <c r="F33" s="1001"/>
      <c r="G33" s="1001"/>
      <c r="H33" s="1001"/>
      <c r="I33" s="1001"/>
      <c r="J33" s="1001"/>
      <c r="K33" s="1001"/>
      <c r="L33" s="1001"/>
      <c r="M33" s="1001"/>
      <c r="N33" s="1001"/>
      <c r="O33" s="1001"/>
      <c r="P33" s="1001"/>
      <c r="Q33" s="1001"/>
      <c r="R33" s="1001"/>
      <c r="S33" s="1001"/>
      <c r="T33" s="1001"/>
      <c r="U33" s="1001"/>
      <c r="V33" s="1001"/>
      <c r="W33" s="1001"/>
      <c r="X33" s="1001"/>
      <c r="Y33" s="1001"/>
      <c r="Z33" s="1001"/>
      <c r="AA33" s="1001">
        <v>1</v>
      </c>
      <c r="AB33" s="1001"/>
      <c r="AC33" s="1001"/>
      <c r="AD33" s="1001"/>
      <c r="AE33" s="1001"/>
      <c r="AF33" s="1001">
        <f t="shared" si="4"/>
        <v>1</v>
      </c>
      <c r="AG33" s="362"/>
    </row>
    <row r="34" spans="1:33" ht="12" customHeight="1">
      <c r="A34" s="1000" t="s">
        <v>427</v>
      </c>
      <c r="B34" s="1001"/>
      <c r="C34" s="1001"/>
      <c r="D34" s="1001"/>
      <c r="E34" s="1001"/>
      <c r="F34" s="1001"/>
      <c r="G34" s="1001"/>
      <c r="H34" s="1001"/>
      <c r="I34" s="1001"/>
      <c r="J34" s="1001"/>
      <c r="K34" s="1001">
        <v>1</v>
      </c>
      <c r="L34" s="1001"/>
      <c r="M34" s="1001"/>
      <c r="N34" s="1001"/>
      <c r="O34" s="1001"/>
      <c r="P34" s="1001"/>
      <c r="Q34" s="1001"/>
      <c r="R34" s="1001"/>
      <c r="S34" s="1001"/>
      <c r="T34" s="1001"/>
      <c r="U34" s="1001"/>
      <c r="V34" s="1001"/>
      <c r="W34" s="1001"/>
      <c r="X34" s="1001"/>
      <c r="Y34" s="1001"/>
      <c r="Z34" s="1001"/>
      <c r="AA34" s="1001"/>
      <c r="AB34" s="1001"/>
      <c r="AC34" s="1001"/>
      <c r="AD34" s="1001"/>
      <c r="AE34" s="1001"/>
      <c r="AF34" s="1001">
        <f t="shared" si="4"/>
        <v>1</v>
      </c>
      <c r="AG34" s="362"/>
    </row>
    <row r="35" spans="1:33" ht="12" customHeight="1">
      <c r="A35" s="1000" t="s">
        <v>428</v>
      </c>
      <c r="B35" s="1001"/>
      <c r="C35" s="1001"/>
      <c r="D35" s="1001"/>
      <c r="E35" s="1001"/>
      <c r="F35" s="1001"/>
      <c r="G35" s="1001"/>
      <c r="H35" s="1001"/>
      <c r="I35" s="1001"/>
      <c r="J35" s="1001">
        <v>1</v>
      </c>
      <c r="K35" s="1001"/>
      <c r="L35" s="1001"/>
      <c r="M35" s="1001"/>
      <c r="N35" s="1001"/>
      <c r="O35" s="1001"/>
      <c r="P35" s="1001"/>
      <c r="Q35" s="1001"/>
      <c r="R35" s="1001"/>
      <c r="S35" s="1001"/>
      <c r="T35" s="1001"/>
      <c r="U35" s="1001"/>
      <c r="V35" s="1001"/>
      <c r="W35" s="1001"/>
      <c r="X35" s="1001"/>
      <c r="Y35" s="1001"/>
      <c r="Z35" s="1001"/>
      <c r="AA35" s="1001"/>
      <c r="AB35" s="1001"/>
      <c r="AC35" s="1001"/>
      <c r="AD35" s="1001"/>
      <c r="AE35" s="1001"/>
      <c r="AF35" s="1001">
        <f t="shared" si="4"/>
        <v>1</v>
      </c>
      <c r="AG35" s="362"/>
    </row>
    <row r="36" spans="1:33" ht="12" customHeight="1">
      <c r="A36" s="1000" t="s">
        <v>432</v>
      </c>
      <c r="B36" s="1001"/>
      <c r="C36" s="1001"/>
      <c r="D36" s="1001"/>
      <c r="E36" s="1001"/>
      <c r="F36" s="1001"/>
      <c r="G36" s="1001"/>
      <c r="H36" s="1001">
        <v>1</v>
      </c>
      <c r="I36" s="1001"/>
      <c r="J36" s="1001"/>
      <c r="K36" s="1001"/>
      <c r="L36" s="1001"/>
      <c r="M36" s="1001"/>
      <c r="N36" s="1001"/>
      <c r="O36" s="1001"/>
      <c r="P36" s="1001"/>
      <c r="Q36" s="1001"/>
      <c r="R36" s="1001"/>
      <c r="S36" s="1001"/>
      <c r="T36" s="1001"/>
      <c r="U36" s="1001"/>
      <c r="V36" s="1001"/>
      <c r="W36" s="1001"/>
      <c r="X36" s="1001"/>
      <c r="Y36" s="1001"/>
      <c r="Z36" s="1001"/>
      <c r="AA36" s="1001"/>
      <c r="AB36" s="1001"/>
      <c r="AC36" s="1001"/>
      <c r="AD36" s="1001"/>
      <c r="AE36" s="1001"/>
      <c r="AF36" s="1001">
        <f t="shared" si="4"/>
        <v>1</v>
      </c>
      <c r="AG36" s="362"/>
    </row>
    <row r="37" spans="1:33" ht="12" customHeight="1">
      <c r="A37" s="1000" t="s">
        <v>434</v>
      </c>
      <c r="B37" s="1001"/>
      <c r="C37" s="1001"/>
      <c r="D37" s="1001"/>
      <c r="E37" s="1001"/>
      <c r="F37" s="1001"/>
      <c r="G37" s="1001"/>
      <c r="H37" s="1001"/>
      <c r="I37" s="1001"/>
      <c r="J37" s="1001"/>
      <c r="K37" s="1001">
        <v>1</v>
      </c>
      <c r="L37" s="1001"/>
      <c r="M37" s="1001"/>
      <c r="N37" s="1001"/>
      <c r="O37" s="1001"/>
      <c r="P37" s="1001"/>
      <c r="Q37" s="1001"/>
      <c r="R37" s="1001"/>
      <c r="S37" s="1001"/>
      <c r="T37" s="1001"/>
      <c r="U37" s="1001"/>
      <c r="V37" s="1001"/>
      <c r="W37" s="1001"/>
      <c r="X37" s="1001"/>
      <c r="Y37" s="1001"/>
      <c r="Z37" s="1001"/>
      <c r="AA37" s="1001"/>
      <c r="AB37" s="1001"/>
      <c r="AC37" s="1001"/>
      <c r="AD37" s="1001"/>
      <c r="AE37" s="1001"/>
      <c r="AF37" s="1001">
        <f t="shared" si="4"/>
        <v>1</v>
      </c>
      <c r="AG37" s="362"/>
    </row>
    <row r="38" spans="1:33" ht="12" customHeight="1">
      <c r="A38" s="1000" t="s">
        <v>435</v>
      </c>
      <c r="B38" s="1001">
        <v>1</v>
      </c>
      <c r="C38" s="1001"/>
      <c r="D38" s="1001"/>
      <c r="E38" s="1001"/>
      <c r="F38" s="1001">
        <v>1</v>
      </c>
      <c r="G38" s="1001">
        <v>1</v>
      </c>
      <c r="H38" s="1001"/>
      <c r="I38" s="1001">
        <v>1</v>
      </c>
      <c r="J38" s="1001">
        <v>1</v>
      </c>
      <c r="K38" s="1001"/>
      <c r="L38" s="1001"/>
      <c r="M38" s="1001"/>
      <c r="N38" s="1001"/>
      <c r="O38" s="1001"/>
      <c r="P38" s="1001"/>
      <c r="Q38" s="1001"/>
      <c r="R38" s="1001"/>
      <c r="S38" s="1001"/>
      <c r="T38" s="1001"/>
      <c r="U38" s="1001"/>
      <c r="V38" s="1001"/>
      <c r="W38" s="1001"/>
      <c r="X38" s="1001"/>
      <c r="Y38" s="1001"/>
      <c r="Z38" s="1001"/>
      <c r="AA38" s="1001"/>
      <c r="AB38" s="1001"/>
      <c r="AC38" s="1001"/>
      <c r="AD38" s="1001"/>
      <c r="AE38" s="1001"/>
      <c r="AF38" s="1001">
        <f t="shared" si="4"/>
        <v>5</v>
      </c>
      <c r="AG38" s="362"/>
    </row>
    <row r="39" spans="1:33" ht="12" customHeight="1">
      <c r="A39" s="1000" t="s">
        <v>436</v>
      </c>
      <c r="B39" s="1001"/>
      <c r="C39" s="1001"/>
      <c r="D39" s="1001"/>
      <c r="E39" s="1001"/>
      <c r="F39" s="1001">
        <v>1</v>
      </c>
      <c r="G39" s="1001">
        <v>1</v>
      </c>
      <c r="H39" s="1001"/>
      <c r="I39" s="1001"/>
      <c r="J39" s="1001">
        <v>1</v>
      </c>
      <c r="K39" s="1001"/>
      <c r="L39" s="1001"/>
      <c r="M39" s="1001"/>
      <c r="N39" s="1001"/>
      <c r="O39" s="1001"/>
      <c r="P39" s="1001"/>
      <c r="Q39" s="1001"/>
      <c r="R39" s="1001"/>
      <c r="S39" s="1001"/>
      <c r="T39" s="1001"/>
      <c r="U39" s="1001"/>
      <c r="V39" s="1001"/>
      <c r="W39" s="1001"/>
      <c r="X39" s="1001"/>
      <c r="Y39" s="1001"/>
      <c r="Z39" s="1001"/>
      <c r="AA39" s="1001"/>
      <c r="AB39" s="1001">
        <v>1</v>
      </c>
      <c r="AC39" s="1001"/>
      <c r="AD39" s="1001"/>
      <c r="AE39" s="1001"/>
      <c r="AF39" s="1001">
        <f t="shared" si="4"/>
        <v>4</v>
      </c>
      <c r="AG39" s="362"/>
    </row>
    <row r="40" spans="1:33" ht="12" customHeight="1">
      <c r="A40" s="1000" t="s">
        <v>437</v>
      </c>
      <c r="B40" s="1001"/>
      <c r="C40" s="1001"/>
      <c r="D40" s="1001"/>
      <c r="E40" s="1001"/>
      <c r="F40" s="1001"/>
      <c r="G40" s="1001"/>
      <c r="H40" s="1001"/>
      <c r="I40" s="1001"/>
      <c r="J40" s="1001"/>
      <c r="K40" s="1001"/>
      <c r="L40" s="1001"/>
      <c r="M40" s="1001"/>
      <c r="N40" s="1001"/>
      <c r="O40" s="1001"/>
      <c r="P40" s="1001"/>
      <c r="Q40" s="1001"/>
      <c r="R40" s="1001"/>
      <c r="S40" s="1001"/>
      <c r="T40" s="1001"/>
      <c r="U40" s="1001"/>
      <c r="V40" s="1001"/>
      <c r="W40" s="1001"/>
      <c r="X40" s="1001"/>
      <c r="Y40" s="1001"/>
      <c r="Z40" s="1001"/>
      <c r="AA40" s="1001"/>
      <c r="AB40" s="1001">
        <v>1</v>
      </c>
      <c r="AC40" s="1001"/>
      <c r="AD40" s="1001"/>
      <c r="AE40" s="1001"/>
      <c r="AF40" s="1001">
        <f t="shared" si="4"/>
        <v>1</v>
      </c>
      <c r="AG40" s="362"/>
    </row>
    <row r="41" spans="1:33" ht="12" customHeight="1">
      <c r="A41" s="1000" t="s">
        <v>438</v>
      </c>
      <c r="B41" s="1001"/>
      <c r="C41" s="1001"/>
      <c r="D41" s="1001"/>
      <c r="E41" s="1001"/>
      <c r="F41" s="1001"/>
      <c r="G41" s="1001"/>
      <c r="H41" s="1001"/>
      <c r="I41" s="1001"/>
      <c r="J41" s="1001"/>
      <c r="K41" s="1001"/>
      <c r="L41" s="1001"/>
      <c r="M41" s="1001"/>
      <c r="N41" s="1001"/>
      <c r="O41" s="1001"/>
      <c r="P41" s="1001"/>
      <c r="Q41" s="1001"/>
      <c r="R41" s="1001"/>
      <c r="S41" s="1001"/>
      <c r="T41" s="1001"/>
      <c r="U41" s="1001"/>
      <c r="V41" s="1001"/>
      <c r="W41" s="1001"/>
      <c r="X41" s="1001"/>
      <c r="Y41" s="1001"/>
      <c r="Z41" s="1001"/>
      <c r="AA41" s="1001"/>
      <c r="AB41" s="1001">
        <v>1</v>
      </c>
      <c r="AC41" s="1001"/>
      <c r="AD41" s="1001"/>
      <c r="AE41" s="1001"/>
      <c r="AF41" s="1001">
        <f t="shared" si="4"/>
        <v>1</v>
      </c>
      <c r="AG41" s="362"/>
    </row>
    <row r="42" spans="1:33" ht="12" customHeight="1">
      <c r="A42" s="1000" t="s">
        <v>440</v>
      </c>
      <c r="B42" s="1001"/>
      <c r="C42" s="1001"/>
      <c r="D42" s="1001"/>
      <c r="E42" s="1001"/>
      <c r="F42" s="1001">
        <v>1</v>
      </c>
      <c r="G42" s="1001"/>
      <c r="H42" s="1001"/>
      <c r="I42" s="1001"/>
      <c r="J42" s="1001"/>
      <c r="K42" s="1001"/>
      <c r="L42" s="1001"/>
      <c r="M42" s="1001"/>
      <c r="N42" s="1001"/>
      <c r="O42" s="1001"/>
      <c r="P42" s="1001"/>
      <c r="Q42" s="1001"/>
      <c r="R42" s="1001"/>
      <c r="S42" s="1001"/>
      <c r="T42" s="1001"/>
      <c r="U42" s="1001"/>
      <c r="V42" s="1001"/>
      <c r="W42" s="1001"/>
      <c r="X42" s="1001"/>
      <c r="Y42" s="1001"/>
      <c r="Z42" s="1001"/>
      <c r="AA42" s="1001"/>
      <c r="AB42" s="1001"/>
      <c r="AC42" s="1001"/>
      <c r="AD42" s="1001"/>
      <c r="AE42" s="1001"/>
      <c r="AF42" s="1001">
        <f t="shared" si="4"/>
        <v>1</v>
      </c>
      <c r="AG42" s="362"/>
    </row>
    <row r="43" spans="1:33" ht="12" customHeight="1">
      <c r="A43" s="1000" t="s">
        <v>561</v>
      </c>
      <c r="B43" s="1001"/>
      <c r="C43" s="1001"/>
      <c r="D43" s="1001"/>
      <c r="E43" s="1001"/>
      <c r="F43" s="1001"/>
      <c r="G43" s="1001"/>
      <c r="H43" s="1001"/>
      <c r="I43" s="1001"/>
      <c r="J43" s="1001"/>
      <c r="K43" s="1001"/>
      <c r="L43" s="1001"/>
      <c r="M43" s="1001"/>
      <c r="N43" s="1001"/>
      <c r="O43" s="1001"/>
      <c r="P43" s="1001"/>
      <c r="Q43" s="1001"/>
      <c r="R43" s="1001"/>
      <c r="S43" s="1001"/>
      <c r="T43" s="1001"/>
      <c r="U43" s="1001"/>
      <c r="V43" s="1001"/>
      <c r="W43" s="1001"/>
      <c r="X43" s="1001"/>
      <c r="Y43" s="1001"/>
      <c r="Z43" s="1001"/>
      <c r="AA43" s="1001"/>
      <c r="AB43" s="1001">
        <v>1</v>
      </c>
      <c r="AC43" s="1001"/>
      <c r="AD43" s="1001"/>
      <c r="AE43" s="1001"/>
      <c r="AF43" s="1001">
        <f t="shared" si="4"/>
        <v>1</v>
      </c>
      <c r="AG43" s="362"/>
    </row>
    <row r="44" spans="1:33" ht="12" customHeight="1">
      <c r="A44" s="1000" t="s">
        <v>562</v>
      </c>
      <c r="B44" s="1001"/>
      <c r="C44" s="1001"/>
      <c r="D44" s="1001"/>
      <c r="E44" s="1001"/>
      <c r="F44" s="1001"/>
      <c r="G44" s="1001"/>
      <c r="H44" s="1001"/>
      <c r="I44" s="1001"/>
      <c r="J44" s="1001"/>
      <c r="K44" s="1001"/>
      <c r="L44" s="1001"/>
      <c r="M44" s="1001"/>
      <c r="N44" s="1001"/>
      <c r="O44" s="1001"/>
      <c r="P44" s="1001"/>
      <c r="Q44" s="1001"/>
      <c r="R44" s="1001"/>
      <c r="S44" s="1001"/>
      <c r="T44" s="1001"/>
      <c r="U44" s="1001"/>
      <c r="V44" s="1001"/>
      <c r="W44" s="1001"/>
      <c r="X44" s="1001"/>
      <c r="Y44" s="1001"/>
      <c r="Z44" s="1001"/>
      <c r="AA44" s="1001">
        <v>1</v>
      </c>
      <c r="AB44" s="1001"/>
      <c r="AC44" s="1001"/>
      <c r="AD44" s="1001"/>
      <c r="AE44" s="1001"/>
      <c r="AF44" s="1001">
        <f t="shared" si="4"/>
        <v>1</v>
      </c>
      <c r="AG44" s="362"/>
    </row>
    <row r="45" spans="1:33" ht="12" customHeight="1">
      <c r="A45" s="1000" t="s">
        <v>441</v>
      </c>
      <c r="B45" s="1001"/>
      <c r="C45" s="1001"/>
      <c r="D45" s="1001"/>
      <c r="E45" s="1001"/>
      <c r="F45" s="1001"/>
      <c r="G45" s="1001">
        <v>1</v>
      </c>
      <c r="H45" s="1001"/>
      <c r="I45" s="1001"/>
      <c r="J45" s="1001"/>
      <c r="K45" s="1001"/>
      <c r="L45" s="1001"/>
      <c r="M45" s="1001"/>
      <c r="N45" s="1001"/>
      <c r="O45" s="1001"/>
      <c r="P45" s="1001"/>
      <c r="Q45" s="1001"/>
      <c r="R45" s="1001"/>
      <c r="S45" s="1001"/>
      <c r="T45" s="1001"/>
      <c r="U45" s="1001"/>
      <c r="V45" s="1001"/>
      <c r="W45" s="1001"/>
      <c r="X45" s="1001"/>
      <c r="Y45" s="1001"/>
      <c r="Z45" s="1001"/>
      <c r="AA45" s="1001"/>
      <c r="AB45" s="1001"/>
      <c r="AC45" s="1001"/>
      <c r="AD45" s="1001"/>
      <c r="AE45" s="1001"/>
      <c r="AF45" s="1001">
        <f t="shared" si="4"/>
        <v>1</v>
      </c>
      <c r="AG45" s="362"/>
    </row>
    <row r="46" spans="1:33" ht="12" customHeight="1">
      <c r="A46" s="1000" t="s">
        <v>442</v>
      </c>
      <c r="B46" s="1001"/>
      <c r="C46" s="1001"/>
      <c r="D46" s="1001"/>
      <c r="E46" s="1001"/>
      <c r="F46" s="1001"/>
      <c r="G46" s="1001"/>
      <c r="H46" s="1001"/>
      <c r="I46" s="1001">
        <v>1</v>
      </c>
      <c r="J46" s="1001">
        <v>1</v>
      </c>
      <c r="K46" s="1001"/>
      <c r="L46" s="1001"/>
      <c r="M46" s="1001"/>
      <c r="N46" s="1001"/>
      <c r="O46" s="1001"/>
      <c r="P46" s="1001"/>
      <c r="Q46" s="1001"/>
      <c r="R46" s="1001"/>
      <c r="S46" s="1001"/>
      <c r="T46" s="1001"/>
      <c r="U46" s="1001"/>
      <c r="V46" s="1001"/>
      <c r="W46" s="1001"/>
      <c r="X46" s="1001"/>
      <c r="Y46" s="1001"/>
      <c r="Z46" s="1001"/>
      <c r="AA46" s="1001"/>
      <c r="AB46" s="1001"/>
      <c r="AC46" s="1001"/>
      <c r="AD46" s="1001"/>
      <c r="AE46" s="1001"/>
      <c r="AF46" s="1001">
        <f t="shared" si="4"/>
        <v>2</v>
      </c>
      <c r="AG46" s="362"/>
    </row>
    <row r="47" spans="1:33" ht="12" customHeight="1">
      <c r="A47" s="1003" t="s">
        <v>387</v>
      </c>
      <c r="B47" s="1004"/>
      <c r="C47" s="1004"/>
      <c r="D47" s="1004"/>
      <c r="E47" s="1004"/>
      <c r="F47" s="1004"/>
      <c r="G47" s="1004"/>
      <c r="H47" s="1004"/>
      <c r="I47" s="1004"/>
      <c r="J47" s="1004"/>
      <c r="K47" s="1004"/>
      <c r="L47" s="1004"/>
      <c r="M47" s="1004"/>
      <c r="N47" s="1004"/>
      <c r="O47" s="1004"/>
      <c r="P47" s="1004"/>
      <c r="Q47" s="1004"/>
      <c r="R47" s="1004"/>
      <c r="S47" s="1004"/>
      <c r="T47" s="1004"/>
      <c r="U47" s="1004"/>
      <c r="V47" s="1004"/>
      <c r="W47" s="1004"/>
      <c r="X47" s="1004"/>
      <c r="Y47" s="1004"/>
      <c r="Z47" s="1004"/>
      <c r="AA47" s="1004"/>
      <c r="AB47" s="1004"/>
      <c r="AC47" s="1004"/>
      <c r="AD47" s="1004"/>
      <c r="AE47" s="1004"/>
      <c r="AF47" s="1004"/>
      <c r="AG47" s="362"/>
    </row>
    <row r="48" spans="1:33" ht="12" customHeight="1">
      <c r="A48" s="1000" t="s">
        <v>445</v>
      </c>
      <c r="B48" s="1001"/>
      <c r="C48" s="1001"/>
      <c r="D48" s="1001"/>
      <c r="E48" s="1001"/>
      <c r="F48" s="1001"/>
      <c r="G48" s="1001"/>
      <c r="H48" s="1001"/>
      <c r="I48" s="1001"/>
      <c r="J48" s="1001"/>
      <c r="K48" s="1001"/>
      <c r="L48" s="1001"/>
      <c r="M48" s="1001"/>
      <c r="N48" s="1001"/>
      <c r="O48" s="1001"/>
      <c r="P48" s="1001"/>
      <c r="Q48" s="1001"/>
      <c r="R48" s="1001"/>
      <c r="S48" s="1001"/>
      <c r="T48" s="1001"/>
      <c r="U48" s="1001"/>
      <c r="V48" s="1001">
        <v>1</v>
      </c>
      <c r="W48" s="1001"/>
      <c r="X48" s="1001"/>
      <c r="Y48" s="1001"/>
      <c r="Z48" s="1001"/>
      <c r="AA48" s="1001"/>
      <c r="AB48" s="1001"/>
      <c r="AC48" s="1001"/>
      <c r="AD48" s="1001"/>
      <c r="AE48" s="1001"/>
      <c r="AF48" s="1001">
        <f>SUM(B48:AE48)</f>
        <v>1</v>
      </c>
      <c r="AG48" s="362"/>
    </row>
    <row r="49" spans="1:33" ht="12" customHeight="1">
      <c r="A49" s="1003" t="s">
        <v>388</v>
      </c>
      <c r="B49" s="1004"/>
      <c r="C49" s="1004"/>
      <c r="D49" s="1004"/>
      <c r="E49" s="1004"/>
      <c r="F49" s="1004"/>
      <c r="G49" s="1004"/>
      <c r="H49" s="1004"/>
      <c r="I49" s="1004"/>
      <c r="J49" s="1004"/>
      <c r="K49" s="1004"/>
      <c r="L49" s="1004"/>
      <c r="M49" s="1004"/>
      <c r="N49" s="1004"/>
      <c r="O49" s="1004"/>
      <c r="P49" s="1004"/>
      <c r="Q49" s="1004"/>
      <c r="R49" s="1004"/>
      <c r="S49" s="1004"/>
      <c r="T49" s="1004"/>
      <c r="U49" s="1004"/>
      <c r="V49" s="1004"/>
      <c r="W49" s="1004"/>
      <c r="X49" s="1004"/>
      <c r="Y49" s="1004"/>
      <c r="Z49" s="1004"/>
      <c r="AA49" s="1004"/>
      <c r="AB49" s="1004"/>
      <c r="AC49" s="1004"/>
      <c r="AD49" s="1004"/>
      <c r="AE49" s="1004"/>
      <c r="AF49" s="1004"/>
      <c r="AG49" s="362"/>
    </row>
    <row r="50" spans="1:33" ht="12" customHeight="1">
      <c r="A50" s="1000" t="s">
        <v>447</v>
      </c>
      <c r="B50" s="1001"/>
      <c r="C50" s="1001"/>
      <c r="D50" s="1001"/>
      <c r="E50" s="1001"/>
      <c r="F50" s="1001"/>
      <c r="G50" s="1001"/>
      <c r="H50" s="1001"/>
      <c r="I50" s="1001"/>
      <c r="J50" s="1001"/>
      <c r="K50" s="1001"/>
      <c r="L50" s="1001"/>
      <c r="M50" s="1001"/>
      <c r="N50" s="1001">
        <v>1</v>
      </c>
      <c r="O50" s="1001"/>
      <c r="P50" s="1001"/>
      <c r="Q50" s="1001"/>
      <c r="R50" s="1001"/>
      <c r="S50" s="1001"/>
      <c r="T50" s="1001"/>
      <c r="U50" s="1001"/>
      <c r="V50" s="1001"/>
      <c r="W50" s="1001"/>
      <c r="X50" s="1001"/>
      <c r="Y50" s="1001"/>
      <c r="Z50" s="1001"/>
      <c r="AA50" s="1001"/>
      <c r="AB50" s="1001"/>
      <c r="AC50" s="1001"/>
      <c r="AD50" s="1001"/>
      <c r="AE50" s="1001"/>
      <c r="AF50" s="1001">
        <f t="shared" ref="AF50:AF56" si="5">SUM(B50:AE50)</f>
        <v>1</v>
      </c>
      <c r="AG50" s="362"/>
    </row>
    <row r="51" spans="1:33" ht="12" customHeight="1">
      <c r="A51" s="1000" t="s">
        <v>450</v>
      </c>
      <c r="B51" s="1001"/>
      <c r="C51" s="1001"/>
      <c r="D51" s="1001"/>
      <c r="E51" s="1001"/>
      <c r="F51" s="1001"/>
      <c r="G51" s="1001"/>
      <c r="H51" s="1001"/>
      <c r="I51" s="1001"/>
      <c r="J51" s="1001"/>
      <c r="K51" s="1001"/>
      <c r="L51" s="1001"/>
      <c r="M51" s="1001"/>
      <c r="N51" s="1001">
        <v>1</v>
      </c>
      <c r="O51" s="1001"/>
      <c r="P51" s="1001"/>
      <c r="Q51" s="1001"/>
      <c r="R51" s="1001"/>
      <c r="S51" s="1001"/>
      <c r="T51" s="1001"/>
      <c r="U51" s="1001"/>
      <c r="V51" s="1001"/>
      <c r="W51" s="1001"/>
      <c r="X51" s="1001"/>
      <c r="Y51" s="1001"/>
      <c r="Z51" s="1001"/>
      <c r="AA51" s="1001"/>
      <c r="AB51" s="1001"/>
      <c r="AC51" s="1001"/>
      <c r="AD51" s="1001"/>
      <c r="AE51" s="1001"/>
      <c r="AF51" s="1001">
        <f t="shared" si="5"/>
        <v>1</v>
      </c>
      <c r="AG51" s="362"/>
    </row>
    <row r="52" spans="1:33" ht="12" customHeight="1">
      <c r="A52" s="1000" t="s">
        <v>563</v>
      </c>
      <c r="B52" s="1001"/>
      <c r="C52" s="1001"/>
      <c r="D52" s="1001"/>
      <c r="E52" s="1001"/>
      <c r="F52" s="1001"/>
      <c r="G52" s="1001"/>
      <c r="H52" s="1001"/>
      <c r="I52" s="1001"/>
      <c r="J52" s="1001"/>
      <c r="K52" s="1001"/>
      <c r="L52" s="1001"/>
      <c r="M52" s="1001"/>
      <c r="N52" s="1001"/>
      <c r="O52" s="1001"/>
      <c r="P52" s="1001"/>
      <c r="Q52" s="1001"/>
      <c r="R52" s="1001"/>
      <c r="S52" s="1001"/>
      <c r="T52" s="1001"/>
      <c r="U52" s="1001"/>
      <c r="V52" s="1001">
        <v>1</v>
      </c>
      <c r="W52" s="1001"/>
      <c r="X52" s="1001"/>
      <c r="Y52" s="1001"/>
      <c r="Z52" s="1001"/>
      <c r="AA52" s="1001"/>
      <c r="AB52" s="1001"/>
      <c r="AC52" s="1001"/>
      <c r="AD52" s="1001"/>
      <c r="AE52" s="1001"/>
      <c r="AF52" s="1001">
        <f t="shared" si="5"/>
        <v>1</v>
      </c>
      <c r="AG52" s="362"/>
    </row>
    <row r="53" spans="1:33" ht="12" customHeight="1">
      <c r="A53" s="1000" t="s">
        <v>451</v>
      </c>
      <c r="B53" s="1001"/>
      <c r="C53" s="1001"/>
      <c r="D53" s="1001"/>
      <c r="E53" s="1001"/>
      <c r="F53" s="1001"/>
      <c r="G53" s="1001"/>
      <c r="H53" s="1001"/>
      <c r="I53" s="1001"/>
      <c r="J53" s="1001"/>
      <c r="K53" s="1001"/>
      <c r="L53" s="1001"/>
      <c r="M53" s="1001"/>
      <c r="N53" s="1001"/>
      <c r="O53" s="1001"/>
      <c r="P53" s="1001"/>
      <c r="Q53" s="1001"/>
      <c r="R53" s="1001"/>
      <c r="S53" s="1001"/>
      <c r="T53" s="1001"/>
      <c r="U53" s="1001"/>
      <c r="V53" s="1001">
        <v>1</v>
      </c>
      <c r="W53" s="1001"/>
      <c r="X53" s="1001"/>
      <c r="Y53" s="1001"/>
      <c r="Z53" s="1001"/>
      <c r="AA53" s="1001"/>
      <c r="AB53" s="1001"/>
      <c r="AC53" s="1001"/>
      <c r="AD53" s="1001"/>
      <c r="AE53" s="1001"/>
      <c r="AF53" s="1001">
        <f t="shared" si="5"/>
        <v>1</v>
      </c>
      <c r="AG53" s="362"/>
    </row>
    <row r="54" spans="1:33" ht="12" customHeight="1">
      <c r="A54" s="1000" t="s">
        <v>455</v>
      </c>
      <c r="B54" s="1001"/>
      <c r="C54" s="1001"/>
      <c r="D54" s="1001"/>
      <c r="E54" s="1001"/>
      <c r="F54" s="1001"/>
      <c r="G54" s="1001"/>
      <c r="H54" s="1001"/>
      <c r="I54" s="1001"/>
      <c r="J54" s="1001"/>
      <c r="K54" s="1001"/>
      <c r="L54" s="1001"/>
      <c r="M54" s="1001"/>
      <c r="N54" s="1001">
        <v>2</v>
      </c>
      <c r="O54" s="1001"/>
      <c r="P54" s="1001"/>
      <c r="Q54" s="1001"/>
      <c r="R54" s="1001"/>
      <c r="S54" s="1001"/>
      <c r="T54" s="1001"/>
      <c r="U54" s="1001"/>
      <c r="V54" s="1001"/>
      <c r="W54" s="1001"/>
      <c r="X54" s="1001"/>
      <c r="Y54" s="1001"/>
      <c r="Z54" s="1001"/>
      <c r="AA54" s="1001"/>
      <c r="AB54" s="1001"/>
      <c r="AC54" s="1001"/>
      <c r="AD54" s="1001"/>
      <c r="AE54" s="1001"/>
      <c r="AF54" s="1001">
        <f t="shared" si="5"/>
        <v>2</v>
      </c>
      <c r="AG54" s="362"/>
    </row>
    <row r="55" spans="1:33" ht="12" customHeight="1">
      <c r="A55" s="1000" t="s">
        <v>457</v>
      </c>
      <c r="B55" s="1001"/>
      <c r="C55" s="1001"/>
      <c r="D55" s="1001"/>
      <c r="E55" s="1001"/>
      <c r="F55" s="1001"/>
      <c r="G55" s="1001"/>
      <c r="H55" s="1001"/>
      <c r="I55" s="1001"/>
      <c r="J55" s="1001"/>
      <c r="K55" s="1001"/>
      <c r="L55" s="1001">
        <v>1</v>
      </c>
      <c r="M55" s="1001"/>
      <c r="N55" s="1001"/>
      <c r="O55" s="1001"/>
      <c r="P55" s="1001"/>
      <c r="Q55" s="1001"/>
      <c r="R55" s="1001"/>
      <c r="S55" s="1001"/>
      <c r="T55" s="1001"/>
      <c r="U55" s="1001"/>
      <c r="V55" s="1001"/>
      <c r="W55" s="1001"/>
      <c r="X55" s="1001"/>
      <c r="Y55" s="1001"/>
      <c r="Z55" s="1001"/>
      <c r="AA55" s="1001"/>
      <c r="AB55" s="1001"/>
      <c r="AC55" s="1001"/>
      <c r="AD55" s="1001"/>
      <c r="AE55" s="1001"/>
      <c r="AF55" s="1001">
        <f t="shared" si="5"/>
        <v>1</v>
      </c>
      <c r="AG55" s="362"/>
    </row>
    <row r="56" spans="1:33" ht="12" customHeight="1">
      <c r="A56" s="1000" t="s">
        <v>458</v>
      </c>
      <c r="B56" s="1001"/>
      <c r="C56" s="1001"/>
      <c r="D56" s="1001"/>
      <c r="E56" s="1001"/>
      <c r="F56" s="1001"/>
      <c r="G56" s="1001"/>
      <c r="H56" s="1001"/>
      <c r="I56" s="1001"/>
      <c r="J56" s="1001"/>
      <c r="K56" s="1001"/>
      <c r="L56" s="1001">
        <v>1</v>
      </c>
      <c r="M56" s="1001"/>
      <c r="N56" s="1001"/>
      <c r="O56" s="1001"/>
      <c r="P56" s="1001"/>
      <c r="Q56" s="1001"/>
      <c r="R56" s="1001"/>
      <c r="S56" s="1001"/>
      <c r="T56" s="1001"/>
      <c r="U56" s="1001"/>
      <c r="V56" s="1001"/>
      <c r="W56" s="1001"/>
      <c r="X56" s="1001"/>
      <c r="Y56" s="1001"/>
      <c r="Z56" s="1001"/>
      <c r="AA56" s="1001"/>
      <c r="AB56" s="1001"/>
      <c r="AC56" s="1001"/>
      <c r="AD56" s="1001"/>
      <c r="AE56" s="1001"/>
      <c r="AF56" s="1001">
        <f t="shared" si="5"/>
        <v>1</v>
      </c>
      <c r="AG56" s="362"/>
    </row>
    <row r="57" spans="1:33" ht="12" customHeight="1">
      <c r="A57" s="1003" t="s">
        <v>389</v>
      </c>
      <c r="B57" s="1004"/>
      <c r="C57" s="1004"/>
      <c r="D57" s="1004"/>
      <c r="E57" s="1004"/>
      <c r="F57" s="1004"/>
      <c r="G57" s="1004"/>
      <c r="H57" s="1004"/>
      <c r="I57" s="1004"/>
      <c r="J57" s="1004"/>
      <c r="K57" s="1004"/>
      <c r="L57" s="1004"/>
      <c r="M57" s="1004"/>
      <c r="N57" s="1004"/>
      <c r="O57" s="1004"/>
      <c r="P57" s="1004"/>
      <c r="Q57" s="1004"/>
      <c r="R57" s="1004"/>
      <c r="S57" s="1004"/>
      <c r="T57" s="1004"/>
      <c r="U57" s="1004"/>
      <c r="V57" s="1004"/>
      <c r="W57" s="1004"/>
      <c r="X57" s="1004"/>
      <c r="Y57" s="1004"/>
      <c r="Z57" s="1004"/>
      <c r="AA57" s="1004"/>
      <c r="AB57" s="1004"/>
      <c r="AC57" s="1004"/>
      <c r="AD57" s="1004"/>
      <c r="AE57" s="1004"/>
      <c r="AF57" s="1004"/>
      <c r="AG57" s="362"/>
    </row>
    <row r="58" spans="1:33" ht="12" customHeight="1">
      <c r="A58" s="1000" t="s">
        <v>459</v>
      </c>
      <c r="B58" s="1001"/>
      <c r="C58" s="1001"/>
      <c r="D58" s="1001"/>
      <c r="E58" s="1001"/>
      <c r="F58" s="1001"/>
      <c r="G58" s="1001"/>
      <c r="H58" s="1001"/>
      <c r="I58" s="1001"/>
      <c r="J58" s="1001"/>
      <c r="K58" s="1001"/>
      <c r="L58" s="1001"/>
      <c r="M58" s="1001"/>
      <c r="N58" s="1001"/>
      <c r="O58" s="1001"/>
      <c r="P58" s="1001"/>
      <c r="Q58" s="1001"/>
      <c r="R58" s="1001"/>
      <c r="S58" s="1001"/>
      <c r="T58" s="1001">
        <v>1</v>
      </c>
      <c r="U58" s="1001"/>
      <c r="V58" s="1001"/>
      <c r="W58" s="1001"/>
      <c r="X58" s="1001"/>
      <c r="Y58" s="1001"/>
      <c r="Z58" s="1001"/>
      <c r="AA58" s="1001"/>
      <c r="AB58" s="1001"/>
      <c r="AC58" s="1001"/>
      <c r="AD58" s="1001"/>
      <c r="AE58" s="1001"/>
      <c r="AF58" s="1001">
        <f t="shared" ref="AF58:AF64" si="6">SUM(B58:AE58)</f>
        <v>1</v>
      </c>
      <c r="AG58" s="362"/>
    </row>
    <row r="59" spans="1:33" ht="12" customHeight="1">
      <c r="A59" s="1000" t="s">
        <v>460</v>
      </c>
      <c r="B59" s="1001"/>
      <c r="C59" s="1001"/>
      <c r="D59" s="1001"/>
      <c r="E59" s="1001"/>
      <c r="F59" s="1001"/>
      <c r="G59" s="1001"/>
      <c r="H59" s="1001"/>
      <c r="I59" s="1001"/>
      <c r="J59" s="1001"/>
      <c r="K59" s="1001"/>
      <c r="L59" s="1001"/>
      <c r="M59" s="1001"/>
      <c r="N59" s="1001"/>
      <c r="O59" s="1001"/>
      <c r="P59" s="1001"/>
      <c r="Q59" s="1001"/>
      <c r="R59" s="1001"/>
      <c r="S59" s="1001"/>
      <c r="T59" s="1001">
        <v>1</v>
      </c>
      <c r="U59" s="1001"/>
      <c r="V59" s="1001"/>
      <c r="W59" s="1001"/>
      <c r="X59" s="1001"/>
      <c r="Y59" s="1001"/>
      <c r="Z59" s="1001"/>
      <c r="AA59" s="1001"/>
      <c r="AB59" s="1001"/>
      <c r="AC59" s="1001"/>
      <c r="AD59" s="1001"/>
      <c r="AE59" s="1001"/>
      <c r="AF59" s="1001">
        <f t="shared" si="6"/>
        <v>1</v>
      </c>
      <c r="AG59" s="362"/>
    </row>
    <row r="60" spans="1:33" ht="12" customHeight="1">
      <c r="A60" s="1000" t="s">
        <v>474</v>
      </c>
      <c r="B60" s="1001"/>
      <c r="C60" s="1001"/>
      <c r="D60" s="1001"/>
      <c r="E60" s="1001"/>
      <c r="F60" s="1001"/>
      <c r="G60" s="1001"/>
      <c r="H60" s="1001"/>
      <c r="I60" s="1001"/>
      <c r="J60" s="1001"/>
      <c r="K60" s="1001"/>
      <c r="L60" s="1001"/>
      <c r="M60" s="1001"/>
      <c r="N60" s="1001"/>
      <c r="O60" s="1001"/>
      <c r="P60" s="1001"/>
      <c r="Q60" s="1001"/>
      <c r="R60" s="1001"/>
      <c r="S60" s="1001"/>
      <c r="T60" s="1001"/>
      <c r="U60" s="1001"/>
      <c r="V60" s="1001"/>
      <c r="W60" s="1001"/>
      <c r="X60" s="1001"/>
      <c r="Y60" s="1001">
        <v>1</v>
      </c>
      <c r="Z60" s="1001"/>
      <c r="AA60" s="1001"/>
      <c r="AB60" s="1001"/>
      <c r="AC60" s="1001"/>
      <c r="AD60" s="1001"/>
      <c r="AE60" s="1001"/>
      <c r="AF60" s="1001">
        <f t="shared" si="6"/>
        <v>1</v>
      </c>
      <c r="AG60" s="362"/>
    </row>
    <row r="61" spans="1:33" ht="12" customHeight="1">
      <c r="A61" s="1000" t="s">
        <v>430</v>
      </c>
      <c r="B61" s="1001"/>
      <c r="C61" s="1001"/>
      <c r="D61" s="1001"/>
      <c r="E61" s="1001"/>
      <c r="F61" s="1001"/>
      <c r="G61" s="1001"/>
      <c r="H61" s="1001"/>
      <c r="I61" s="1001"/>
      <c r="J61" s="1001"/>
      <c r="K61" s="1001"/>
      <c r="L61" s="1001"/>
      <c r="M61" s="1001"/>
      <c r="N61" s="1001"/>
      <c r="O61" s="1001"/>
      <c r="P61" s="1001"/>
      <c r="Q61" s="1001"/>
      <c r="R61" s="1001"/>
      <c r="S61" s="1001">
        <v>1</v>
      </c>
      <c r="T61" s="1001"/>
      <c r="U61" s="1001"/>
      <c r="V61" s="1001"/>
      <c r="W61" s="1001"/>
      <c r="X61" s="1001"/>
      <c r="Y61" s="1001"/>
      <c r="Z61" s="1001"/>
      <c r="AA61" s="1001"/>
      <c r="AB61" s="1001"/>
      <c r="AC61" s="1001"/>
      <c r="AD61" s="1001"/>
      <c r="AE61" s="1001"/>
      <c r="AF61" s="1001">
        <f t="shared" si="6"/>
        <v>1</v>
      </c>
      <c r="AG61" s="362"/>
    </row>
    <row r="62" spans="1:33" ht="12" customHeight="1">
      <c r="A62" s="1000" t="s">
        <v>564</v>
      </c>
      <c r="B62" s="1001"/>
      <c r="C62" s="1001"/>
      <c r="D62" s="1001"/>
      <c r="E62" s="1001"/>
      <c r="F62" s="1001"/>
      <c r="G62" s="1001"/>
      <c r="H62" s="1001"/>
      <c r="I62" s="1001"/>
      <c r="J62" s="1001"/>
      <c r="K62" s="1001"/>
      <c r="L62" s="1001"/>
      <c r="M62" s="1001"/>
      <c r="N62" s="1001"/>
      <c r="O62" s="1001"/>
      <c r="P62" s="1001"/>
      <c r="Q62" s="1001"/>
      <c r="R62" s="1001"/>
      <c r="S62" s="1001">
        <v>1</v>
      </c>
      <c r="T62" s="1001"/>
      <c r="U62" s="1001"/>
      <c r="V62" s="1001"/>
      <c r="W62" s="1001"/>
      <c r="X62" s="1001"/>
      <c r="Y62" s="1001"/>
      <c r="Z62" s="1001"/>
      <c r="AA62" s="1001"/>
      <c r="AB62" s="1001"/>
      <c r="AC62" s="1001"/>
      <c r="AD62" s="1001"/>
      <c r="AE62" s="1001"/>
      <c r="AF62" s="1001">
        <f t="shared" si="6"/>
        <v>1</v>
      </c>
      <c r="AG62" s="362"/>
    </row>
    <row r="63" spans="1:33" ht="12" customHeight="1">
      <c r="A63" s="1000" t="s">
        <v>463</v>
      </c>
      <c r="B63" s="1001"/>
      <c r="C63" s="1001">
        <v>1</v>
      </c>
      <c r="D63" s="1001"/>
      <c r="E63" s="1001"/>
      <c r="F63" s="1001"/>
      <c r="G63" s="1001"/>
      <c r="H63" s="1001"/>
      <c r="I63" s="1001"/>
      <c r="J63" s="1001"/>
      <c r="K63" s="1001"/>
      <c r="L63" s="1001"/>
      <c r="M63" s="1001">
        <v>1</v>
      </c>
      <c r="N63" s="1001"/>
      <c r="O63" s="1001"/>
      <c r="P63" s="1001"/>
      <c r="Q63" s="1001"/>
      <c r="R63" s="1001"/>
      <c r="S63" s="1001"/>
      <c r="T63" s="1001"/>
      <c r="U63" s="1001"/>
      <c r="V63" s="1001"/>
      <c r="W63" s="1001"/>
      <c r="X63" s="1001"/>
      <c r="Y63" s="1001"/>
      <c r="Z63" s="1001"/>
      <c r="AA63" s="1001"/>
      <c r="AB63" s="1001"/>
      <c r="AC63" s="1001"/>
      <c r="AD63" s="1001"/>
      <c r="AE63" s="1001"/>
      <c r="AF63" s="1001">
        <f t="shared" si="6"/>
        <v>2</v>
      </c>
      <c r="AG63" s="362"/>
    </row>
    <row r="64" spans="1:33" ht="12" customHeight="1">
      <c r="A64" s="1000" t="s">
        <v>464</v>
      </c>
      <c r="B64" s="1001"/>
      <c r="C64" s="1001">
        <v>2</v>
      </c>
      <c r="D64" s="1001"/>
      <c r="E64" s="1001"/>
      <c r="F64" s="1001"/>
      <c r="G64" s="1001"/>
      <c r="H64" s="1001"/>
      <c r="I64" s="1001"/>
      <c r="J64" s="1001"/>
      <c r="K64" s="1001"/>
      <c r="L64" s="1001">
        <v>1</v>
      </c>
      <c r="M64" s="1001">
        <v>3</v>
      </c>
      <c r="N64" s="1001"/>
      <c r="O64" s="1001"/>
      <c r="P64" s="1001"/>
      <c r="Q64" s="1001"/>
      <c r="R64" s="1001"/>
      <c r="S64" s="1001"/>
      <c r="T64" s="1001"/>
      <c r="U64" s="1001"/>
      <c r="V64" s="1001"/>
      <c r="W64" s="1001"/>
      <c r="X64" s="1001"/>
      <c r="Y64" s="1001"/>
      <c r="Z64" s="1001"/>
      <c r="AA64" s="1001"/>
      <c r="AB64" s="1001"/>
      <c r="AC64" s="1001"/>
      <c r="AD64" s="1001"/>
      <c r="AE64" s="1001"/>
      <c r="AF64" s="1001">
        <f t="shared" si="6"/>
        <v>6</v>
      </c>
      <c r="AG64" s="362"/>
    </row>
    <row r="65" spans="1:33" ht="12" customHeight="1">
      <c r="A65" s="1003" t="s">
        <v>390</v>
      </c>
      <c r="B65" s="1004"/>
      <c r="C65" s="1004"/>
      <c r="D65" s="1004"/>
      <c r="E65" s="1004"/>
      <c r="F65" s="1004"/>
      <c r="G65" s="1004"/>
      <c r="H65" s="1004"/>
      <c r="I65" s="1004"/>
      <c r="J65" s="1004"/>
      <c r="K65" s="1004"/>
      <c r="L65" s="1004"/>
      <c r="M65" s="1004"/>
      <c r="N65" s="1004"/>
      <c r="O65" s="1004"/>
      <c r="P65" s="1004"/>
      <c r="Q65" s="1004"/>
      <c r="R65" s="1004"/>
      <c r="S65" s="1004"/>
      <c r="T65" s="1004"/>
      <c r="U65" s="1004"/>
      <c r="V65" s="1004"/>
      <c r="W65" s="1004"/>
      <c r="X65" s="1004"/>
      <c r="Y65" s="1004"/>
      <c r="Z65" s="1004"/>
      <c r="AA65" s="1004"/>
      <c r="AB65" s="1004"/>
      <c r="AC65" s="1004"/>
      <c r="AD65" s="1004"/>
      <c r="AE65" s="1004"/>
      <c r="AF65" s="1004"/>
      <c r="AG65" s="362"/>
    </row>
    <row r="66" spans="1:33" ht="12" customHeight="1">
      <c r="A66" s="1000" t="s">
        <v>465</v>
      </c>
      <c r="B66" s="1001">
        <v>1</v>
      </c>
      <c r="C66" s="1001"/>
      <c r="D66" s="1001"/>
      <c r="E66" s="1001"/>
      <c r="F66" s="1001"/>
      <c r="G66" s="1001"/>
      <c r="H66" s="1001"/>
      <c r="I66" s="1001"/>
      <c r="J66" s="1001"/>
      <c r="K66" s="1001"/>
      <c r="L66" s="1001"/>
      <c r="M66" s="1001"/>
      <c r="N66" s="1001"/>
      <c r="O66" s="1001"/>
      <c r="P66" s="1001"/>
      <c r="Q66" s="1001"/>
      <c r="R66" s="1001"/>
      <c r="S66" s="1001"/>
      <c r="T66" s="1001"/>
      <c r="U66" s="1001"/>
      <c r="V66" s="1001"/>
      <c r="W66" s="1001"/>
      <c r="X66" s="1001"/>
      <c r="Y66" s="1001"/>
      <c r="Z66" s="1001"/>
      <c r="AA66" s="1001"/>
      <c r="AB66" s="1001"/>
      <c r="AC66" s="1001"/>
      <c r="AD66" s="1001"/>
      <c r="AE66" s="1001"/>
      <c r="AF66" s="1001">
        <f t="shared" ref="AF66:AF90" si="7">SUM(B66:AE66)</f>
        <v>1</v>
      </c>
      <c r="AG66" s="362"/>
    </row>
    <row r="67" spans="1:33" ht="12" customHeight="1">
      <c r="A67" s="1000" t="s">
        <v>466</v>
      </c>
      <c r="B67" s="1001"/>
      <c r="C67" s="1001"/>
      <c r="D67" s="1001"/>
      <c r="E67" s="1001"/>
      <c r="F67" s="1001"/>
      <c r="G67" s="1001"/>
      <c r="H67" s="1001"/>
      <c r="I67" s="1001"/>
      <c r="J67" s="1001"/>
      <c r="K67" s="1001"/>
      <c r="L67" s="1001"/>
      <c r="M67" s="1001"/>
      <c r="N67" s="1001"/>
      <c r="O67" s="1001"/>
      <c r="P67" s="1001"/>
      <c r="Q67" s="1001"/>
      <c r="R67" s="1001"/>
      <c r="S67" s="1001"/>
      <c r="T67" s="1001"/>
      <c r="U67" s="1001"/>
      <c r="V67" s="1001"/>
      <c r="W67" s="1001"/>
      <c r="X67" s="1001"/>
      <c r="Y67" s="1001"/>
      <c r="Z67" s="1001">
        <v>1</v>
      </c>
      <c r="AA67" s="1001"/>
      <c r="AB67" s="1001"/>
      <c r="AC67" s="1001"/>
      <c r="AD67" s="1001"/>
      <c r="AE67" s="1001"/>
      <c r="AF67" s="1001">
        <f t="shared" si="7"/>
        <v>1</v>
      </c>
      <c r="AG67" s="362"/>
    </row>
    <row r="68" spans="1:33" ht="12" customHeight="1">
      <c r="A68" s="1000" t="s">
        <v>468</v>
      </c>
      <c r="B68" s="1001">
        <v>1</v>
      </c>
      <c r="C68" s="1001">
        <v>1</v>
      </c>
      <c r="D68" s="1001"/>
      <c r="E68" s="1001"/>
      <c r="F68" s="1001"/>
      <c r="G68" s="1001"/>
      <c r="H68" s="1001"/>
      <c r="I68" s="1001"/>
      <c r="J68" s="1001"/>
      <c r="K68" s="1001"/>
      <c r="L68" s="1001"/>
      <c r="M68" s="1001"/>
      <c r="N68" s="1001"/>
      <c r="O68" s="1001"/>
      <c r="P68" s="1001"/>
      <c r="Q68" s="1001"/>
      <c r="R68" s="1001"/>
      <c r="S68" s="1001"/>
      <c r="T68" s="1001"/>
      <c r="U68" s="1001"/>
      <c r="V68" s="1001"/>
      <c r="W68" s="1001"/>
      <c r="X68" s="1001"/>
      <c r="Y68" s="1001"/>
      <c r="Z68" s="1001"/>
      <c r="AA68" s="1001"/>
      <c r="AB68" s="1001"/>
      <c r="AC68" s="1001"/>
      <c r="AD68" s="1001"/>
      <c r="AE68" s="1001"/>
      <c r="AF68" s="1001">
        <f t="shared" si="7"/>
        <v>2</v>
      </c>
      <c r="AG68" s="362"/>
    </row>
    <row r="69" spans="1:33" ht="12" customHeight="1">
      <c r="A69" s="1000" t="s">
        <v>470</v>
      </c>
      <c r="B69" s="1001"/>
      <c r="C69" s="1001"/>
      <c r="D69" s="1001"/>
      <c r="E69" s="1001"/>
      <c r="F69" s="1001"/>
      <c r="G69" s="1001"/>
      <c r="H69" s="1001"/>
      <c r="I69" s="1001"/>
      <c r="J69" s="1001"/>
      <c r="K69" s="1001"/>
      <c r="L69" s="1001"/>
      <c r="M69" s="1001"/>
      <c r="N69" s="1001"/>
      <c r="O69" s="1001">
        <v>1</v>
      </c>
      <c r="P69" s="1001"/>
      <c r="Q69" s="1001"/>
      <c r="R69" s="1001"/>
      <c r="S69" s="1001"/>
      <c r="T69" s="1001"/>
      <c r="U69" s="1001"/>
      <c r="V69" s="1001"/>
      <c r="W69" s="1001"/>
      <c r="X69" s="1001"/>
      <c r="Y69" s="1001"/>
      <c r="Z69" s="1001"/>
      <c r="AA69" s="1001"/>
      <c r="AB69" s="1001"/>
      <c r="AC69" s="1001"/>
      <c r="AD69" s="1001"/>
      <c r="AE69" s="1001"/>
      <c r="AF69" s="1001">
        <f t="shared" si="7"/>
        <v>1</v>
      </c>
      <c r="AG69" s="362"/>
    </row>
    <row r="70" spans="1:33" ht="12" customHeight="1">
      <c r="A70" s="1000" t="s">
        <v>554</v>
      </c>
      <c r="B70" s="1001"/>
      <c r="C70" s="1001"/>
      <c r="D70" s="1001"/>
      <c r="E70" s="1001"/>
      <c r="F70" s="1001"/>
      <c r="G70" s="1001"/>
      <c r="H70" s="1001"/>
      <c r="I70" s="1001"/>
      <c r="J70" s="1001"/>
      <c r="K70" s="1001"/>
      <c r="L70" s="1001"/>
      <c r="M70" s="1001"/>
      <c r="N70" s="1001"/>
      <c r="O70" s="1001"/>
      <c r="P70" s="1001"/>
      <c r="Q70" s="1001"/>
      <c r="R70" s="1001"/>
      <c r="S70" s="1001"/>
      <c r="T70" s="1001"/>
      <c r="U70" s="1001"/>
      <c r="V70" s="1001"/>
      <c r="W70" s="1001"/>
      <c r="X70" s="1001"/>
      <c r="Y70" s="1001"/>
      <c r="Z70" s="1001">
        <v>1</v>
      </c>
      <c r="AA70" s="1001"/>
      <c r="AB70" s="1001"/>
      <c r="AC70" s="1001"/>
      <c r="AD70" s="1001"/>
      <c r="AE70" s="1001"/>
      <c r="AF70" s="1001">
        <f t="shared" si="7"/>
        <v>1</v>
      </c>
      <c r="AG70" s="362"/>
    </row>
    <row r="71" spans="1:33" ht="12" customHeight="1">
      <c r="A71" s="1000" t="s">
        <v>471</v>
      </c>
      <c r="B71" s="1001"/>
      <c r="C71" s="1001"/>
      <c r="D71" s="1001"/>
      <c r="E71" s="1001"/>
      <c r="F71" s="1001"/>
      <c r="G71" s="1001"/>
      <c r="H71" s="1001"/>
      <c r="I71" s="1001"/>
      <c r="J71" s="1001"/>
      <c r="K71" s="1001"/>
      <c r="L71" s="1001"/>
      <c r="M71" s="1001"/>
      <c r="N71" s="1001"/>
      <c r="O71" s="1001"/>
      <c r="P71" s="1001"/>
      <c r="Q71" s="1001"/>
      <c r="R71" s="1001"/>
      <c r="S71" s="1001"/>
      <c r="T71" s="1001"/>
      <c r="U71" s="1001"/>
      <c r="V71" s="1001"/>
      <c r="W71" s="1001"/>
      <c r="X71" s="1001"/>
      <c r="Y71" s="1001"/>
      <c r="Z71" s="1001">
        <v>1</v>
      </c>
      <c r="AA71" s="1001"/>
      <c r="AB71" s="1001"/>
      <c r="AC71" s="1001"/>
      <c r="AD71" s="1001"/>
      <c r="AE71" s="1001"/>
      <c r="AF71" s="1001">
        <f t="shared" si="7"/>
        <v>1</v>
      </c>
      <c r="AG71" s="362"/>
    </row>
    <row r="72" spans="1:33" ht="12" customHeight="1">
      <c r="A72" s="1000" t="s">
        <v>565</v>
      </c>
      <c r="B72" s="1001"/>
      <c r="C72" s="1001"/>
      <c r="D72" s="1001"/>
      <c r="E72" s="1001"/>
      <c r="F72" s="1001"/>
      <c r="G72" s="1001"/>
      <c r="H72" s="1001"/>
      <c r="I72" s="1001"/>
      <c r="J72" s="1001"/>
      <c r="K72" s="1001"/>
      <c r="L72" s="1001"/>
      <c r="M72" s="1001"/>
      <c r="N72" s="1001"/>
      <c r="O72" s="1001"/>
      <c r="P72" s="1001"/>
      <c r="Q72" s="1001"/>
      <c r="R72" s="1001"/>
      <c r="S72" s="1001"/>
      <c r="T72" s="1001"/>
      <c r="U72" s="1001"/>
      <c r="V72" s="1001"/>
      <c r="W72" s="1001"/>
      <c r="X72" s="1001"/>
      <c r="Y72" s="1001"/>
      <c r="Z72" s="1001"/>
      <c r="AA72" s="1001"/>
      <c r="AB72" s="1001"/>
      <c r="AC72" s="1001"/>
      <c r="AD72" s="1001">
        <v>1</v>
      </c>
      <c r="AE72" s="1001"/>
      <c r="AF72" s="1001">
        <f t="shared" si="7"/>
        <v>1</v>
      </c>
      <c r="AG72" s="362"/>
    </row>
    <row r="73" spans="1:33" ht="12" customHeight="1">
      <c r="A73" s="1000" t="s">
        <v>475</v>
      </c>
      <c r="B73" s="1001"/>
      <c r="C73" s="1001"/>
      <c r="D73" s="1001"/>
      <c r="E73" s="1001"/>
      <c r="F73" s="1001"/>
      <c r="G73" s="1001"/>
      <c r="H73" s="1001"/>
      <c r="I73" s="1001"/>
      <c r="J73" s="1001"/>
      <c r="K73" s="1001"/>
      <c r="L73" s="1001"/>
      <c r="M73" s="1001"/>
      <c r="N73" s="1001"/>
      <c r="O73" s="1001"/>
      <c r="P73" s="1001"/>
      <c r="Q73" s="1001"/>
      <c r="R73" s="1001"/>
      <c r="S73" s="1001"/>
      <c r="T73" s="1001"/>
      <c r="U73" s="1001"/>
      <c r="V73" s="1001"/>
      <c r="W73" s="1001"/>
      <c r="X73" s="1001"/>
      <c r="Y73" s="1001"/>
      <c r="Z73" s="1001"/>
      <c r="AA73" s="1001"/>
      <c r="AB73" s="1001"/>
      <c r="AC73" s="1001"/>
      <c r="AD73" s="1001">
        <v>2</v>
      </c>
      <c r="AE73" s="1001"/>
      <c r="AF73" s="1001">
        <f t="shared" si="7"/>
        <v>2</v>
      </c>
      <c r="AG73" s="362"/>
    </row>
    <row r="74" spans="1:33" ht="12" customHeight="1">
      <c r="A74" s="1000" t="s">
        <v>480</v>
      </c>
      <c r="B74" s="1001">
        <v>1</v>
      </c>
      <c r="C74" s="1001"/>
      <c r="D74" s="1001"/>
      <c r="E74" s="1001"/>
      <c r="F74" s="1001"/>
      <c r="G74" s="1001"/>
      <c r="H74" s="1001"/>
      <c r="I74" s="1001"/>
      <c r="J74" s="1001"/>
      <c r="K74" s="1001"/>
      <c r="L74" s="1001"/>
      <c r="M74" s="1001"/>
      <c r="N74" s="1001"/>
      <c r="O74" s="1001"/>
      <c r="P74" s="1001"/>
      <c r="Q74" s="1001"/>
      <c r="R74" s="1001"/>
      <c r="S74" s="1001"/>
      <c r="T74" s="1001"/>
      <c r="U74" s="1001"/>
      <c r="V74" s="1001"/>
      <c r="W74" s="1001"/>
      <c r="X74" s="1001"/>
      <c r="Y74" s="1001"/>
      <c r="Z74" s="1001"/>
      <c r="AA74" s="1001"/>
      <c r="AB74" s="1001"/>
      <c r="AC74" s="1001"/>
      <c r="AD74" s="1001">
        <v>1</v>
      </c>
      <c r="AE74" s="1001"/>
      <c r="AF74" s="1001">
        <f t="shared" si="7"/>
        <v>2</v>
      </c>
      <c r="AG74" s="362"/>
    </row>
    <row r="75" spans="1:33" ht="12" customHeight="1">
      <c r="A75" s="1000" t="s">
        <v>566</v>
      </c>
      <c r="B75" s="1001"/>
      <c r="C75" s="1001"/>
      <c r="D75" s="1001"/>
      <c r="E75" s="1001"/>
      <c r="F75" s="1001"/>
      <c r="G75" s="1001"/>
      <c r="H75" s="1001"/>
      <c r="I75" s="1001"/>
      <c r="J75" s="1001"/>
      <c r="K75" s="1001"/>
      <c r="L75" s="1001"/>
      <c r="M75" s="1001"/>
      <c r="N75" s="1001"/>
      <c r="O75" s="1001">
        <v>1</v>
      </c>
      <c r="P75" s="1001"/>
      <c r="Q75" s="1001"/>
      <c r="R75" s="1001"/>
      <c r="S75" s="1001"/>
      <c r="T75" s="1001"/>
      <c r="U75" s="1001"/>
      <c r="V75" s="1001"/>
      <c r="W75" s="1001"/>
      <c r="X75" s="1001"/>
      <c r="Y75" s="1001"/>
      <c r="Z75" s="1001"/>
      <c r="AA75" s="1001"/>
      <c r="AB75" s="1001"/>
      <c r="AC75" s="1001"/>
      <c r="AD75" s="1001"/>
      <c r="AE75" s="1001"/>
      <c r="AF75" s="1001">
        <f t="shared" si="7"/>
        <v>1</v>
      </c>
      <c r="AG75" s="362"/>
    </row>
    <row r="76" spans="1:33" ht="12" customHeight="1">
      <c r="A76" s="1000" t="s">
        <v>482</v>
      </c>
      <c r="B76" s="1001">
        <v>1</v>
      </c>
      <c r="C76" s="1001"/>
      <c r="D76" s="1001"/>
      <c r="E76" s="1001"/>
      <c r="F76" s="1001"/>
      <c r="G76" s="1001"/>
      <c r="H76" s="1001"/>
      <c r="I76" s="1001"/>
      <c r="J76" s="1001"/>
      <c r="K76" s="1001"/>
      <c r="L76" s="1001"/>
      <c r="M76" s="1001"/>
      <c r="N76" s="1001"/>
      <c r="O76" s="1001"/>
      <c r="P76" s="1001">
        <v>1</v>
      </c>
      <c r="Q76" s="1001"/>
      <c r="R76" s="1001"/>
      <c r="S76" s="1001"/>
      <c r="T76" s="1001"/>
      <c r="U76" s="1001"/>
      <c r="V76" s="1001"/>
      <c r="W76" s="1001"/>
      <c r="X76" s="1001"/>
      <c r="Y76" s="1001"/>
      <c r="Z76" s="1001"/>
      <c r="AA76" s="1001"/>
      <c r="AB76" s="1001"/>
      <c r="AC76" s="1001"/>
      <c r="AD76" s="1001">
        <v>1</v>
      </c>
      <c r="AE76" s="1001"/>
      <c r="AF76" s="1001">
        <f t="shared" si="7"/>
        <v>3</v>
      </c>
      <c r="AG76" s="362"/>
    </row>
    <row r="77" spans="1:33" ht="12" customHeight="1">
      <c r="A77" s="1000" t="s">
        <v>483</v>
      </c>
      <c r="B77" s="1001"/>
      <c r="C77" s="1001"/>
      <c r="D77" s="1001"/>
      <c r="E77" s="1001"/>
      <c r="F77" s="1001"/>
      <c r="G77" s="1001"/>
      <c r="H77" s="1001"/>
      <c r="I77" s="1001"/>
      <c r="J77" s="1001"/>
      <c r="K77" s="1001"/>
      <c r="L77" s="1001"/>
      <c r="M77" s="1001"/>
      <c r="N77" s="1001"/>
      <c r="O77" s="1001"/>
      <c r="P77" s="1001"/>
      <c r="Q77" s="1001"/>
      <c r="R77" s="1001"/>
      <c r="S77" s="1001"/>
      <c r="T77" s="1001"/>
      <c r="U77" s="1001"/>
      <c r="V77" s="1001"/>
      <c r="W77" s="1001"/>
      <c r="X77" s="1001"/>
      <c r="Y77" s="1001"/>
      <c r="Z77" s="1001">
        <v>1</v>
      </c>
      <c r="AA77" s="1001"/>
      <c r="AB77" s="1001"/>
      <c r="AC77" s="1001"/>
      <c r="AD77" s="1001"/>
      <c r="AE77" s="1001"/>
      <c r="AF77" s="1001">
        <f t="shared" si="7"/>
        <v>1</v>
      </c>
      <c r="AG77" s="362"/>
    </row>
    <row r="78" spans="1:33" ht="12" customHeight="1">
      <c r="A78" s="1000" t="s">
        <v>484</v>
      </c>
      <c r="B78" s="1001">
        <v>1</v>
      </c>
      <c r="C78" s="1001">
        <v>1</v>
      </c>
      <c r="D78" s="1001"/>
      <c r="E78" s="1001"/>
      <c r="F78" s="1001"/>
      <c r="G78" s="1001"/>
      <c r="H78" s="1001"/>
      <c r="I78" s="1001"/>
      <c r="J78" s="1001"/>
      <c r="K78" s="1001"/>
      <c r="L78" s="1001"/>
      <c r="M78" s="1001"/>
      <c r="N78" s="1001"/>
      <c r="O78" s="1001"/>
      <c r="P78" s="1001"/>
      <c r="Q78" s="1001"/>
      <c r="R78" s="1001"/>
      <c r="S78" s="1001"/>
      <c r="T78" s="1001"/>
      <c r="U78" s="1001"/>
      <c r="V78" s="1001"/>
      <c r="W78" s="1001"/>
      <c r="X78" s="1001"/>
      <c r="Y78" s="1001"/>
      <c r="Z78" s="1001">
        <v>1</v>
      </c>
      <c r="AA78" s="1001"/>
      <c r="AB78" s="1001"/>
      <c r="AC78" s="1001"/>
      <c r="AD78" s="1001"/>
      <c r="AE78" s="1001"/>
      <c r="AF78" s="1001">
        <f t="shared" si="7"/>
        <v>3</v>
      </c>
      <c r="AG78" s="362"/>
    </row>
    <row r="79" spans="1:33" ht="12" customHeight="1">
      <c r="A79" s="1000" t="s">
        <v>567</v>
      </c>
      <c r="B79" s="1001"/>
      <c r="C79" s="1001"/>
      <c r="D79" s="1001"/>
      <c r="E79" s="1001"/>
      <c r="F79" s="1001"/>
      <c r="G79" s="1001"/>
      <c r="H79" s="1001"/>
      <c r="I79" s="1001"/>
      <c r="J79" s="1001"/>
      <c r="K79" s="1001"/>
      <c r="L79" s="1001"/>
      <c r="M79" s="1001"/>
      <c r="N79" s="1001"/>
      <c r="O79" s="1001"/>
      <c r="P79" s="1001"/>
      <c r="Q79" s="1001"/>
      <c r="R79" s="1001"/>
      <c r="S79" s="1001"/>
      <c r="T79" s="1001"/>
      <c r="U79" s="1001"/>
      <c r="V79" s="1001"/>
      <c r="W79" s="1001"/>
      <c r="X79" s="1001"/>
      <c r="Y79" s="1001"/>
      <c r="Z79" s="1001"/>
      <c r="AA79" s="1001"/>
      <c r="AB79" s="1001"/>
      <c r="AC79" s="1001"/>
      <c r="AD79" s="1001">
        <v>1</v>
      </c>
      <c r="AE79" s="1001"/>
      <c r="AF79" s="1001">
        <f t="shared" si="7"/>
        <v>1</v>
      </c>
      <c r="AG79" s="362"/>
    </row>
    <row r="80" spans="1:33" ht="12" customHeight="1">
      <c r="A80" s="1000" t="s">
        <v>490</v>
      </c>
      <c r="B80" s="1001">
        <v>1</v>
      </c>
      <c r="C80" s="1001"/>
      <c r="D80" s="1001"/>
      <c r="E80" s="1001"/>
      <c r="F80" s="1001"/>
      <c r="G80" s="1001"/>
      <c r="H80" s="1001"/>
      <c r="I80" s="1001"/>
      <c r="J80" s="1001"/>
      <c r="K80" s="1001"/>
      <c r="L80" s="1001"/>
      <c r="M80" s="1001"/>
      <c r="N80" s="1001"/>
      <c r="O80" s="1001"/>
      <c r="P80" s="1001"/>
      <c r="Q80" s="1001"/>
      <c r="R80" s="1001"/>
      <c r="S80" s="1001"/>
      <c r="T80" s="1001"/>
      <c r="U80" s="1001"/>
      <c r="V80" s="1001"/>
      <c r="W80" s="1001"/>
      <c r="X80" s="1001"/>
      <c r="Y80" s="1001"/>
      <c r="Z80" s="1001"/>
      <c r="AA80" s="1001"/>
      <c r="AB80" s="1001"/>
      <c r="AC80" s="1001"/>
      <c r="AD80" s="1001"/>
      <c r="AE80" s="1001"/>
      <c r="AF80" s="1001">
        <f t="shared" si="7"/>
        <v>1</v>
      </c>
      <c r="AG80" s="362"/>
    </row>
    <row r="81" spans="1:33" ht="12" customHeight="1">
      <c r="A81" s="1000" t="s">
        <v>492</v>
      </c>
      <c r="B81" s="1001">
        <v>1</v>
      </c>
      <c r="C81" s="1001">
        <v>1</v>
      </c>
      <c r="D81" s="1001"/>
      <c r="E81" s="1001"/>
      <c r="F81" s="1001"/>
      <c r="G81" s="1001"/>
      <c r="H81" s="1001"/>
      <c r="I81" s="1001"/>
      <c r="J81" s="1001"/>
      <c r="K81" s="1001"/>
      <c r="L81" s="1001"/>
      <c r="M81" s="1001"/>
      <c r="N81" s="1001"/>
      <c r="O81" s="1001"/>
      <c r="P81" s="1001"/>
      <c r="Q81" s="1001"/>
      <c r="R81" s="1001"/>
      <c r="S81" s="1001"/>
      <c r="T81" s="1001"/>
      <c r="U81" s="1001"/>
      <c r="V81" s="1001"/>
      <c r="W81" s="1001"/>
      <c r="X81" s="1001"/>
      <c r="Y81" s="1001"/>
      <c r="Z81" s="1001"/>
      <c r="AA81" s="1001"/>
      <c r="AB81" s="1001"/>
      <c r="AC81" s="1001"/>
      <c r="AD81" s="1001"/>
      <c r="AE81" s="1001"/>
      <c r="AF81" s="1001">
        <f t="shared" si="7"/>
        <v>2</v>
      </c>
      <c r="AG81" s="362"/>
    </row>
    <row r="82" spans="1:33" ht="12" customHeight="1">
      <c r="A82" s="1000" t="s">
        <v>568</v>
      </c>
      <c r="B82" s="1001"/>
      <c r="C82" s="1001"/>
      <c r="D82" s="1001"/>
      <c r="E82" s="1001"/>
      <c r="F82" s="1001"/>
      <c r="G82" s="1001"/>
      <c r="H82" s="1001"/>
      <c r="I82" s="1001"/>
      <c r="J82" s="1001"/>
      <c r="K82" s="1001"/>
      <c r="L82" s="1001"/>
      <c r="M82" s="1001"/>
      <c r="N82" s="1001"/>
      <c r="O82" s="1001">
        <v>1</v>
      </c>
      <c r="P82" s="1001"/>
      <c r="Q82" s="1001"/>
      <c r="R82" s="1001"/>
      <c r="S82" s="1001"/>
      <c r="T82" s="1001"/>
      <c r="U82" s="1001"/>
      <c r="V82" s="1001"/>
      <c r="W82" s="1001"/>
      <c r="X82" s="1001"/>
      <c r="Y82" s="1001"/>
      <c r="Z82" s="1001"/>
      <c r="AA82" s="1001"/>
      <c r="AB82" s="1001"/>
      <c r="AC82" s="1001"/>
      <c r="AD82" s="1001"/>
      <c r="AE82" s="1001"/>
      <c r="AF82" s="1001">
        <f t="shared" si="7"/>
        <v>1</v>
      </c>
      <c r="AG82" s="362"/>
    </row>
    <row r="83" spans="1:33" ht="12" customHeight="1">
      <c r="A83" s="1000" t="s">
        <v>493</v>
      </c>
      <c r="B83" s="1001"/>
      <c r="C83" s="1001"/>
      <c r="D83" s="1001"/>
      <c r="E83" s="1001"/>
      <c r="F83" s="1001"/>
      <c r="G83" s="1001"/>
      <c r="H83" s="1001"/>
      <c r="I83" s="1001"/>
      <c r="J83" s="1001"/>
      <c r="K83" s="1001"/>
      <c r="L83" s="1001"/>
      <c r="M83" s="1001"/>
      <c r="N83" s="1001"/>
      <c r="O83" s="1001"/>
      <c r="P83" s="1001"/>
      <c r="Q83" s="1001"/>
      <c r="R83" s="1001"/>
      <c r="S83" s="1001"/>
      <c r="T83" s="1001"/>
      <c r="U83" s="1001"/>
      <c r="V83" s="1001"/>
      <c r="W83" s="1001"/>
      <c r="X83" s="1001"/>
      <c r="Y83" s="1001"/>
      <c r="Z83" s="1001">
        <v>1</v>
      </c>
      <c r="AA83" s="1001"/>
      <c r="AB83" s="1001"/>
      <c r="AC83" s="1001"/>
      <c r="AD83" s="1001"/>
      <c r="AE83" s="1001"/>
      <c r="AF83" s="1001">
        <f t="shared" si="7"/>
        <v>1</v>
      </c>
      <c r="AG83" s="362"/>
    </row>
    <row r="84" spans="1:33" ht="12" customHeight="1">
      <c r="A84" s="1000" t="s">
        <v>495</v>
      </c>
      <c r="B84" s="1001"/>
      <c r="C84" s="1001">
        <v>1</v>
      </c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  <c r="O84" s="1001"/>
      <c r="P84" s="1001"/>
      <c r="Q84" s="1001"/>
      <c r="R84" s="1001"/>
      <c r="S84" s="1001"/>
      <c r="T84" s="1001"/>
      <c r="U84" s="1001"/>
      <c r="V84" s="1001"/>
      <c r="W84" s="1001"/>
      <c r="X84" s="1001"/>
      <c r="Y84" s="1001"/>
      <c r="Z84" s="1001">
        <v>1</v>
      </c>
      <c r="AA84" s="1001"/>
      <c r="AB84" s="1001"/>
      <c r="AC84" s="1001"/>
      <c r="AD84" s="1001"/>
      <c r="AE84" s="1001"/>
      <c r="AF84" s="1001">
        <f t="shared" si="7"/>
        <v>2</v>
      </c>
      <c r="AG84" s="362"/>
    </row>
    <row r="85" spans="1:33" ht="12" customHeight="1">
      <c r="A85" s="1000" t="s">
        <v>569</v>
      </c>
      <c r="B85" s="1001"/>
      <c r="C85" s="1001"/>
      <c r="D85" s="1001"/>
      <c r="E85" s="1001"/>
      <c r="F85" s="1001"/>
      <c r="G85" s="1001"/>
      <c r="H85" s="1001"/>
      <c r="I85" s="1001"/>
      <c r="J85" s="1001"/>
      <c r="K85" s="1001"/>
      <c r="L85" s="1001"/>
      <c r="M85" s="1001"/>
      <c r="N85" s="1001"/>
      <c r="O85" s="1001">
        <v>1</v>
      </c>
      <c r="P85" s="1001"/>
      <c r="Q85" s="1001"/>
      <c r="R85" s="1001"/>
      <c r="S85" s="1001"/>
      <c r="T85" s="1001"/>
      <c r="U85" s="1001"/>
      <c r="V85" s="1001"/>
      <c r="W85" s="1001"/>
      <c r="X85" s="1001"/>
      <c r="Y85" s="1001"/>
      <c r="Z85" s="1001"/>
      <c r="AA85" s="1001"/>
      <c r="AB85" s="1001"/>
      <c r="AC85" s="1001"/>
      <c r="AD85" s="1001"/>
      <c r="AE85" s="1001"/>
      <c r="AF85" s="1001">
        <f t="shared" si="7"/>
        <v>1</v>
      </c>
      <c r="AG85" s="362"/>
    </row>
    <row r="86" spans="1:33" ht="12" customHeight="1">
      <c r="A86" s="1000" t="s">
        <v>496</v>
      </c>
      <c r="B86" s="1001"/>
      <c r="C86" s="1001"/>
      <c r="D86" s="1001"/>
      <c r="E86" s="1001"/>
      <c r="F86" s="1001"/>
      <c r="G86" s="1001"/>
      <c r="H86" s="1001"/>
      <c r="I86" s="1001"/>
      <c r="J86" s="1001"/>
      <c r="K86" s="1001"/>
      <c r="L86" s="1001"/>
      <c r="M86" s="1001"/>
      <c r="N86" s="1001"/>
      <c r="O86" s="1001"/>
      <c r="P86" s="1001"/>
      <c r="Q86" s="1001"/>
      <c r="R86" s="1001"/>
      <c r="S86" s="1001"/>
      <c r="T86" s="1001"/>
      <c r="U86" s="1001"/>
      <c r="V86" s="1001"/>
      <c r="W86" s="1001"/>
      <c r="X86" s="1001"/>
      <c r="Y86" s="1001"/>
      <c r="Z86" s="1001">
        <v>1</v>
      </c>
      <c r="AA86" s="1001"/>
      <c r="AB86" s="1001"/>
      <c r="AC86" s="1001"/>
      <c r="AD86" s="1001"/>
      <c r="AE86" s="1001"/>
      <c r="AF86" s="1001">
        <f t="shared" si="7"/>
        <v>1</v>
      </c>
      <c r="AG86" s="362"/>
    </row>
    <row r="87" spans="1:33" ht="12" customHeight="1">
      <c r="A87" s="1000" t="s">
        <v>498</v>
      </c>
      <c r="B87" s="1001"/>
      <c r="C87" s="1001">
        <v>1</v>
      </c>
      <c r="D87" s="1001"/>
      <c r="E87" s="1001"/>
      <c r="F87" s="1001"/>
      <c r="G87" s="1001"/>
      <c r="H87" s="1001"/>
      <c r="I87" s="1001"/>
      <c r="J87" s="1001"/>
      <c r="K87" s="1001"/>
      <c r="L87" s="1001"/>
      <c r="M87" s="1001"/>
      <c r="N87" s="1001"/>
      <c r="O87" s="1001"/>
      <c r="P87" s="1001"/>
      <c r="Q87" s="1001"/>
      <c r="R87" s="1001"/>
      <c r="S87" s="1001"/>
      <c r="T87" s="1001"/>
      <c r="U87" s="1001"/>
      <c r="V87" s="1001"/>
      <c r="W87" s="1001"/>
      <c r="X87" s="1001"/>
      <c r="Y87" s="1001"/>
      <c r="Z87" s="1001"/>
      <c r="AA87" s="1001"/>
      <c r="AB87" s="1001"/>
      <c r="AC87" s="1001"/>
      <c r="AD87" s="1001"/>
      <c r="AE87" s="1001"/>
      <c r="AF87" s="1001">
        <f t="shared" si="7"/>
        <v>1</v>
      </c>
      <c r="AG87" s="362"/>
    </row>
    <row r="88" spans="1:33" ht="12" customHeight="1">
      <c r="A88" s="1000" t="s">
        <v>508</v>
      </c>
      <c r="B88" s="1001"/>
      <c r="C88" s="1001"/>
      <c r="D88" s="1001"/>
      <c r="E88" s="1001"/>
      <c r="F88" s="1001"/>
      <c r="G88" s="1001"/>
      <c r="H88" s="1001"/>
      <c r="I88" s="1001"/>
      <c r="J88" s="1001"/>
      <c r="K88" s="1001"/>
      <c r="L88" s="1001"/>
      <c r="M88" s="1001"/>
      <c r="N88" s="1001"/>
      <c r="O88" s="1001"/>
      <c r="P88" s="1001">
        <v>1</v>
      </c>
      <c r="Q88" s="1001"/>
      <c r="R88" s="1001"/>
      <c r="S88" s="1001"/>
      <c r="T88" s="1001"/>
      <c r="U88" s="1001"/>
      <c r="V88" s="1001"/>
      <c r="W88" s="1001"/>
      <c r="X88" s="1001"/>
      <c r="Y88" s="1001"/>
      <c r="Z88" s="1001"/>
      <c r="AA88" s="1001"/>
      <c r="AB88" s="1001"/>
      <c r="AC88" s="1001"/>
      <c r="AD88" s="1001">
        <v>1</v>
      </c>
      <c r="AE88" s="1001"/>
      <c r="AF88" s="1001">
        <f t="shared" si="7"/>
        <v>2</v>
      </c>
      <c r="AG88" s="362"/>
    </row>
    <row r="89" spans="1:33" ht="12" customHeight="1">
      <c r="A89" s="1000" t="s">
        <v>509</v>
      </c>
      <c r="B89" s="1001">
        <v>1</v>
      </c>
      <c r="C89" s="1001"/>
      <c r="D89" s="1001"/>
      <c r="E89" s="1001"/>
      <c r="F89" s="1001"/>
      <c r="G89" s="1001"/>
      <c r="H89" s="1001"/>
      <c r="I89" s="1001"/>
      <c r="J89" s="1001"/>
      <c r="K89" s="1001"/>
      <c r="L89" s="1001"/>
      <c r="M89" s="1001"/>
      <c r="N89" s="1001"/>
      <c r="O89" s="1001"/>
      <c r="P89" s="1001"/>
      <c r="Q89" s="1001"/>
      <c r="R89" s="1001"/>
      <c r="S89" s="1001"/>
      <c r="T89" s="1001"/>
      <c r="U89" s="1001"/>
      <c r="V89" s="1001"/>
      <c r="W89" s="1001"/>
      <c r="X89" s="1001"/>
      <c r="Y89" s="1001"/>
      <c r="Z89" s="1001"/>
      <c r="AA89" s="1001"/>
      <c r="AB89" s="1001"/>
      <c r="AC89" s="1001"/>
      <c r="AD89" s="1001"/>
      <c r="AE89" s="1001"/>
      <c r="AF89" s="1001">
        <f t="shared" si="7"/>
        <v>1</v>
      </c>
      <c r="AG89" s="362"/>
    </row>
    <row r="90" spans="1:33" ht="12" customHeight="1">
      <c r="A90" s="1000" t="s">
        <v>510</v>
      </c>
      <c r="B90" s="1001">
        <v>1</v>
      </c>
      <c r="C90" s="1001"/>
      <c r="D90" s="1001"/>
      <c r="E90" s="1001"/>
      <c r="F90" s="1001"/>
      <c r="G90" s="1001"/>
      <c r="H90" s="1001"/>
      <c r="I90" s="1001"/>
      <c r="J90" s="1001"/>
      <c r="K90" s="1001"/>
      <c r="L90" s="1001"/>
      <c r="M90" s="1001"/>
      <c r="N90" s="1001"/>
      <c r="O90" s="1001"/>
      <c r="P90" s="1001"/>
      <c r="Q90" s="1001"/>
      <c r="R90" s="1001"/>
      <c r="S90" s="1001"/>
      <c r="T90" s="1001"/>
      <c r="U90" s="1001"/>
      <c r="V90" s="1001"/>
      <c r="W90" s="1001"/>
      <c r="X90" s="1001"/>
      <c r="Y90" s="1001"/>
      <c r="Z90" s="1001">
        <v>1</v>
      </c>
      <c r="AA90" s="1001"/>
      <c r="AB90" s="1001"/>
      <c r="AC90" s="1001"/>
      <c r="AD90" s="1001"/>
      <c r="AE90" s="1001"/>
      <c r="AF90" s="1001">
        <f t="shared" si="7"/>
        <v>2</v>
      </c>
      <c r="AG90" s="362"/>
    </row>
    <row r="91" spans="1:33" ht="12" customHeight="1">
      <c r="A91" s="1003" t="s">
        <v>555</v>
      </c>
      <c r="B91" s="1004"/>
      <c r="C91" s="1004"/>
      <c r="D91" s="1004"/>
      <c r="E91" s="1004"/>
      <c r="F91" s="1004"/>
      <c r="G91" s="1004"/>
      <c r="H91" s="1004"/>
      <c r="I91" s="1004"/>
      <c r="J91" s="1004"/>
      <c r="K91" s="1004"/>
      <c r="L91" s="1004"/>
      <c r="M91" s="1004"/>
      <c r="N91" s="1004"/>
      <c r="O91" s="1004"/>
      <c r="P91" s="1004"/>
      <c r="Q91" s="1004"/>
      <c r="R91" s="1004"/>
      <c r="S91" s="1004"/>
      <c r="T91" s="1004"/>
      <c r="U91" s="1004"/>
      <c r="V91" s="1004"/>
      <c r="W91" s="1004"/>
      <c r="X91" s="1004"/>
      <c r="Y91" s="1004"/>
      <c r="Z91" s="1004"/>
      <c r="AA91" s="1004"/>
      <c r="AB91" s="1004"/>
      <c r="AC91" s="1004"/>
      <c r="AD91" s="1004"/>
      <c r="AE91" s="1004"/>
      <c r="AF91" s="1004"/>
      <c r="AG91" s="362"/>
    </row>
    <row r="92" spans="1:33" ht="12" customHeight="1">
      <c r="A92" s="1000" t="s">
        <v>511</v>
      </c>
      <c r="B92" s="1001">
        <v>1</v>
      </c>
      <c r="C92" s="1001"/>
      <c r="D92" s="1001"/>
      <c r="E92" s="1001"/>
      <c r="F92" s="1001"/>
      <c r="G92" s="1001"/>
      <c r="H92" s="1001"/>
      <c r="I92" s="1001"/>
      <c r="J92" s="1001"/>
      <c r="K92" s="1001"/>
      <c r="L92" s="1001"/>
      <c r="M92" s="1001"/>
      <c r="N92" s="1001"/>
      <c r="O92" s="1001"/>
      <c r="P92" s="1001"/>
      <c r="Q92" s="1001"/>
      <c r="R92" s="1001"/>
      <c r="S92" s="1001"/>
      <c r="T92" s="1001"/>
      <c r="U92" s="1001"/>
      <c r="V92" s="1001"/>
      <c r="W92" s="1001"/>
      <c r="X92" s="1001"/>
      <c r="Y92" s="1001"/>
      <c r="Z92" s="1001"/>
      <c r="AA92" s="1001"/>
      <c r="AB92" s="1001"/>
      <c r="AC92" s="1001"/>
      <c r="AD92" s="1001"/>
      <c r="AE92" s="1001"/>
      <c r="AF92" s="1001">
        <f t="shared" ref="AF92:AF100" si="8">SUM(B92:AE92)</f>
        <v>1</v>
      </c>
      <c r="AG92" s="362"/>
    </row>
    <row r="93" spans="1:33" ht="12" customHeight="1">
      <c r="A93" s="1000" t="s">
        <v>512</v>
      </c>
      <c r="B93" s="1001"/>
      <c r="C93" s="1001"/>
      <c r="D93" s="1001"/>
      <c r="E93" s="1001"/>
      <c r="F93" s="1001"/>
      <c r="G93" s="1001"/>
      <c r="H93" s="1001"/>
      <c r="I93" s="1001"/>
      <c r="J93" s="1001"/>
      <c r="K93" s="1001"/>
      <c r="L93" s="1001"/>
      <c r="M93" s="1001"/>
      <c r="N93" s="1001"/>
      <c r="O93" s="1001"/>
      <c r="P93" s="1001"/>
      <c r="Q93" s="1001">
        <v>1</v>
      </c>
      <c r="R93" s="1001"/>
      <c r="S93" s="1001"/>
      <c r="T93" s="1001"/>
      <c r="U93" s="1001"/>
      <c r="V93" s="1001"/>
      <c r="W93" s="1001"/>
      <c r="X93" s="1001"/>
      <c r="Y93" s="1001"/>
      <c r="Z93" s="1001"/>
      <c r="AA93" s="1001"/>
      <c r="AB93" s="1001"/>
      <c r="AC93" s="1001"/>
      <c r="AD93" s="1001"/>
      <c r="AE93" s="1001"/>
      <c r="AF93" s="1001">
        <f t="shared" si="8"/>
        <v>1</v>
      </c>
      <c r="AG93" s="362"/>
    </row>
    <row r="94" spans="1:33" ht="12" customHeight="1">
      <c r="A94" s="1000" t="s">
        <v>514</v>
      </c>
      <c r="B94" s="1001">
        <v>1</v>
      </c>
      <c r="C94" s="1001"/>
      <c r="D94" s="1001"/>
      <c r="E94" s="1001"/>
      <c r="F94" s="1001"/>
      <c r="G94" s="1001"/>
      <c r="H94" s="1001"/>
      <c r="I94" s="1001"/>
      <c r="J94" s="1001"/>
      <c r="K94" s="1001"/>
      <c r="L94" s="1001"/>
      <c r="M94" s="1001"/>
      <c r="N94" s="1001"/>
      <c r="O94" s="1001"/>
      <c r="P94" s="1001"/>
      <c r="Q94" s="1001"/>
      <c r="R94" s="1001"/>
      <c r="S94" s="1001"/>
      <c r="T94" s="1001"/>
      <c r="U94" s="1001"/>
      <c r="V94" s="1001"/>
      <c r="W94" s="1001"/>
      <c r="X94" s="1001"/>
      <c r="Y94" s="1001"/>
      <c r="Z94" s="1001">
        <v>1</v>
      </c>
      <c r="AA94" s="1001"/>
      <c r="AB94" s="1001"/>
      <c r="AC94" s="1001"/>
      <c r="AD94" s="1001"/>
      <c r="AE94" s="1001"/>
      <c r="AF94" s="1001">
        <f t="shared" si="8"/>
        <v>2</v>
      </c>
      <c r="AG94" s="362"/>
    </row>
    <row r="95" spans="1:33" ht="12" customHeight="1">
      <c r="A95" s="1000" t="s">
        <v>515</v>
      </c>
      <c r="B95" s="1001"/>
      <c r="C95" s="1001"/>
      <c r="D95" s="1001"/>
      <c r="E95" s="1001"/>
      <c r="F95" s="1001"/>
      <c r="G95" s="1001"/>
      <c r="H95" s="1001"/>
      <c r="I95" s="1001"/>
      <c r="J95" s="1001"/>
      <c r="K95" s="1001"/>
      <c r="L95" s="1001"/>
      <c r="M95" s="1001"/>
      <c r="N95" s="1001"/>
      <c r="O95" s="1001"/>
      <c r="P95" s="1001"/>
      <c r="Q95" s="1001">
        <v>1</v>
      </c>
      <c r="R95" s="1001"/>
      <c r="S95" s="1001"/>
      <c r="T95" s="1001"/>
      <c r="U95" s="1001"/>
      <c r="V95" s="1001"/>
      <c r="W95" s="1001"/>
      <c r="X95" s="1001"/>
      <c r="Y95" s="1001"/>
      <c r="Z95" s="1001"/>
      <c r="AA95" s="1001"/>
      <c r="AB95" s="1001"/>
      <c r="AC95" s="1001"/>
      <c r="AD95" s="1001"/>
      <c r="AE95" s="1001"/>
      <c r="AF95" s="1001">
        <f t="shared" si="8"/>
        <v>1</v>
      </c>
      <c r="AG95" s="362"/>
    </row>
    <row r="96" spans="1:33" ht="12" customHeight="1">
      <c r="A96" s="1000" t="s">
        <v>516</v>
      </c>
      <c r="B96" s="1001"/>
      <c r="C96" s="1001"/>
      <c r="D96" s="1001"/>
      <c r="E96" s="1001"/>
      <c r="F96" s="1001"/>
      <c r="G96" s="1001"/>
      <c r="H96" s="1001"/>
      <c r="I96" s="1001"/>
      <c r="J96" s="1001"/>
      <c r="K96" s="1001"/>
      <c r="L96" s="1001"/>
      <c r="M96" s="1001"/>
      <c r="N96" s="1001"/>
      <c r="O96" s="1001"/>
      <c r="P96" s="1001"/>
      <c r="Q96" s="1001">
        <v>1</v>
      </c>
      <c r="R96" s="1001"/>
      <c r="S96" s="1001"/>
      <c r="T96" s="1001"/>
      <c r="U96" s="1001"/>
      <c r="V96" s="1001"/>
      <c r="W96" s="1001"/>
      <c r="X96" s="1001"/>
      <c r="Y96" s="1001"/>
      <c r="Z96" s="1001"/>
      <c r="AA96" s="1001"/>
      <c r="AB96" s="1001"/>
      <c r="AC96" s="1001"/>
      <c r="AD96" s="1001"/>
      <c r="AE96" s="1001"/>
      <c r="AF96" s="1001">
        <f t="shared" si="8"/>
        <v>1</v>
      </c>
      <c r="AG96" s="362"/>
    </row>
    <row r="97" spans="1:33" ht="12" customHeight="1">
      <c r="A97" s="1000" t="s">
        <v>517</v>
      </c>
      <c r="B97" s="1001"/>
      <c r="C97" s="1001"/>
      <c r="D97" s="1001"/>
      <c r="E97" s="1001"/>
      <c r="F97" s="1001"/>
      <c r="G97" s="1001"/>
      <c r="H97" s="1001"/>
      <c r="I97" s="1001"/>
      <c r="J97" s="1001"/>
      <c r="K97" s="1001"/>
      <c r="L97" s="1001"/>
      <c r="M97" s="1001"/>
      <c r="N97" s="1001"/>
      <c r="O97" s="1001"/>
      <c r="P97" s="1001"/>
      <c r="Q97" s="1001">
        <v>1</v>
      </c>
      <c r="R97" s="1001"/>
      <c r="S97" s="1001"/>
      <c r="T97" s="1001"/>
      <c r="U97" s="1001"/>
      <c r="V97" s="1001"/>
      <c r="W97" s="1001"/>
      <c r="X97" s="1001"/>
      <c r="Y97" s="1001"/>
      <c r="Z97" s="1001"/>
      <c r="AA97" s="1001"/>
      <c r="AB97" s="1001"/>
      <c r="AC97" s="1001"/>
      <c r="AD97" s="1001"/>
      <c r="AE97" s="1001"/>
      <c r="AF97" s="1001">
        <f t="shared" si="8"/>
        <v>1</v>
      </c>
      <c r="AG97" s="362"/>
    </row>
    <row r="98" spans="1:33" ht="12" customHeight="1">
      <c r="A98" s="1000" t="s">
        <v>519</v>
      </c>
      <c r="B98" s="1001"/>
      <c r="C98" s="1001"/>
      <c r="D98" s="1001"/>
      <c r="E98" s="1001"/>
      <c r="F98" s="1001"/>
      <c r="G98" s="1001"/>
      <c r="H98" s="1001"/>
      <c r="I98" s="1001"/>
      <c r="J98" s="1001"/>
      <c r="K98" s="1001"/>
      <c r="L98" s="1001"/>
      <c r="M98" s="1001"/>
      <c r="N98" s="1001"/>
      <c r="O98" s="1001"/>
      <c r="P98" s="1001"/>
      <c r="Q98" s="1001">
        <v>1</v>
      </c>
      <c r="R98" s="1001"/>
      <c r="S98" s="1001"/>
      <c r="T98" s="1001"/>
      <c r="U98" s="1001"/>
      <c r="V98" s="1001"/>
      <c r="W98" s="1001"/>
      <c r="X98" s="1001"/>
      <c r="Y98" s="1001"/>
      <c r="Z98" s="1001"/>
      <c r="AA98" s="1001"/>
      <c r="AB98" s="1001"/>
      <c r="AC98" s="1001"/>
      <c r="AD98" s="1001"/>
      <c r="AE98" s="1001"/>
      <c r="AF98" s="1001">
        <f t="shared" si="8"/>
        <v>1</v>
      </c>
      <c r="AG98" s="362"/>
    </row>
    <row r="99" spans="1:33" ht="27" customHeight="1">
      <c r="A99" s="1026" t="s">
        <v>522</v>
      </c>
      <c r="B99" s="1007">
        <f t="shared" ref="B99:AE99" si="9">B20+B9</f>
        <v>35</v>
      </c>
      <c r="C99" s="1007">
        <f t="shared" si="9"/>
        <v>20</v>
      </c>
      <c r="D99" s="1007">
        <f t="shared" si="9"/>
        <v>7</v>
      </c>
      <c r="E99" s="1007">
        <f t="shared" si="9"/>
        <v>2</v>
      </c>
      <c r="F99" s="1007">
        <f t="shared" si="9"/>
        <v>6</v>
      </c>
      <c r="G99" s="1007">
        <f t="shared" si="9"/>
        <v>9</v>
      </c>
      <c r="H99" s="1007">
        <f t="shared" si="9"/>
        <v>7</v>
      </c>
      <c r="I99" s="1007">
        <f t="shared" si="9"/>
        <v>3</v>
      </c>
      <c r="J99" s="1007">
        <f t="shared" si="9"/>
        <v>5</v>
      </c>
      <c r="K99" s="1007">
        <f t="shared" si="9"/>
        <v>3</v>
      </c>
      <c r="L99" s="1007">
        <f t="shared" si="9"/>
        <v>3</v>
      </c>
      <c r="M99" s="1007">
        <f t="shared" si="9"/>
        <v>4</v>
      </c>
      <c r="N99" s="1007">
        <f t="shared" si="9"/>
        <v>5</v>
      </c>
      <c r="O99" s="1007">
        <f t="shared" si="9"/>
        <v>6</v>
      </c>
      <c r="P99" s="1007">
        <f t="shared" si="9"/>
        <v>3</v>
      </c>
      <c r="Q99" s="1007">
        <f t="shared" si="9"/>
        <v>6</v>
      </c>
      <c r="R99" s="1007">
        <f t="shared" si="9"/>
        <v>3</v>
      </c>
      <c r="S99" s="1007">
        <f t="shared" si="9"/>
        <v>3</v>
      </c>
      <c r="T99" s="1007">
        <f t="shared" si="9"/>
        <v>2</v>
      </c>
      <c r="U99" s="1007">
        <f t="shared" si="9"/>
        <v>4</v>
      </c>
      <c r="V99" s="1007">
        <f t="shared" si="9"/>
        <v>5</v>
      </c>
      <c r="W99" s="1007">
        <f t="shared" si="9"/>
        <v>2</v>
      </c>
      <c r="X99" s="1007">
        <f t="shared" si="9"/>
        <v>5</v>
      </c>
      <c r="Y99" s="1007">
        <f t="shared" si="9"/>
        <v>3</v>
      </c>
      <c r="Z99" s="1007">
        <f t="shared" si="9"/>
        <v>15</v>
      </c>
      <c r="AA99" s="1007">
        <f t="shared" si="9"/>
        <v>4</v>
      </c>
      <c r="AB99" s="1007">
        <f t="shared" si="9"/>
        <v>7</v>
      </c>
      <c r="AC99" s="1007">
        <f t="shared" si="9"/>
        <v>11</v>
      </c>
      <c r="AD99" s="1007">
        <f t="shared" si="9"/>
        <v>9</v>
      </c>
      <c r="AE99" s="1007">
        <f t="shared" si="9"/>
        <v>9</v>
      </c>
      <c r="AF99" s="1007">
        <f t="shared" si="8"/>
        <v>206</v>
      </c>
    </row>
    <row r="100" spans="1:33" ht="21.75" customHeight="1">
      <c r="A100" s="1027" t="s">
        <v>792</v>
      </c>
      <c r="B100" s="1007">
        <v>461</v>
      </c>
      <c r="C100" s="1007">
        <v>316</v>
      </c>
      <c r="D100" s="1007">
        <v>103</v>
      </c>
      <c r="E100" s="1007">
        <v>42</v>
      </c>
      <c r="F100" s="1007">
        <v>61</v>
      </c>
      <c r="G100" s="1007">
        <v>111</v>
      </c>
      <c r="H100" s="1007">
        <v>70</v>
      </c>
      <c r="I100" s="1007">
        <v>55</v>
      </c>
      <c r="J100" s="1007">
        <v>67</v>
      </c>
      <c r="K100" s="1007">
        <v>51</v>
      </c>
      <c r="L100" s="1007">
        <v>47</v>
      </c>
      <c r="M100" s="1007">
        <v>52</v>
      </c>
      <c r="N100" s="1007">
        <v>63</v>
      </c>
      <c r="O100" s="1007">
        <v>58</v>
      </c>
      <c r="P100" s="1007">
        <v>47</v>
      </c>
      <c r="Q100" s="1007">
        <v>52</v>
      </c>
      <c r="R100" s="1007">
        <v>48</v>
      </c>
      <c r="S100" s="1007">
        <v>52</v>
      </c>
      <c r="T100" s="1007">
        <v>31</v>
      </c>
      <c r="U100" s="1007">
        <v>64</v>
      </c>
      <c r="V100" s="1007">
        <v>88</v>
      </c>
      <c r="W100" s="1007">
        <v>42</v>
      </c>
      <c r="X100" s="1007">
        <v>61</v>
      </c>
      <c r="Y100" s="1007">
        <v>43</v>
      </c>
      <c r="Z100" s="1007">
        <v>124</v>
      </c>
      <c r="AA100" s="1007">
        <v>46</v>
      </c>
      <c r="AB100" s="1007">
        <v>74</v>
      </c>
      <c r="AC100" s="1007">
        <v>89</v>
      </c>
      <c r="AD100" s="1007">
        <v>130</v>
      </c>
      <c r="AE100" s="1007">
        <v>81</v>
      </c>
      <c r="AF100" s="1009">
        <f t="shared" si="8"/>
        <v>2629</v>
      </c>
    </row>
    <row r="101" spans="1:33" ht="1.5" customHeight="1">
      <c r="A101" s="1010"/>
      <c r="B101" s="1010"/>
      <c r="C101" s="1010"/>
      <c r="D101" s="1010"/>
      <c r="E101" s="1010"/>
      <c r="F101" s="1010"/>
      <c r="G101" s="1010"/>
      <c r="H101" s="1010"/>
      <c r="I101" s="1010"/>
      <c r="J101" s="1010"/>
      <c r="K101" s="1010"/>
      <c r="L101" s="1010"/>
      <c r="M101" s="1010"/>
      <c r="N101" s="1010"/>
      <c r="O101" s="1010"/>
      <c r="P101" s="1010"/>
      <c r="Q101" s="1010"/>
      <c r="R101" s="1010"/>
      <c r="S101" s="1010"/>
      <c r="T101" s="1010"/>
      <c r="U101" s="1010"/>
      <c r="V101" s="1010"/>
      <c r="W101" s="1010"/>
      <c r="X101" s="1010"/>
      <c r="Y101" s="1010"/>
      <c r="Z101" s="1010"/>
      <c r="AA101" s="1010"/>
      <c r="AB101" s="1010"/>
      <c r="AC101" s="1010"/>
      <c r="AD101" s="1010"/>
      <c r="AE101" s="1010"/>
      <c r="AF101" s="1010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J51"/>
  <sheetViews>
    <sheetView zoomScale="130" workbookViewId="0">
      <selection sqref="A1:C1"/>
    </sheetView>
  </sheetViews>
  <sheetFormatPr defaultRowHeight="12.75"/>
  <cols>
    <col min="1" max="1" width="25.7109375" style="239" customWidth="1"/>
    <col min="2" max="2" width="10.7109375" style="239" customWidth="1"/>
    <col min="3" max="3" width="15.42578125" style="239" customWidth="1"/>
    <col min="4" max="4" width="11.28515625" style="239" customWidth="1"/>
    <col min="5" max="6" width="9.140625" style="239" customWidth="1"/>
    <col min="7" max="7" width="14" style="239" bestFit="1" customWidth="1"/>
    <col min="8" max="8" width="8.42578125" style="239" bestFit="1" customWidth="1"/>
    <col min="9" max="9" width="12.140625" style="239" bestFit="1" customWidth="1"/>
    <col min="10" max="10" width="7.85546875" style="239" bestFit="1" customWidth="1"/>
    <col min="11" max="15" width="9.140625" style="239" customWidth="1"/>
    <col min="16" max="24" width="9.7109375" style="239" customWidth="1"/>
    <col min="25" max="256" width="11.42578125" style="239" customWidth="1"/>
    <col min="257" max="16384" width="9.140625" style="239"/>
  </cols>
  <sheetData>
    <row r="1" spans="1:10">
      <c r="A1" s="1275"/>
      <c r="B1" s="1275"/>
      <c r="C1" s="1275"/>
      <c r="D1" s="890"/>
      <c r="E1" s="891"/>
      <c r="F1" s="994"/>
      <c r="G1" s="994"/>
      <c r="H1" s="994"/>
      <c r="I1" s="994"/>
      <c r="J1" s="994"/>
    </row>
    <row r="2" spans="1:10">
      <c r="A2" s="1276" t="s">
        <v>654</v>
      </c>
      <c r="B2" s="1276"/>
      <c r="C2" s="1276"/>
      <c r="D2" s="890"/>
      <c r="E2" s="891"/>
      <c r="F2" s="994"/>
      <c r="G2" s="996"/>
      <c r="H2" s="996"/>
      <c r="I2" s="996"/>
      <c r="J2" s="996"/>
    </row>
    <row r="3" spans="1:10" ht="18" customHeight="1">
      <c r="A3" s="1276" t="s">
        <v>556</v>
      </c>
      <c r="B3" s="1276"/>
      <c r="C3" s="1276"/>
      <c r="D3" s="890"/>
      <c r="E3" s="891"/>
      <c r="F3" s="994"/>
      <c r="G3" s="994"/>
      <c r="H3" s="994"/>
      <c r="I3" s="994"/>
      <c r="J3" s="994"/>
    </row>
    <row r="4" spans="1:10" ht="18" customHeight="1">
      <c r="A4" s="1277" t="s">
        <v>922</v>
      </c>
      <c r="B4" s="1277"/>
      <c r="C4" s="1277"/>
      <c r="D4" s="890"/>
      <c r="E4" s="891"/>
      <c r="F4" s="994"/>
      <c r="G4" s="994"/>
      <c r="H4" s="994"/>
      <c r="I4" s="997"/>
      <c r="J4" s="994"/>
    </row>
    <row r="5" spans="1:10">
      <c r="A5" s="1276"/>
      <c r="B5" s="1276"/>
      <c r="C5" s="1276"/>
      <c r="D5" s="890"/>
      <c r="E5" s="891"/>
      <c r="F5" s="994"/>
      <c r="G5" s="994"/>
      <c r="H5" s="994"/>
      <c r="I5" s="994"/>
      <c r="J5" s="994"/>
    </row>
    <row r="6" spans="1:10">
      <c r="A6" s="1023"/>
      <c r="B6" s="1024"/>
      <c r="C6" s="1282" t="s">
        <v>115</v>
      </c>
      <c r="D6" s="890"/>
      <c r="E6" s="891"/>
      <c r="F6" s="994"/>
      <c r="G6" s="994"/>
      <c r="H6" s="994"/>
      <c r="I6" s="994"/>
      <c r="J6" s="994"/>
    </row>
    <row r="7" spans="1:10" ht="10.5" customHeight="1">
      <c r="A7" s="1023"/>
      <c r="B7" s="1025" t="s">
        <v>655</v>
      </c>
      <c r="C7" s="1282"/>
      <c r="D7" s="890"/>
      <c r="E7" s="891"/>
      <c r="F7" s="994"/>
      <c r="G7" s="994"/>
      <c r="H7" s="994"/>
      <c r="I7" s="994"/>
      <c r="J7" s="994"/>
    </row>
    <row r="8" spans="1:10" ht="9" customHeight="1">
      <c r="A8" s="362"/>
      <c r="B8" s="244"/>
      <c r="C8" s="244"/>
      <c r="D8" s="890"/>
      <c r="E8" s="891"/>
      <c r="F8" s="994"/>
      <c r="G8" s="994"/>
      <c r="H8" s="994"/>
      <c r="I8" s="994"/>
      <c r="J8" s="994"/>
    </row>
    <row r="9" spans="1:10" ht="11.25" customHeight="1">
      <c r="A9" s="1032" t="s">
        <v>383</v>
      </c>
      <c r="B9" s="1012">
        <f>SUM(B10:B19)</f>
        <v>12</v>
      </c>
      <c r="C9" s="1012">
        <f>SUM(B9:B9)</f>
        <v>12</v>
      </c>
      <c r="D9" s="890"/>
      <c r="E9" s="891"/>
      <c r="F9" s="994"/>
      <c r="G9" s="994"/>
      <c r="H9" s="994"/>
      <c r="I9" s="994"/>
      <c r="J9" s="994"/>
    </row>
    <row r="10" spans="1:10" ht="9" customHeight="1">
      <c r="A10" s="1000" t="s">
        <v>384</v>
      </c>
      <c r="B10" s="1001">
        <v>1</v>
      </c>
      <c r="C10" s="1001">
        <f>SUM(B10:B10)</f>
        <v>1</v>
      </c>
      <c r="D10" s="890"/>
      <c r="E10" s="891"/>
      <c r="F10" s="994"/>
      <c r="G10" s="994"/>
      <c r="H10" s="994"/>
      <c r="I10" s="994"/>
      <c r="J10" s="994"/>
    </row>
    <row r="11" spans="1:10" ht="9" customHeight="1">
      <c r="A11" s="1000" t="s">
        <v>385</v>
      </c>
      <c r="B11" s="1001">
        <v>2</v>
      </c>
      <c r="C11" s="1001">
        <f t="shared" ref="C11:C19" si="0">SUM(B11:B11)</f>
        <v>2</v>
      </c>
      <c r="D11" s="891"/>
      <c r="E11" s="891"/>
    </row>
    <row r="12" spans="1:10" ht="9" customHeight="1">
      <c r="A12" s="1000" t="s">
        <v>386</v>
      </c>
      <c r="B12" s="1001">
        <v>2</v>
      </c>
      <c r="C12" s="1001">
        <f t="shared" si="0"/>
        <v>2</v>
      </c>
      <c r="D12" s="891"/>
      <c r="E12" s="891"/>
    </row>
    <row r="13" spans="1:10" ht="9" customHeight="1">
      <c r="A13" s="1000" t="s">
        <v>387</v>
      </c>
      <c r="B13" s="1001">
        <v>1</v>
      </c>
      <c r="C13" s="1001">
        <f t="shared" si="0"/>
        <v>1</v>
      </c>
    </row>
    <row r="14" spans="1:10" ht="9" customHeight="1">
      <c r="A14" s="1000" t="s">
        <v>388</v>
      </c>
      <c r="B14" s="1001">
        <v>1</v>
      </c>
      <c r="C14" s="1001">
        <f t="shared" si="0"/>
        <v>1</v>
      </c>
    </row>
    <row r="15" spans="1:10" ht="9" customHeight="1">
      <c r="A15" s="1000" t="s">
        <v>389</v>
      </c>
      <c r="B15" s="1001">
        <v>1</v>
      </c>
      <c r="C15" s="1001">
        <f t="shared" si="0"/>
        <v>1</v>
      </c>
    </row>
    <row r="16" spans="1:10" ht="9" customHeight="1">
      <c r="A16" s="1000" t="s">
        <v>390</v>
      </c>
      <c r="B16" s="1001">
        <v>2</v>
      </c>
      <c r="C16" s="1001">
        <f t="shared" si="0"/>
        <v>2</v>
      </c>
    </row>
    <row r="17" spans="1:3" ht="9" customHeight="1">
      <c r="A17" s="1000" t="s">
        <v>391</v>
      </c>
      <c r="B17" s="1001">
        <v>1</v>
      </c>
      <c r="C17" s="1001">
        <f t="shared" si="0"/>
        <v>1</v>
      </c>
    </row>
    <row r="18" spans="1:3" ht="9" customHeight="1">
      <c r="A18" s="1000" t="s">
        <v>392</v>
      </c>
      <c r="B18" s="1001"/>
      <c r="C18" s="1001">
        <f t="shared" si="0"/>
        <v>0</v>
      </c>
    </row>
    <row r="19" spans="1:3" ht="9" customHeight="1">
      <c r="A19" s="1000" t="s">
        <v>393</v>
      </c>
      <c r="B19" s="1001">
        <v>1</v>
      </c>
      <c r="C19" s="1001">
        <f t="shared" si="0"/>
        <v>1</v>
      </c>
    </row>
    <row r="20" spans="1:3" ht="11.25" customHeight="1">
      <c r="A20" s="1016" t="s">
        <v>394</v>
      </c>
      <c r="B20" s="1017">
        <f>SUM(B21:B48)</f>
        <v>21</v>
      </c>
      <c r="C20" s="1017">
        <f>SUM(C21:C48)</f>
        <v>21</v>
      </c>
    </row>
    <row r="21" spans="1:3" ht="9" customHeight="1">
      <c r="A21" s="1003" t="s">
        <v>395</v>
      </c>
      <c r="B21" s="1004"/>
      <c r="C21" s="1004"/>
    </row>
    <row r="22" spans="1:3" ht="9" customHeight="1">
      <c r="A22" s="1000" t="s">
        <v>397</v>
      </c>
      <c r="B22" s="1001">
        <v>1</v>
      </c>
      <c r="C22" s="1001">
        <f>SUM(B22:B22)</f>
        <v>1</v>
      </c>
    </row>
    <row r="23" spans="1:3" ht="9" customHeight="1">
      <c r="A23" s="1003" t="s">
        <v>385</v>
      </c>
      <c r="B23" s="1004"/>
      <c r="C23" s="1004"/>
    </row>
    <row r="24" spans="1:3" ht="9" customHeight="1">
      <c r="A24" s="1000" t="s">
        <v>408</v>
      </c>
      <c r="B24" s="1001">
        <v>1</v>
      </c>
      <c r="C24" s="1001">
        <f>SUM(B24:B24)</f>
        <v>1</v>
      </c>
    </row>
    <row r="25" spans="1:3" ht="9" customHeight="1">
      <c r="A25" s="1000" t="s">
        <v>409</v>
      </c>
      <c r="B25" s="1001">
        <v>1</v>
      </c>
      <c r="C25" s="1001">
        <f>SUM(B25:B25)</f>
        <v>1</v>
      </c>
    </row>
    <row r="26" spans="1:3" ht="9" customHeight="1">
      <c r="A26" s="1000" t="s">
        <v>788</v>
      </c>
      <c r="B26" s="1001">
        <v>1</v>
      </c>
      <c r="C26" s="1001">
        <f>SUM(B26:B26)</f>
        <v>1</v>
      </c>
    </row>
    <row r="27" spans="1:3" ht="9" customHeight="1">
      <c r="A27" s="1000" t="s">
        <v>419</v>
      </c>
      <c r="B27" s="1001">
        <v>1</v>
      </c>
      <c r="C27" s="1001">
        <f>SUM(B27:B27)</f>
        <v>1</v>
      </c>
    </row>
    <row r="28" spans="1:3" ht="9" customHeight="1">
      <c r="A28" s="1000" t="s">
        <v>789</v>
      </c>
      <c r="B28" s="1001">
        <v>1</v>
      </c>
      <c r="C28" s="1001">
        <f>SUM(B28:B28)</f>
        <v>1</v>
      </c>
    </row>
    <row r="29" spans="1:3" ht="9" customHeight="1">
      <c r="A29" s="1003" t="s">
        <v>386</v>
      </c>
      <c r="B29" s="1004"/>
      <c r="C29" s="1004"/>
    </row>
    <row r="30" spans="1:3" ht="9" customHeight="1">
      <c r="A30" s="1000" t="s">
        <v>424</v>
      </c>
      <c r="B30" s="1001">
        <v>1</v>
      </c>
      <c r="C30" s="1001">
        <f>SUM(B30:B30)</f>
        <v>1</v>
      </c>
    </row>
    <row r="31" spans="1:3" ht="9" customHeight="1">
      <c r="A31" s="1000" t="s">
        <v>790</v>
      </c>
      <c r="B31" s="1001">
        <v>1</v>
      </c>
      <c r="C31" s="1001">
        <f>SUM(B31:B31)</f>
        <v>1</v>
      </c>
    </row>
    <row r="32" spans="1:3" ht="9" customHeight="1">
      <c r="A32" s="1000" t="s">
        <v>434</v>
      </c>
      <c r="B32" s="1001">
        <v>1</v>
      </c>
      <c r="C32" s="1001">
        <f>SUM(B32:B32)</f>
        <v>1</v>
      </c>
    </row>
    <row r="33" spans="1:3" ht="9" customHeight="1">
      <c r="A33" s="1000" t="s">
        <v>441</v>
      </c>
      <c r="B33" s="1001">
        <v>1</v>
      </c>
      <c r="C33" s="1001">
        <f>SUM(B33:B33)</f>
        <v>1</v>
      </c>
    </row>
    <row r="34" spans="1:3" ht="9" customHeight="1">
      <c r="A34" s="1003" t="s">
        <v>388</v>
      </c>
      <c r="B34" s="1004"/>
      <c r="C34" s="1004"/>
    </row>
    <row r="35" spans="1:3" ht="9" customHeight="1">
      <c r="A35" s="1000" t="s">
        <v>455</v>
      </c>
      <c r="B35" s="1001">
        <v>1</v>
      </c>
      <c r="C35" s="1001">
        <f>SUM(B35:B35)</f>
        <v>1</v>
      </c>
    </row>
    <row r="36" spans="1:3" ht="9" customHeight="1">
      <c r="A36" s="1000" t="s">
        <v>457</v>
      </c>
      <c r="B36" s="1001">
        <v>1</v>
      </c>
      <c r="C36" s="1001">
        <f>SUM(B36:B36)</f>
        <v>1</v>
      </c>
    </row>
    <row r="37" spans="1:3" ht="9" customHeight="1">
      <c r="A37" s="1003" t="s">
        <v>389</v>
      </c>
      <c r="B37" s="1004"/>
      <c r="C37" s="1004"/>
    </row>
    <row r="38" spans="1:3" ht="9" customHeight="1">
      <c r="A38" s="1000" t="s">
        <v>464</v>
      </c>
      <c r="B38" s="1001">
        <v>1</v>
      </c>
      <c r="C38" s="1001">
        <f>SUM(B38:B38)</f>
        <v>1</v>
      </c>
    </row>
    <row r="39" spans="1:3" ht="9" customHeight="1">
      <c r="A39" s="1003" t="s">
        <v>390</v>
      </c>
      <c r="B39" s="1004"/>
      <c r="C39" s="1004"/>
    </row>
    <row r="40" spans="1:3" ht="9" customHeight="1">
      <c r="A40" s="1000" t="s">
        <v>468</v>
      </c>
      <c r="B40" s="1001">
        <v>1</v>
      </c>
      <c r="C40" s="1001">
        <f t="shared" ref="C40:C46" si="1">SUM(B40:B40)</f>
        <v>1</v>
      </c>
    </row>
    <row r="41" spans="1:3" ht="9" customHeight="1">
      <c r="A41" s="1000" t="s">
        <v>470</v>
      </c>
      <c r="B41" s="1001">
        <v>1</v>
      </c>
      <c r="C41" s="1001">
        <f t="shared" si="1"/>
        <v>1</v>
      </c>
    </row>
    <row r="42" spans="1:3" ht="9" customHeight="1">
      <c r="A42" s="1000" t="s">
        <v>482</v>
      </c>
      <c r="B42" s="1001">
        <v>1</v>
      </c>
      <c r="C42" s="1001">
        <f t="shared" si="1"/>
        <v>1</v>
      </c>
    </row>
    <row r="43" spans="1:3" ht="9" customHeight="1">
      <c r="A43" s="1000" t="s">
        <v>484</v>
      </c>
      <c r="B43" s="1001">
        <v>1</v>
      </c>
      <c r="C43" s="1001">
        <f t="shared" si="1"/>
        <v>1</v>
      </c>
    </row>
    <row r="44" spans="1:3" ht="9" customHeight="1">
      <c r="A44" s="1000" t="s">
        <v>500</v>
      </c>
      <c r="B44" s="1001">
        <v>1</v>
      </c>
      <c r="C44" s="1001">
        <f t="shared" si="1"/>
        <v>1</v>
      </c>
    </row>
    <row r="45" spans="1:3" ht="9" customHeight="1">
      <c r="A45" s="1000" t="s">
        <v>791</v>
      </c>
      <c r="B45" s="1001">
        <v>1</v>
      </c>
      <c r="C45" s="1001">
        <f t="shared" si="1"/>
        <v>1</v>
      </c>
    </row>
    <row r="46" spans="1:3" ht="9" customHeight="1">
      <c r="A46" s="1000" t="s">
        <v>510</v>
      </c>
      <c r="B46" s="1001">
        <v>1</v>
      </c>
      <c r="C46" s="1001">
        <f t="shared" si="1"/>
        <v>1</v>
      </c>
    </row>
    <row r="47" spans="1:3" ht="9" customHeight="1">
      <c r="A47" s="1003" t="s">
        <v>555</v>
      </c>
      <c r="B47" s="1004"/>
      <c r="C47" s="1004"/>
    </row>
    <row r="48" spans="1:3" ht="9" customHeight="1">
      <c r="A48" s="1000" t="s">
        <v>514</v>
      </c>
      <c r="B48" s="1001">
        <v>1</v>
      </c>
      <c r="C48" s="1001">
        <f>SUM(B48:B48)</f>
        <v>1</v>
      </c>
    </row>
    <row r="49" spans="1:3" ht="22.5" customHeight="1">
      <c r="A49" s="1006" t="s">
        <v>522</v>
      </c>
      <c r="B49" s="1007">
        <f>SUM(B9+B20)</f>
        <v>33</v>
      </c>
      <c r="C49" s="1007">
        <f>SUM(B49:B49)</f>
        <v>33</v>
      </c>
    </row>
    <row r="50" spans="1:3" ht="21.75" customHeight="1">
      <c r="A50" s="1008" t="s">
        <v>792</v>
      </c>
      <c r="B50" s="1007">
        <v>396</v>
      </c>
      <c r="C50" s="1007">
        <f>SUM(B50:B50)</f>
        <v>396</v>
      </c>
    </row>
    <row r="51" spans="1:3" ht="1.5" customHeight="1">
      <c r="A51" s="1010"/>
      <c r="B51" s="1010"/>
      <c r="C51" s="1010"/>
    </row>
  </sheetData>
  <mergeCells count="6">
    <mergeCell ref="C6:C7"/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P53"/>
  <sheetViews>
    <sheetView showGridLines="0" topLeftCell="A19" workbookViewId="0">
      <selection activeCell="G34" sqref="G34"/>
    </sheetView>
  </sheetViews>
  <sheetFormatPr defaultRowHeight="15"/>
  <cols>
    <col min="1" max="1" width="38.85546875" style="183" customWidth="1"/>
    <col min="2" max="3" width="14.7109375" style="184" customWidth="1"/>
    <col min="4" max="4" width="16.85546875" style="184" customWidth="1"/>
    <col min="5" max="6" width="14.7109375" style="184" customWidth="1"/>
    <col min="7" max="7" width="20.42578125" style="113" customWidth="1"/>
    <col min="8" max="8" width="9.140625" style="113" customWidth="1"/>
    <col min="9" max="9" width="37" style="113" bestFit="1" customWidth="1"/>
    <col min="10" max="14" width="9.140625" style="113" customWidth="1"/>
    <col min="15" max="15" width="13.42578125" style="113" customWidth="1"/>
    <col min="16" max="248" width="9.140625" style="113" customWidth="1"/>
    <col min="249" max="249" width="38.85546875" style="113" customWidth="1"/>
    <col min="250" max="255" width="14.7109375" style="113" customWidth="1"/>
    <col min="256" max="256" width="11.42578125" style="113" customWidth="1"/>
    <col min="257" max="16384" width="9.140625" style="113"/>
  </cols>
  <sheetData>
    <row r="1" spans="1:10">
      <c r="A1" s="1284"/>
      <c r="B1" s="1284"/>
      <c r="C1" s="1284"/>
      <c r="D1" s="1284"/>
      <c r="E1" s="1284"/>
      <c r="F1" s="1284"/>
      <c r="G1" s="1284"/>
    </row>
    <row r="2" spans="1:10" ht="20.25">
      <c r="A2" s="1289" t="s">
        <v>68</v>
      </c>
      <c r="B2" s="1289"/>
      <c r="C2" s="1289"/>
      <c r="D2" s="1289"/>
      <c r="E2" s="1289"/>
      <c r="F2" s="1289"/>
      <c r="G2" s="1289"/>
    </row>
    <row r="3" spans="1:10" ht="20.25">
      <c r="A3" s="1289" t="s">
        <v>710</v>
      </c>
      <c r="B3" s="1289"/>
      <c r="C3" s="1289"/>
      <c r="D3" s="1289"/>
      <c r="E3" s="1289"/>
      <c r="F3" s="1289"/>
      <c r="G3" s="1289"/>
    </row>
    <row r="4" spans="1:10" ht="21" thickBot="1">
      <c r="A4" s="1288" t="s">
        <v>922</v>
      </c>
      <c r="B4" s="1288"/>
      <c r="C4" s="1288"/>
      <c r="D4" s="1288"/>
      <c r="E4" s="1288"/>
      <c r="F4" s="1288"/>
      <c r="G4" s="1288"/>
    </row>
    <row r="5" spans="1:10" ht="15.75" thickBot="1">
      <c r="A5" s="165"/>
      <c r="B5" s="1285">
        <v>2018</v>
      </c>
      <c r="C5" s="1286"/>
      <c r="D5" s="1287"/>
      <c r="E5" s="1285">
        <v>2019</v>
      </c>
      <c r="F5" s="1287"/>
      <c r="G5" s="166"/>
    </row>
    <row r="6" spans="1:10" ht="33" customHeight="1" thickBot="1">
      <c r="A6" s="165"/>
      <c r="B6" s="1044" t="s">
        <v>574</v>
      </c>
      <c r="C6" s="1045" t="s">
        <v>575</v>
      </c>
      <c r="D6" s="1046" t="s">
        <v>576</v>
      </c>
      <c r="E6" s="1034" t="s">
        <v>573</v>
      </c>
      <c r="F6" s="1035" t="s">
        <v>574</v>
      </c>
      <c r="G6" s="168" t="s">
        <v>952</v>
      </c>
    </row>
    <row r="7" spans="1:10" ht="15" customHeight="1">
      <c r="A7" s="185" t="s">
        <v>712</v>
      </c>
      <c r="B7" s="1038">
        <v>2244</v>
      </c>
      <c r="C7" s="1039">
        <v>2367</v>
      </c>
      <c r="D7" s="1040">
        <v>2254</v>
      </c>
      <c r="E7" s="1036">
        <v>1966</v>
      </c>
      <c r="F7" s="1037">
        <v>1953</v>
      </c>
      <c r="G7" s="170">
        <v>0.13917397634859194</v>
      </c>
      <c r="I7" s="1171"/>
      <c r="J7" s="1172"/>
    </row>
    <row r="8" spans="1:10" ht="15" customHeight="1">
      <c r="A8" s="185" t="s">
        <v>713</v>
      </c>
      <c r="B8" s="1041">
        <v>9978</v>
      </c>
      <c r="C8" s="1042">
        <v>12099</v>
      </c>
      <c r="D8" s="1043">
        <v>11525</v>
      </c>
      <c r="E8" s="1036">
        <v>10551</v>
      </c>
      <c r="F8" s="1037">
        <v>8132</v>
      </c>
      <c r="G8" s="170">
        <v>0.66348236798181759</v>
      </c>
      <c r="I8" s="1171"/>
      <c r="J8" s="1172"/>
    </row>
    <row r="9" spans="1:10" ht="18.75" customHeight="1" thickBot="1">
      <c r="A9" s="185" t="s">
        <v>714</v>
      </c>
      <c r="B9" s="1041">
        <v>201</v>
      </c>
      <c r="C9" s="1042">
        <v>276</v>
      </c>
      <c r="D9" s="1043">
        <v>1757</v>
      </c>
      <c r="E9" s="1047">
        <v>1379</v>
      </c>
      <c r="F9" s="1048">
        <v>4178</v>
      </c>
      <c r="G9" s="1049">
        <v>0.19734365566959053</v>
      </c>
      <c r="I9" s="1171"/>
      <c r="J9" s="1172"/>
    </row>
    <row r="10" spans="1:10" ht="15" customHeight="1" thickBot="1">
      <c r="A10" s="1050" t="s">
        <v>709</v>
      </c>
      <c r="B10" s="1051">
        <v>12423</v>
      </c>
      <c r="C10" s="1052">
        <v>14742</v>
      </c>
      <c r="D10" s="1053">
        <v>15536</v>
      </c>
      <c r="E10" s="1054">
        <v>13896</v>
      </c>
      <c r="F10" s="1055">
        <v>14263</v>
      </c>
      <c r="G10" s="1056">
        <v>1</v>
      </c>
      <c r="I10" s="1171"/>
    </row>
    <row r="11" spans="1:10">
      <c r="A11" s="171"/>
      <c r="B11" s="172"/>
      <c r="C11" s="172"/>
      <c r="D11" s="172"/>
      <c r="E11" s="172"/>
      <c r="F11" s="172"/>
      <c r="G11" s="173"/>
    </row>
    <row r="12" spans="1:10" ht="20.25">
      <c r="A12" s="1289"/>
      <c r="B12" s="1289"/>
      <c r="C12" s="1289"/>
      <c r="D12" s="1289"/>
      <c r="E12" s="1289"/>
      <c r="F12" s="1289"/>
      <c r="G12" s="1289"/>
    </row>
    <row r="13" spans="1:10" ht="20.25">
      <c r="A13" s="1289" t="s">
        <v>570</v>
      </c>
      <c r="B13" s="1289"/>
      <c r="C13" s="1289"/>
      <c r="D13" s="1289"/>
      <c r="E13" s="1289"/>
      <c r="F13" s="1289"/>
      <c r="G13" s="1289"/>
    </row>
    <row r="14" spans="1:10" ht="20.25">
      <c r="A14" s="1288" t="s">
        <v>715</v>
      </c>
      <c r="B14" s="1288"/>
      <c r="C14" s="1288"/>
      <c r="D14" s="1288"/>
      <c r="E14" s="1288"/>
      <c r="F14" s="1288"/>
      <c r="G14" s="1288"/>
    </row>
    <row r="15" spans="1:10" ht="21" thickBot="1">
      <c r="A15" s="1289" t="s">
        <v>922</v>
      </c>
      <c r="B15" s="1289"/>
      <c r="C15" s="1289"/>
      <c r="D15" s="1289"/>
      <c r="E15" s="1289"/>
      <c r="F15" s="1289"/>
      <c r="G15" s="1289"/>
    </row>
    <row r="16" spans="1:10" ht="15.75" thickBot="1">
      <c r="A16" s="1167"/>
      <c r="B16" s="1285">
        <v>2018</v>
      </c>
      <c r="C16" s="1286"/>
      <c r="D16" s="1287"/>
      <c r="E16" s="1285">
        <v>2019</v>
      </c>
      <c r="F16" s="1287"/>
      <c r="G16" s="166"/>
    </row>
    <row r="17" spans="1:16" ht="27.75" customHeight="1">
      <c r="A17" s="174" t="s">
        <v>711</v>
      </c>
      <c r="B17" s="1033" t="s">
        <v>574</v>
      </c>
      <c r="C17" s="1033" t="s">
        <v>575</v>
      </c>
      <c r="D17" s="1033" t="s">
        <v>576</v>
      </c>
      <c r="E17" s="1033" t="s">
        <v>573</v>
      </c>
      <c r="F17" s="1033" t="s">
        <v>574</v>
      </c>
      <c r="G17" s="168" t="s">
        <v>952</v>
      </c>
    </row>
    <row r="18" spans="1:16">
      <c r="A18" s="1168" t="s">
        <v>184</v>
      </c>
      <c r="B18" s="1169">
        <v>5318</v>
      </c>
      <c r="C18" s="1169">
        <v>6686</v>
      </c>
      <c r="D18" s="1169">
        <v>6141</v>
      </c>
      <c r="E18" s="169">
        <v>4938</v>
      </c>
      <c r="F18" s="169">
        <v>5293</v>
      </c>
      <c r="G18" s="1170">
        <v>0.36332966369544401</v>
      </c>
      <c r="I18" s="1164"/>
      <c r="J18" s="1173"/>
      <c r="K18" s="1165"/>
      <c r="O18" s="130"/>
      <c r="P18" s="1166"/>
    </row>
    <row r="19" spans="1:16">
      <c r="A19" s="1168" t="s">
        <v>183</v>
      </c>
      <c r="B19" s="1169">
        <v>236</v>
      </c>
      <c r="C19" s="1169">
        <v>278</v>
      </c>
      <c r="D19" s="1169">
        <v>663</v>
      </c>
      <c r="E19" s="169">
        <v>577</v>
      </c>
      <c r="F19" s="169">
        <v>564</v>
      </c>
      <c r="G19" s="1170">
        <v>4.0519904826165701E-2</v>
      </c>
      <c r="I19" s="1164"/>
      <c r="J19" s="1173"/>
      <c r="K19" s="1165"/>
      <c r="O19" s="130"/>
      <c r="P19" s="1166"/>
    </row>
    <row r="20" spans="1:16">
      <c r="A20" s="1168" t="s">
        <v>178</v>
      </c>
      <c r="B20" s="1169">
        <v>1680</v>
      </c>
      <c r="C20" s="1169">
        <v>2036</v>
      </c>
      <c r="D20" s="1169">
        <v>2346</v>
      </c>
      <c r="E20" s="169">
        <v>2489</v>
      </c>
      <c r="F20" s="169">
        <v>2151</v>
      </c>
      <c r="G20" s="1170">
        <v>0.16477857878475799</v>
      </c>
      <c r="I20" s="1164"/>
      <c r="J20" s="1173"/>
      <c r="K20" s="1165"/>
      <c r="O20" s="130"/>
      <c r="P20" s="1166"/>
    </row>
    <row r="21" spans="1:16">
      <c r="A21" s="1168" t="s">
        <v>187</v>
      </c>
      <c r="B21" s="1169">
        <v>3956</v>
      </c>
      <c r="C21" s="1169">
        <v>4417</v>
      </c>
      <c r="D21" s="1169">
        <v>4587</v>
      </c>
      <c r="E21" s="169">
        <v>4442</v>
      </c>
      <c r="F21" s="169">
        <v>4640</v>
      </c>
      <c r="G21" s="1170">
        <v>0.32252565787137327</v>
      </c>
      <c r="I21" s="1164"/>
      <c r="J21" s="1173"/>
      <c r="K21" s="1165"/>
      <c r="O21" s="130"/>
      <c r="P21" s="1166"/>
    </row>
    <row r="22" spans="1:16">
      <c r="A22" s="1168" t="s">
        <v>185</v>
      </c>
      <c r="B22" s="1169">
        <v>234</v>
      </c>
      <c r="C22" s="1169">
        <v>245</v>
      </c>
      <c r="D22" s="1169">
        <v>986</v>
      </c>
      <c r="E22" s="169">
        <v>464</v>
      </c>
      <c r="F22" s="169">
        <v>358</v>
      </c>
      <c r="G22" s="1170">
        <v>2.919137753471359E-2</v>
      </c>
      <c r="I22" s="1164"/>
      <c r="J22" s="1173"/>
      <c r="K22" s="1165"/>
      <c r="O22" s="130"/>
      <c r="P22" s="1166"/>
    </row>
    <row r="23" spans="1:16">
      <c r="A23" s="1168" t="s">
        <v>186</v>
      </c>
      <c r="B23" s="1169">
        <v>511</v>
      </c>
      <c r="C23" s="1169">
        <v>423</v>
      </c>
      <c r="D23" s="1169">
        <v>273</v>
      </c>
      <c r="E23" s="169">
        <v>396</v>
      </c>
      <c r="F23" s="169">
        <v>490</v>
      </c>
      <c r="G23" s="1170">
        <v>3.1464185517951632E-2</v>
      </c>
      <c r="I23" s="1164"/>
      <c r="J23" s="1173"/>
      <c r="K23" s="1165"/>
      <c r="O23" s="130"/>
      <c r="P23" s="1166"/>
    </row>
    <row r="24" spans="1:16">
      <c r="A24" s="1168" t="s">
        <v>179</v>
      </c>
      <c r="B24" s="1169">
        <v>229</v>
      </c>
      <c r="C24" s="1169">
        <v>262</v>
      </c>
      <c r="D24" s="1169">
        <v>333</v>
      </c>
      <c r="E24" s="169">
        <v>265</v>
      </c>
      <c r="F24" s="175">
        <v>288</v>
      </c>
      <c r="G24" s="1170">
        <v>1.9638481480166198E-2</v>
      </c>
      <c r="I24" s="1164"/>
      <c r="J24" s="1173"/>
      <c r="K24" s="1165"/>
      <c r="O24" s="130"/>
      <c r="P24" s="1166"/>
    </row>
    <row r="25" spans="1:16">
      <c r="A25" s="1168" t="s">
        <v>188</v>
      </c>
      <c r="B25" s="1169">
        <v>192</v>
      </c>
      <c r="C25" s="1169">
        <v>320</v>
      </c>
      <c r="D25" s="1169">
        <v>163</v>
      </c>
      <c r="E25" s="175">
        <v>232</v>
      </c>
      <c r="F25" s="169">
        <v>358</v>
      </c>
      <c r="G25" s="1170">
        <v>2.0952448595475692E-2</v>
      </c>
      <c r="I25" s="1164"/>
      <c r="J25" s="1173"/>
      <c r="P25" s="1166"/>
    </row>
    <row r="26" spans="1:16">
      <c r="A26" s="1168" t="s">
        <v>189</v>
      </c>
      <c r="B26" s="1169">
        <v>67</v>
      </c>
      <c r="C26" s="1169">
        <v>75</v>
      </c>
      <c r="D26" s="1169">
        <v>44</v>
      </c>
      <c r="E26" s="176">
        <v>93</v>
      </c>
      <c r="F26" s="176">
        <v>121</v>
      </c>
      <c r="G26" s="1170">
        <v>7.5997016939521999E-3</v>
      </c>
      <c r="I26" s="1164"/>
      <c r="J26" s="1173"/>
      <c r="P26" s="1166"/>
    </row>
    <row r="27" spans="1:16">
      <c r="A27" s="131" t="s">
        <v>709</v>
      </c>
      <c r="B27" s="134">
        <v>12423</v>
      </c>
      <c r="C27" s="134">
        <v>14742</v>
      </c>
      <c r="D27" s="134">
        <v>15536</v>
      </c>
      <c r="E27" s="134">
        <v>13896</v>
      </c>
      <c r="F27" s="134">
        <v>14263</v>
      </c>
      <c r="G27" s="133">
        <v>1</v>
      </c>
      <c r="I27" s="1164"/>
      <c r="P27" s="1166"/>
    </row>
    <row r="28" spans="1:16">
      <c r="A28" s="171"/>
      <c r="B28" s="172"/>
      <c r="C28" s="172"/>
      <c r="D28" s="172"/>
      <c r="E28" s="172"/>
      <c r="F28" s="172"/>
      <c r="G28" s="173"/>
    </row>
    <row r="29" spans="1:16">
      <c r="A29" s="1284"/>
      <c r="B29" s="1284"/>
      <c r="C29" s="1284"/>
      <c r="D29" s="1284"/>
      <c r="E29" s="1284"/>
      <c r="F29" s="1284"/>
      <c r="G29" s="1284"/>
    </row>
    <row r="30" spans="1:16" ht="20.25">
      <c r="A30" s="1289" t="s">
        <v>570</v>
      </c>
      <c r="B30" s="1289"/>
      <c r="C30" s="1289"/>
      <c r="D30" s="1289"/>
      <c r="E30" s="1289"/>
      <c r="F30" s="1289"/>
      <c r="G30" s="1289"/>
    </row>
    <row r="31" spans="1:16" ht="20.25">
      <c r="A31" s="1289" t="s">
        <v>716</v>
      </c>
      <c r="B31" s="1289"/>
      <c r="C31" s="1289"/>
      <c r="D31" s="1289"/>
      <c r="E31" s="1289"/>
      <c r="F31" s="1289"/>
      <c r="G31" s="1289"/>
    </row>
    <row r="32" spans="1:16" ht="21" thickBot="1">
      <c r="A32" s="1288" t="s">
        <v>922</v>
      </c>
      <c r="B32" s="1288"/>
      <c r="C32" s="1288"/>
      <c r="D32" s="1288"/>
      <c r="E32" s="1288"/>
      <c r="F32" s="1288"/>
      <c r="G32" s="1288"/>
    </row>
    <row r="33" spans="1:11" ht="15.75" thickBot="1">
      <c r="A33" s="165"/>
      <c r="B33" s="1285">
        <v>2018</v>
      </c>
      <c r="C33" s="1286"/>
      <c r="D33" s="1287"/>
      <c r="E33" s="1285">
        <v>2019</v>
      </c>
      <c r="F33" s="1287"/>
      <c r="G33" s="166"/>
    </row>
    <row r="34" spans="1:11" ht="30" customHeight="1">
      <c r="A34" s="174" t="s">
        <v>717</v>
      </c>
      <c r="B34" s="1033" t="s">
        <v>574</v>
      </c>
      <c r="C34" s="1033" t="s">
        <v>575</v>
      </c>
      <c r="D34" s="1033" t="s">
        <v>576</v>
      </c>
      <c r="E34" s="1033" t="s">
        <v>573</v>
      </c>
      <c r="F34" s="1033" t="s">
        <v>574</v>
      </c>
      <c r="G34" s="168" t="s">
        <v>952</v>
      </c>
    </row>
    <row r="35" spans="1:11">
      <c r="A35" s="177" t="s">
        <v>718</v>
      </c>
      <c r="B35" s="178">
        <v>1780</v>
      </c>
      <c r="C35" s="178">
        <v>2514</v>
      </c>
      <c r="D35" s="178">
        <v>2766</v>
      </c>
      <c r="E35" s="178">
        <v>2036</v>
      </c>
      <c r="F35" s="178">
        <v>1879</v>
      </c>
      <c r="G35" s="179">
        <v>0.13903192584964</v>
      </c>
      <c r="I35" s="1174"/>
      <c r="J35" s="1175"/>
      <c r="K35" s="180"/>
    </row>
    <row r="36" spans="1:11">
      <c r="A36" s="177" t="s">
        <v>719</v>
      </c>
      <c r="B36" s="178">
        <v>565</v>
      </c>
      <c r="C36" s="178">
        <v>512</v>
      </c>
      <c r="D36" s="178">
        <v>942</v>
      </c>
      <c r="E36" s="178">
        <v>773</v>
      </c>
      <c r="F36" s="178">
        <v>1265</v>
      </c>
      <c r="G36" s="179">
        <v>7.2374729216236375E-2</v>
      </c>
      <c r="I36" s="1174"/>
      <c r="J36" s="1175"/>
      <c r="K36" s="180"/>
    </row>
    <row r="37" spans="1:11">
      <c r="A37" s="177" t="s">
        <v>720</v>
      </c>
      <c r="B37" s="178">
        <v>3</v>
      </c>
      <c r="C37" s="178">
        <v>10</v>
      </c>
      <c r="D37" s="178">
        <v>11</v>
      </c>
      <c r="E37" s="178">
        <v>6</v>
      </c>
      <c r="F37" s="178">
        <v>10</v>
      </c>
      <c r="G37" s="179">
        <v>5.6820199580951032E-4</v>
      </c>
      <c r="I37" s="1174"/>
      <c r="J37" s="1175"/>
      <c r="K37" s="180"/>
    </row>
    <row r="38" spans="1:11">
      <c r="A38" s="177" t="s">
        <v>721</v>
      </c>
      <c r="B38" s="178">
        <v>133</v>
      </c>
      <c r="C38" s="178">
        <v>131</v>
      </c>
      <c r="D38" s="178">
        <v>77</v>
      </c>
      <c r="E38" s="178">
        <v>33</v>
      </c>
      <c r="F38" s="178">
        <v>28</v>
      </c>
      <c r="G38" s="179">
        <v>2.166270109023758E-3</v>
      </c>
      <c r="I38" s="1174"/>
      <c r="J38" s="1175"/>
      <c r="K38" s="180"/>
    </row>
    <row r="39" spans="1:11">
      <c r="A39" s="177" t="s">
        <v>722</v>
      </c>
      <c r="B39" s="178">
        <v>665</v>
      </c>
      <c r="C39" s="178">
        <v>753</v>
      </c>
      <c r="D39" s="178">
        <v>688</v>
      </c>
      <c r="E39" s="178">
        <v>514</v>
      </c>
      <c r="F39" s="178">
        <v>641</v>
      </c>
      <c r="G39" s="179">
        <v>4.1017081572499024E-2</v>
      </c>
      <c r="I39" s="1174"/>
      <c r="J39" s="1175"/>
      <c r="K39" s="180"/>
    </row>
    <row r="40" spans="1:11">
      <c r="A40" s="177" t="s">
        <v>723</v>
      </c>
      <c r="B40" s="178">
        <v>28</v>
      </c>
      <c r="C40" s="178">
        <v>38</v>
      </c>
      <c r="D40" s="178">
        <v>39</v>
      </c>
      <c r="E40" s="178">
        <v>51</v>
      </c>
      <c r="F40" s="178">
        <v>37</v>
      </c>
      <c r="G40" s="179">
        <v>3.1251109769523063E-3</v>
      </c>
      <c r="I40" s="1174"/>
      <c r="J40" s="1175"/>
      <c r="K40" s="180"/>
    </row>
    <row r="41" spans="1:11">
      <c r="A41" s="177" t="s">
        <v>724</v>
      </c>
      <c r="B41" s="178">
        <v>25</v>
      </c>
      <c r="C41" s="178">
        <v>17</v>
      </c>
      <c r="D41" s="178">
        <v>35</v>
      </c>
      <c r="E41" s="178">
        <v>18</v>
      </c>
      <c r="F41" s="178">
        <v>40</v>
      </c>
      <c r="G41" s="179">
        <v>2.0597322348094747E-3</v>
      </c>
      <c r="I41" s="1174"/>
      <c r="J41" s="1175"/>
      <c r="K41" s="180"/>
    </row>
    <row r="42" spans="1:11">
      <c r="A42" s="177" t="s">
        <v>725</v>
      </c>
      <c r="B42" s="178">
        <v>9</v>
      </c>
      <c r="C42" s="178">
        <v>8</v>
      </c>
      <c r="D42" s="178">
        <v>6</v>
      </c>
      <c r="E42" s="182">
        <v>9</v>
      </c>
      <c r="F42" s="182">
        <v>13</v>
      </c>
      <c r="G42" s="179">
        <v>7.8127774423807658E-4</v>
      </c>
      <c r="I42" s="1174"/>
      <c r="J42" s="1175"/>
      <c r="K42" s="180"/>
    </row>
    <row r="43" spans="1:11">
      <c r="A43" s="177" t="s">
        <v>726</v>
      </c>
      <c r="B43" s="178">
        <v>761</v>
      </c>
      <c r="C43" s="178">
        <v>795</v>
      </c>
      <c r="D43" s="178">
        <v>848</v>
      </c>
      <c r="E43" s="178">
        <v>698</v>
      </c>
      <c r="F43" s="178">
        <v>906</v>
      </c>
      <c r="G43" s="179">
        <v>5.6962250079903402E-2</v>
      </c>
      <c r="I43" s="1174"/>
      <c r="J43" s="1175"/>
      <c r="K43" s="180"/>
    </row>
    <row r="44" spans="1:11">
      <c r="A44" s="177" t="s">
        <v>727</v>
      </c>
      <c r="B44" s="178">
        <v>50</v>
      </c>
      <c r="C44" s="178">
        <v>85</v>
      </c>
      <c r="D44" s="178">
        <v>68</v>
      </c>
      <c r="E44" s="178">
        <v>67</v>
      </c>
      <c r="F44" s="178">
        <v>66</v>
      </c>
      <c r="G44" s="179">
        <v>4.723179090166554E-3</v>
      </c>
      <c r="I44" s="1174"/>
      <c r="J44" s="1175"/>
      <c r="K44" s="180"/>
    </row>
    <row r="45" spans="1:11">
      <c r="A45" s="177" t="s">
        <v>294</v>
      </c>
      <c r="B45" s="178">
        <v>11</v>
      </c>
      <c r="C45" s="178">
        <v>6</v>
      </c>
      <c r="D45" s="178">
        <v>17</v>
      </c>
      <c r="E45" s="178">
        <v>25</v>
      </c>
      <c r="F45" s="178">
        <v>14</v>
      </c>
      <c r="G45" s="179">
        <v>1.3849923647856813E-3</v>
      </c>
      <c r="I45" s="1174"/>
      <c r="J45" s="1175"/>
      <c r="K45" s="180"/>
    </row>
    <row r="46" spans="1:11">
      <c r="A46" s="177" t="s">
        <v>728</v>
      </c>
      <c r="B46" s="178">
        <v>42</v>
      </c>
      <c r="C46" s="178">
        <v>28</v>
      </c>
      <c r="D46" s="178">
        <v>44</v>
      </c>
      <c r="E46" s="178">
        <v>33</v>
      </c>
      <c r="F46" s="178">
        <v>34</v>
      </c>
      <c r="G46" s="179">
        <v>2.3793458574523241E-3</v>
      </c>
      <c r="I46" s="1174"/>
      <c r="J46" s="1175"/>
      <c r="K46" s="180"/>
    </row>
    <row r="47" spans="1:11">
      <c r="A47" s="177" t="s">
        <v>729</v>
      </c>
      <c r="B47" s="178">
        <v>45</v>
      </c>
      <c r="C47" s="178">
        <v>44</v>
      </c>
      <c r="D47" s="178">
        <v>55</v>
      </c>
      <c r="E47" s="178">
        <v>47</v>
      </c>
      <c r="F47" s="178">
        <v>55</v>
      </c>
      <c r="G47" s="179">
        <v>3.6222877232856281E-3</v>
      </c>
      <c r="I47" s="1174"/>
      <c r="J47" s="1175"/>
      <c r="K47" s="180"/>
    </row>
    <row r="48" spans="1:11">
      <c r="A48" s="177" t="s">
        <v>730</v>
      </c>
      <c r="B48" s="178">
        <v>96</v>
      </c>
      <c r="C48" s="178">
        <v>95</v>
      </c>
      <c r="D48" s="178">
        <v>144</v>
      </c>
      <c r="E48" s="178">
        <v>177</v>
      </c>
      <c r="F48" s="178">
        <v>211</v>
      </c>
      <c r="G48" s="179">
        <v>1.3778898398380625E-2</v>
      </c>
      <c r="I48" s="1174"/>
      <c r="J48" s="1175"/>
      <c r="K48" s="181"/>
    </row>
    <row r="49" spans="1:11">
      <c r="A49" s="177" t="s">
        <v>731</v>
      </c>
      <c r="B49" s="178">
        <v>46</v>
      </c>
      <c r="C49" s="178">
        <v>38</v>
      </c>
      <c r="D49" s="178">
        <v>197</v>
      </c>
      <c r="E49" s="178">
        <v>257</v>
      </c>
      <c r="F49" s="178">
        <v>381</v>
      </c>
      <c r="G49" s="179">
        <v>2.2657054582904221E-2</v>
      </c>
      <c r="I49" s="1174"/>
      <c r="J49" s="1175"/>
      <c r="K49" s="180"/>
    </row>
    <row r="50" spans="1:11">
      <c r="A50" s="177" t="s">
        <v>732</v>
      </c>
      <c r="B50" s="178">
        <v>899</v>
      </c>
      <c r="C50" s="178">
        <v>917</v>
      </c>
      <c r="D50" s="178">
        <v>910</v>
      </c>
      <c r="E50" s="178">
        <v>795</v>
      </c>
      <c r="F50" s="178">
        <v>929</v>
      </c>
      <c r="G50" s="179">
        <v>6.1223765048474731E-2</v>
      </c>
      <c r="I50" s="1174"/>
      <c r="J50" s="1175"/>
      <c r="K50" s="180"/>
    </row>
    <row r="51" spans="1:11">
      <c r="A51" s="177" t="s">
        <v>733</v>
      </c>
      <c r="B51" s="178">
        <v>7265</v>
      </c>
      <c r="C51" s="178">
        <v>8751</v>
      </c>
      <c r="D51" s="178">
        <v>8689</v>
      </c>
      <c r="E51" s="178">
        <v>8357</v>
      </c>
      <c r="F51" s="178">
        <v>7754</v>
      </c>
      <c r="G51" s="179">
        <v>0.57214389715543879</v>
      </c>
      <c r="I51" s="1174"/>
      <c r="J51" s="1175"/>
      <c r="K51" s="180"/>
    </row>
    <row r="52" spans="1:11">
      <c r="A52" s="131" t="s">
        <v>709</v>
      </c>
      <c r="B52" s="132">
        <v>12423</v>
      </c>
      <c r="C52" s="132">
        <v>14742</v>
      </c>
      <c r="D52" s="132">
        <v>15536</v>
      </c>
      <c r="E52" s="132">
        <v>13896</v>
      </c>
      <c r="F52" s="132">
        <v>14263</v>
      </c>
      <c r="G52" s="133">
        <v>1</v>
      </c>
      <c r="I52" s="1174"/>
      <c r="J52" s="1175"/>
    </row>
    <row r="53" spans="1:11">
      <c r="B53" s="113"/>
      <c r="C53" s="113"/>
      <c r="D53" s="113"/>
      <c r="E53" s="113"/>
      <c r="F53" s="113"/>
    </row>
  </sheetData>
  <mergeCells count="18">
    <mergeCell ref="B33:D33"/>
    <mergeCell ref="E33:F33"/>
    <mergeCell ref="A32:G32"/>
    <mergeCell ref="A31:G31"/>
    <mergeCell ref="A30:G30"/>
    <mergeCell ref="A2:G2"/>
    <mergeCell ref="A3:G3"/>
    <mergeCell ref="A4:G4"/>
    <mergeCell ref="A12:G12"/>
    <mergeCell ref="A13:G13"/>
    <mergeCell ref="A29:G29"/>
    <mergeCell ref="B16:D16"/>
    <mergeCell ref="E16:F16"/>
    <mergeCell ref="B5:D5"/>
    <mergeCell ref="E5:F5"/>
    <mergeCell ref="A1:G1"/>
    <mergeCell ref="A14:G14"/>
    <mergeCell ref="A15:G15"/>
  </mergeCells>
  <conditionalFormatting sqref="D35:D51 A28:G28 A11:G11 A22:B26 A19 A20:D20 D19 A21:C21 A18:D18 B20:B21 E18:F26">
    <cfRule type="cellIs" dxfId="80" priority="64" stopIfTrue="1" operator="greaterThan">
      <formula>0</formula>
    </cfRule>
    <cfRule type="containsBlanks" dxfId="79" priority="65" stopIfTrue="1">
      <formula>LEN(TRIM(A11))=0</formula>
    </cfRule>
    <cfRule type="cellIs" dxfId="78" priority="66" stopIfTrue="1" operator="equal">
      <formula>0</formula>
    </cfRule>
  </conditionalFormatting>
  <conditionalFormatting sqref="A35:A51">
    <cfRule type="cellIs" dxfId="77" priority="82" stopIfTrue="1" operator="greaterThan">
      <formula>0</formula>
    </cfRule>
    <cfRule type="containsBlanks" dxfId="76" priority="83" stopIfTrue="1">
      <formula>LEN(TRIM(A35))=0</formula>
    </cfRule>
    <cfRule type="cellIs" dxfId="75" priority="84" stopIfTrue="1" operator="equal">
      <formula>0</formula>
    </cfRule>
  </conditionalFormatting>
  <conditionalFormatting sqref="C35:C51">
    <cfRule type="cellIs" dxfId="74" priority="67" stopIfTrue="1" operator="greaterThan">
      <formula>0</formula>
    </cfRule>
    <cfRule type="containsBlanks" dxfId="73" priority="68" stopIfTrue="1">
      <formula>LEN(TRIM(C35))=0</formula>
    </cfRule>
    <cfRule type="cellIs" dxfId="72" priority="69" stopIfTrue="1" operator="equal">
      <formula>0</formula>
    </cfRule>
  </conditionalFormatting>
  <conditionalFormatting sqref="A7:A9 G7:G9 G18:G26">
    <cfRule type="cellIs" dxfId="71" priority="130" stopIfTrue="1" operator="greaterThan">
      <formula>0</formula>
    </cfRule>
    <cfRule type="containsBlanks" dxfId="70" priority="131" stopIfTrue="1">
      <formula>LEN(TRIM(A7))=0</formula>
    </cfRule>
    <cfRule type="cellIs" dxfId="69" priority="132" stopIfTrue="1" operator="equal">
      <formula>0</formula>
    </cfRule>
  </conditionalFormatting>
  <conditionalFormatting sqref="B7:C9">
    <cfRule type="cellIs" dxfId="68" priority="115" stopIfTrue="1" operator="greaterThan">
      <formula>0</formula>
    </cfRule>
    <cfRule type="containsBlanks" dxfId="67" priority="116" stopIfTrue="1">
      <formula>LEN(TRIM(B7))=0</formula>
    </cfRule>
    <cfRule type="cellIs" dxfId="66" priority="117" stopIfTrue="1" operator="equal">
      <formula>0</formula>
    </cfRule>
  </conditionalFormatting>
  <conditionalFormatting sqref="B7:C9">
    <cfRule type="cellIs" dxfId="65" priority="118" stopIfTrue="1" operator="greaterThan">
      <formula>0</formula>
    </cfRule>
    <cfRule type="containsBlanks" dxfId="64" priority="119" stopIfTrue="1">
      <formula>LEN(TRIM(B7))=0</formula>
    </cfRule>
    <cfRule type="cellIs" dxfId="63" priority="120" stopIfTrue="1" operator="equal">
      <formula>0</formula>
    </cfRule>
  </conditionalFormatting>
  <conditionalFormatting sqref="B7:B9">
    <cfRule type="cellIs" dxfId="62" priority="106" stopIfTrue="1" operator="greaterThan">
      <formula>0</formula>
    </cfRule>
    <cfRule type="containsBlanks" dxfId="61" priority="107" stopIfTrue="1">
      <formula>LEN(TRIM(B7))=0</formula>
    </cfRule>
    <cfRule type="cellIs" dxfId="60" priority="108" stopIfTrue="1" operator="equal">
      <formula>0</formula>
    </cfRule>
  </conditionalFormatting>
  <conditionalFormatting sqref="B7:B9">
    <cfRule type="cellIs" dxfId="59" priority="103" stopIfTrue="1" operator="greaterThan">
      <formula>0</formula>
    </cfRule>
    <cfRule type="containsBlanks" dxfId="58" priority="104" stopIfTrue="1">
      <formula>LEN(TRIM(B7))=0</formula>
    </cfRule>
    <cfRule type="cellIs" dxfId="57" priority="105" stopIfTrue="1" operator="equal">
      <formula>0</formula>
    </cfRule>
  </conditionalFormatting>
  <conditionalFormatting sqref="B22:D26 D21">
    <cfRule type="cellIs" dxfId="56" priority="121" stopIfTrue="1" operator="greaterThan">
      <formula>0</formula>
    </cfRule>
    <cfRule type="containsBlanks" dxfId="55" priority="122" stopIfTrue="1">
      <formula>LEN(TRIM(B21))=0</formula>
    </cfRule>
    <cfRule type="cellIs" dxfId="54" priority="123" stopIfTrue="1" operator="equal">
      <formula>0</formula>
    </cfRule>
  </conditionalFormatting>
  <conditionalFormatting sqref="B22:B26">
    <cfRule type="cellIs" dxfId="53" priority="100" stopIfTrue="1" operator="greaterThan">
      <formula>0</formula>
    </cfRule>
    <cfRule type="containsBlanks" dxfId="52" priority="101" stopIfTrue="1">
      <formula>LEN(TRIM(B22))=0</formula>
    </cfRule>
    <cfRule type="cellIs" dxfId="51" priority="102" stopIfTrue="1" operator="equal">
      <formula>0</formula>
    </cfRule>
  </conditionalFormatting>
  <conditionalFormatting sqref="D7:D9">
    <cfRule type="cellIs" dxfId="50" priority="85" stopIfTrue="1" operator="greaterThan">
      <formula>0</formula>
    </cfRule>
    <cfRule type="containsBlanks" dxfId="49" priority="86" stopIfTrue="1">
      <formula>LEN(TRIM(D7))=0</formula>
    </cfRule>
    <cfRule type="cellIs" dxfId="48" priority="87" stopIfTrue="1" operator="equal">
      <formula>0</formula>
    </cfRule>
  </conditionalFormatting>
  <conditionalFormatting sqref="D7:D9">
    <cfRule type="cellIs" dxfId="47" priority="88" stopIfTrue="1" operator="greaterThan">
      <formula>0</formula>
    </cfRule>
    <cfRule type="containsBlanks" dxfId="46" priority="89" stopIfTrue="1">
      <formula>LEN(TRIM(D7))=0</formula>
    </cfRule>
    <cfRule type="cellIs" dxfId="45" priority="90" stopIfTrue="1" operator="equal">
      <formula>0</formula>
    </cfRule>
  </conditionalFormatting>
  <conditionalFormatting sqref="G35:G51">
    <cfRule type="cellIs" dxfId="44" priority="76" stopIfTrue="1" operator="greaterThan">
      <formula>0</formula>
    </cfRule>
    <cfRule type="containsBlanks" dxfId="43" priority="77" stopIfTrue="1">
      <formula>LEN(TRIM(G35))=0</formula>
    </cfRule>
    <cfRule type="cellIs" dxfId="42" priority="78" stopIfTrue="1" operator="equal">
      <formula>0</formula>
    </cfRule>
  </conditionalFormatting>
  <conditionalFormatting sqref="B35:B51">
    <cfRule type="cellIs" dxfId="41" priority="70" stopIfTrue="1" operator="greaterThan">
      <formula>0</formula>
    </cfRule>
    <cfRule type="containsBlanks" dxfId="40" priority="71" stopIfTrue="1">
      <formula>LEN(TRIM(B35))=0</formula>
    </cfRule>
    <cfRule type="cellIs" dxfId="39" priority="72" stopIfTrue="1" operator="equal">
      <formula>0</formula>
    </cfRule>
  </conditionalFormatting>
  <conditionalFormatting sqref="E7:E9">
    <cfRule type="cellIs" dxfId="38" priority="58" stopIfTrue="1" operator="greaterThan">
      <formula>0</formula>
    </cfRule>
    <cfRule type="containsBlanks" dxfId="37" priority="59" stopIfTrue="1">
      <formula>LEN(TRIM(E7))=0</formula>
    </cfRule>
    <cfRule type="cellIs" dxfId="36" priority="60" stopIfTrue="1" operator="equal">
      <formula>0</formula>
    </cfRule>
  </conditionalFormatting>
  <conditionalFormatting sqref="E7:E9">
    <cfRule type="cellIs" dxfId="35" priority="61" stopIfTrue="1" operator="greaterThan">
      <formula>0</formula>
    </cfRule>
    <cfRule type="containsBlanks" dxfId="34" priority="62" stopIfTrue="1">
      <formula>LEN(TRIM(E7))=0</formula>
    </cfRule>
    <cfRule type="cellIs" dxfId="33" priority="63" stopIfTrue="1" operator="equal">
      <formula>0</formula>
    </cfRule>
  </conditionalFormatting>
  <conditionalFormatting sqref="E43:E51 E35:E40">
    <cfRule type="cellIs" dxfId="32" priority="52" stopIfTrue="1" operator="greaterThan">
      <formula>0</formula>
    </cfRule>
    <cfRule type="containsBlanks" dxfId="31" priority="53" stopIfTrue="1">
      <formula>LEN(TRIM(E35))=0</formula>
    </cfRule>
    <cfRule type="cellIs" dxfId="30" priority="54" stopIfTrue="1" operator="equal">
      <formula>0</formula>
    </cfRule>
  </conditionalFormatting>
  <conditionalFormatting sqref="E41">
    <cfRule type="cellIs" dxfId="29" priority="49" stopIfTrue="1" operator="greaterThan">
      <formula>0</formula>
    </cfRule>
    <cfRule type="containsBlanks" dxfId="28" priority="50" stopIfTrue="1">
      <formula>LEN(TRIM(E41))=0</formula>
    </cfRule>
    <cfRule type="cellIs" dxfId="27" priority="51" stopIfTrue="1" operator="equal">
      <formula>0</formula>
    </cfRule>
  </conditionalFormatting>
  <conditionalFormatting sqref="F7:F9">
    <cfRule type="cellIs" dxfId="26" priority="25" stopIfTrue="1" operator="greaterThan">
      <formula>0</formula>
    </cfRule>
    <cfRule type="containsBlanks" dxfId="25" priority="26" stopIfTrue="1">
      <formula>LEN(TRIM(F7))=0</formula>
    </cfRule>
    <cfRule type="cellIs" dxfId="24" priority="27" stopIfTrue="1" operator="equal">
      <formula>0</formula>
    </cfRule>
  </conditionalFormatting>
  <conditionalFormatting sqref="F7:F9">
    <cfRule type="cellIs" dxfId="23" priority="28" stopIfTrue="1" operator="greaterThan">
      <formula>0</formula>
    </cfRule>
    <cfRule type="containsBlanks" dxfId="22" priority="29" stopIfTrue="1">
      <formula>LEN(TRIM(F7))=0</formula>
    </cfRule>
    <cfRule type="cellIs" dxfId="21" priority="30" stopIfTrue="1" operator="equal">
      <formula>0</formula>
    </cfRule>
  </conditionalFormatting>
  <conditionalFormatting sqref="F43:F51 F35:F40">
    <cfRule type="cellIs" dxfId="20" priority="19" stopIfTrue="1" operator="greaterThan">
      <formula>0</formula>
    </cfRule>
    <cfRule type="containsBlanks" dxfId="19" priority="20" stopIfTrue="1">
      <formula>LEN(TRIM(F35))=0</formula>
    </cfRule>
    <cfRule type="cellIs" dxfId="18" priority="21" stopIfTrue="1" operator="equal">
      <formula>0</formula>
    </cfRule>
  </conditionalFormatting>
  <conditionalFormatting sqref="F41">
    <cfRule type="cellIs" dxfId="17" priority="16" stopIfTrue="1" operator="greaterThan">
      <formula>0</formula>
    </cfRule>
    <cfRule type="containsBlanks" dxfId="16" priority="17" stopIfTrue="1">
      <formula>LEN(TRIM(F41))=0</formula>
    </cfRule>
    <cfRule type="cellIs" dxfId="15" priority="18" stopIfTrue="1" operator="equal">
      <formula>0</formula>
    </cfRule>
  </conditionalFormatting>
  <conditionalFormatting sqref="I18:K18 K19:K24 I19:I27 J19:J26">
    <cfRule type="cellIs" dxfId="14" priority="13" stopIfTrue="1" operator="greaterThan">
      <formula>0</formula>
    </cfRule>
    <cfRule type="containsBlanks" dxfId="13" priority="14" stopIfTrue="1">
      <formula>LEN(TRIM(I18))=0</formula>
    </cfRule>
    <cfRule type="cellIs" dxfId="12" priority="15" stopIfTrue="1" operator="equal">
      <formula>0</formula>
    </cfRule>
  </conditionalFormatting>
  <conditionalFormatting sqref="O18:O24">
    <cfRule type="cellIs" dxfId="11" priority="10" stopIfTrue="1" operator="greaterThan">
      <formula>0</formula>
    </cfRule>
    <cfRule type="containsBlanks" dxfId="10" priority="11" stopIfTrue="1">
      <formula>LEN(TRIM(O18))=0</formula>
    </cfRule>
    <cfRule type="cellIs" dxfId="9" priority="12" stopIfTrue="1" operator="equal">
      <formula>0</formula>
    </cfRule>
  </conditionalFormatting>
  <conditionalFormatting sqref="B19">
    <cfRule type="cellIs" dxfId="8" priority="1" stopIfTrue="1" operator="greaterThan">
      <formula>0</formula>
    </cfRule>
    <cfRule type="containsBlanks" dxfId="7" priority="2" stopIfTrue="1">
      <formula>LEN(TRIM(B19))=0</formula>
    </cfRule>
    <cfRule type="cellIs" dxfId="6" priority="3" stopIfTrue="1" operator="equal">
      <formula>0</formula>
    </cfRule>
  </conditionalFormatting>
  <conditionalFormatting sqref="B19:C19">
    <cfRule type="cellIs" dxfId="5" priority="7" stopIfTrue="1" operator="greaterThan">
      <formula>0</formula>
    </cfRule>
    <cfRule type="containsBlanks" dxfId="4" priority="8" stopIfTrue="1">
      <formula>LEN(TRIM(B19))=0</formula>
    </cfRule>
    <cfRule type="cellIs" dxfId="3" priority="9" stopIfTrue="1" operator="equal">
      <formula>0</formula>
    </cfRule>
  </conditionalFormatting>
  <conditionalFormatting sqref="B19">
    <cfRule type="cellIs" dxfId="2" priority="4" stopIfTrue="1" operator="greaterThan">
      <formula>0</formula>
    </cfRule>
    <cfRule type="containsBlanks" dxfId="1" priority="5" stopIfTrue="1">
      <formula>LEN(TRIM(B19))=0</formula>
    </cfRule>
    <cfRule type="cellIs" dxfId="0" priority="6" stopIfTrue="1" operator="equal">
      <formula>0</formula>
    </cfRule>
  </conditionalFormatting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95"/>
  <sheetViews>
    <sheetView showGridLines="0" workbookViewId="0">
      <selection activeCell="L27" sqref="L27"/>
    </sheetView>
  </sheetViews>
  <sheetFormatPr defaultRowHeight="15"/>
  <cols>
    <col min="1" max="1" width="71.85546875" customWidth="1"/>
    <col min="2" max="2" width="12.7109375" customWidth="1"/>
    <col min="3" max="3" width="13" customWidth="1"/>
    <col min="4" max="4" width="13.42578125" customWidth="1"/>
    <col min="5" max="5" width="13.42578125" style="94" customWidth="1"/>
    <col min="6" max="6" width="13.42578125" style="1059" customWidth="1"/>
    <col min="7" max="7" width="22" customWidth="1"/>
    <col min="8" max="8" width="11.42578125" customWidth="1"/>
    <col min="9" max="9" width="28.5703125" customWidth="1"/>
    <col min="10" max="256" width="11.42578125" customWidth="1"/>
  </cols>
  <sheetData>
    <row r="1" spans="1:10" ht="8.25" customHeight="1">
      <c r="A1" s="1284"/>
      <c r="B1" s="1284"/>
      <c r="C1" s="1284"/>
      <c r="D1" s="1284"/>
      <c r="E1" s="1284"/>
      <c r="F1" s="1284"/>
      <c r="G1" s="1284"/>
    </row>
    <row r="2" spans="1:10" ht="23.25" customHeight="1">
      <c r="A2" s="1289" t="s">
        <v>570</v>
      </c>
      <c r="B2" s="1289"/>
      <c r="C2" s="1289"/>
      <c r="D2" s="1289"/>
      <c r="E2" s="1289"/>
      <c r="F2" s="1289"/>
      <c r="G2" s="1289"/>
    </row>
    <row r="3" spans="1:10" ht="23.25" customHeight="1">
      <c r="A3" s="1293" t="s">
        <v>571</v>
      </c>
      <c r="B3" s="1289"/>
      <c r="C3" s="1289"/>
      <c r="D3" s="1289"/>
      <c r="E3" s="1289"/>
      <c r="F3" s="1289"/>
      <c r="G3" s="1289"/>
    </row>
    <row r="4" spans="1:10" ht="23.25" customHeight="1">
      <c r="A4" s="1294" t="s">
        <v>922</v>
      </c>
      <c r="B4" s="1294"/>
      <c r="C4" s="1294"/>
      <c r="D4" s="1294"/>
      <c r="E4" s="1294"/>
      <c r="F4" s="1294"/>
      <c r="G4" s="1294"/>
    </row>
    <row r="5" spans="1:10">
      <c r="A5" s="186"/>
      <c r="B5" s="1295">
        <v>2018</v>
      </c>
      <c r="C5" s="1295"/>
      <c r="D5" s="1295"/>
      <c r="E5" s="1295">
        <v>2019</v>
      </c>
      <c r="F5" s="1295"/>
      <c r="G5" s="187"/>
    </row>
    <row r="6" spans="1:10" ht="30">
      <c r="A6" s="174" t="s">
        <v>572</v>
      </c>
      <c r="B6" s="167" t="s">
        <v>574</v>
      </c>
      <c r="C6" s="167" t="s">
        <v>575</v>
      </c>
      <c r="D6" s="167" t="s">
        <v>576</v>
      </c>
      <c r="E6" s="167" t="s">
        <v>573</v>
      </c>
      <c r="F6" s="167" t="s">
        <v>574</v>
      </c>
      <c r="G6" s="168" t="s">
        <v>952</v>
      </c>
    </row>
    <row r="7" spans="1:10">
      <c r="A7" s="1296" t="s">
        <v>99</v>
      </c>
      <c r="B7" s="1297"/>
      <c r="C7" s="1297"/>
      <c r="D7" s="1297"/>
      <c r="E7" s="1297"/>
      <c r="F7" s="1297"/>
      <c r="G7" s="1298"/>
    </row>
    <row r="8" spans="1:10">
      <c r="A8" s="67" t="s">
        <v>577</v>
      </c>
      <c r="B8" s="68">
        <v>4247</v>
      </c>
      <c r="C8" s="68">
        <v>4994</v>
      </c>
      <c r="D8" s="68">
        <v>5576</v>
      </c>
      <c r="E8" s="68">
        <v>5487</v>
      </c>
      <c r="F8" s="68">
        <v>4302</v>
      </c>
      <c r="G8" s="1178">
        <v>0.35962527553269652</v>
      </c>
      <c r="I8" s="154"/>
      <c r="J8" s="1177"/>
    </row>
    <row r="9" spans="1:10">
      <c r="A9" s="67" t="s">
        <v>578</v>
      </c>
      <c r="B9" s="68">
        <v>1918</v>
      </c>
      <c r="C9" s="68">
        <v>2633</v>
      </c>
      <c r="D9" s="68">
        <v>1942</v>
      </c>
      <c r="E9" s="68">
        <v>1148</v>
      </c>
      <c r="F9" s="68">
        <v>1328</v>
      </c>
      <c r="G9" s="1178">
        <v>9.0962527553269654E-2</v>
      </c>
      <c r="I9" s="154"/>
      <c r="J9" s="1177"/>
    </row>
    <row r="10" spans="1:10">
      <c r="A10" s="67" t="s">
        <v>579</v>
      </c>
      <c r="B10" s="68">
        <v>688</v>
      </c>
      <c r="C10" s="68">
        <v>566</v>
      </c>
      <c r="D10" s="68">
        <v>504</v>
      </c>
      <c r="E10" s="68">
        <v>374</v>
      </c>
      <c r="F10" s="68">
        <v>508</v>
      </c>
      <c r="G10" s="1178">
        <v>3.2402645113886845E-2</v>
      </c>
      <c r="I10" s="154"/>
      <c r="J10" s="1177"/>
    </row>
    <row r="11" spans="1:10">
      <c r="A11" s="67" t="s">
        <v>580</v>
      </c>
      <c r="B11" s="68">
        <v>556</v>
      </c>
      <c r="C11" s="68">
        <v>1190</v>
      </c>
      <c r="D11" s="68">
        <v>1020</v>
      </c>
      <c r="E11" s="68">
        <v>859</v>
      </c>
      <c r="F11" s="68">
        <v>1191</v>
      </c>
      <c r="G11" s="1178">
        <v>7.5312270389419539E-2</v>
      </c>
      <c r="I11" s="154"/>
      <c r="J11" s="1177"/>
    </row>
    <row r="12" spans="1:10">
      <c r="A12" s="67" t="s">
        <v>581</v>
      </c>
      <c r="B12" s="68">
        <v>2789</v>
      </c>
      <c r="C12" s="68">
        <v>3038</v>
      </c>
      <c r="D12" s="68">
        <v>3440</v>
      </c>
      <c r="E12" s="68">
        <v>3193</v>
      </c>
      <c r="F12" s="68">
        <v>4198</v>
      </c>
      <c r="G12" s="1178">
        <v>0.27152828802351214</v>
      </c>
      <c r="I12" s="154"/>
      <c r="J12" s="1177"/>
    </row>
    <row r="13" spans="1:10">
      <c r="A13" s="67" t="s">
        <v>582</v>
      </c>
      <c r="B13" s="68">
        <v>423</v>
      </c>
      <c r="C13" s="68">
        <v>411</v>
      </c>
      <c r="D13" s="68">
        <v>611</v>
      </c>
      <c r="E13" s="68">
        <v>573</v>
      </c>
      <c r="F13" s="68">
        <v>525</v>
      </c>
      <c r="G13" s="1178">
        <v>4.0337986774430568E-2</v>
      </c>
      <c r="I13" s="154"/>
      <c r="J13" s="1177"/>
    </row>
    <row r="14" spans="1:10">
      <c r="A14" s="67" t="s">
        <v>583</v>
      </c>
      <c r="B14" s="68">
        <v>236</v>
      </c>
      <c r="C14" s="68">
        <v>267</v>
      </c>
      <c r="D14" s="68">
        <v>474</v>
      </c>
      <c r="E14" s="68">
        <v>432</v>
      </c>
      <c r="F14" s="68">
        <v>341</v>
      </c>
      <c r="G14" s="1178">
        <v>2.8398236590742101E-2</v>
      </c>
      <c r="I14" s="154"/>
      <c r="J14" s="1177"/>
    </row>
    <row r="15" spans="1:10">
      <c r="A15" s="67" t="s">
        <v>584</v>
      </c>
      <c r="B15" s="68">
        <v>146</v>
      </c>
      <c r="C15" s="68">
        <v>167</v>
      </c>
      <c r="D15" s="68">
        <v>255</v>
      </c>
      <c r="E15" s="68">
        <v>291</v>
      </c>
      <c r="F15" s="68">
        <v>280</v>
      </c>
      <c r="G15" s="1178">
        <v>2.0977222630418811E-2</v>
      </c>
      <c r="I15" s="154"/>
      <c r="J15" s="1177"/>
    </row>
    <row r="16" spans="1:10">
      <c r="A16" s="67" t="s">
        <v>585</v>
      </c>
      <c r="B16" s="68">
        <v>246</v>
      </c>
      <c r="C16" s="68">
        <v>288</v>
      </c>
      <c r="D16" s="68">
        <v>287</v>
      </c>
      <c r="E16" s="68">
        <v>290</v>
      </c>
      <c r="F16" s="68">
        <v>245</v>
      </c>
      <c r="G16" s="1178">
        <v>1.9654665686994855E-2</v>
      </c>
      <c r="I16" s="154"/>
      <c r="J16" s="1177"/>
    </row>
    <row r="17" spans="1:11">
      <c r="A17" s="67" t="s">
        <v>586</v>
      </c>
      <c r="B17" s="68">
        <v>61</v>
      </c>
      <c r="C17" s="68">
        <v>48</v>
      </c>
      <c r="D17" s="68">
        <v>50</v>
      </c>
      <c r="E17" s="68">
        <v>46</v>
      </c>
      <c r="F17" s="68">
        <v>52</v>
      </c>
      <c r="G17" s="1178">
        <v>3.6002939015429831E-3</v>
      </c>
      <c r="I17" s="154"/>
      <c r="J17" s="1177"/>
    </row>
    <row r="18" spans="1:11">
      <c r="A18" s="67" t="s">
        <v>587</v>
      </c>
      <c r="B18" s="68">
        <v>518</v>
      </c>
      <c r="C18" s="68">
        <v>569</v>
      </c>
      <c r="D18" s="68">
        <v>687</v>
      </c>
      <c r="E18" s="68">
        <v>688</v>
      </c>
      <c r="F18" s="68">
        <v>706</v>
      </c>
      <c r="G18" s="1178">
        <v>5.121234386480529E-2</v>
      </c>
      <c r="I18" s="154"/>
      <c r="J18" s="1177"/>
    </row>
    <row r="19" spans="1:11">
      <c r="A19" s="67" t="s">
        <v>588</v>
      </c>
      <c r="B19" s="68">
        <v>79</v>
      </c>
      <c r="C19" s="68">
        <v>91</v>
      </c>
      <c r="D19" s="68">
        <v>66</v>
      </c>
      <c r="E19" s="68">
        <v>79</v>
      </c>
      <c r="F19" s="68">
        <v>84</v>
      </c>
      <c r="G19" s="1178">
        <v>5.9882439382806796E-3</v>
      </c>
      <c r="I19" s="154"/>
      <c r="J19" s="1177"/>
    </row>
    <row r="20" spans="1:11">
      <c r="A20" s="69" t="s">
        <v>589</v>
      </c>
      <c r="B20" s="70">
        <v>11907</v>
      </c>
      <c r="C20" s="70">
        <v>14262</v>
      </c>
      <c r="D20" s="70">
        <v>14912</v>
      </c>
      <c r="E20" s="70">
        <v>13460</v>
      </c>
      <c r="F20" s="70">
        <v>13760</v>
      </c>
      <c r="G20" s="1180">
        <v>1</v>
      </c>
      <c r="I20" s="154"/>
    </row>
    <row r="21" spans="1:11">
      <c r="A21" s="1290" t="s">
        <v>353</v>
      </c>
      <c r="B21" s="1291">
        <v>0</v>
      </c>
      <c r="C21" s="1291">
        <v>0</v>
      </c>
      <c r="D21" s="1291">
        <v>0</v>
      </c>
      <c r="E21" s="1291"/>
      <c r="F21" s="1291"/>
      <c r="G21" s="1292">
        <v>0</v>
      </c>
      <c r="I21" s="154"/>
    </row>
    <row r="22" spans="1:11">
      <c r="A22" s="67" t="s">
        <v>590</v>
      </c>
      <c r="B22" s="68">
        <v>68</v>
      </c>
      <c r="C22" s="68">
        <v>96</v>
      </c>
      <c r="D22" s="68">
        <v>92</v>
      </c>
      <c r="E22" s="68">
        <v>65</v>
      </c>
      <c r="F22" s="68">
        <v>80</v>
      </c>
      <c r="G22" s="1178">
        <v>0.92356687898089174</v>
      </c>
      <c r="I22" s="154"/>
      <c r="J22" s="1176"/>
    </row>
    <row r="23" spans="1:11">
      <c r="A23" s="67" t="s">
        <v>591</v>
      </c>
      <c r="B23" s="68">
        <v>2</v>
      </c>
      <c r="C23" s="68">
        <v>3</v>
      </c>
      <c r="D23" s="68">
        <v>8</v>
      </c>
      <c r="E23" s="68">
        <v>8</v>
      </c>
      <c r="F23" s="68">
        <v>4</v>
      </c>
      <c r="G23" s="1178">
        <v>7.6433121019108277E-2</v>
      </c>
      <c r="I23" s="154"/>
      <c r="J23" s="1176"/>
    </row>
    <row r="24" spans="1:11">
      <c r="A24" s="69" t="s">
        <v>589</v>
      </c>
      <c r="B24" s="70">
        <v>70</v>
      </c>
      <c r="C24" s="70">
        <v>99</v>
      </c>
      <c r="D24" s="70">
        <v>100</v>
      </c>
      <c r="E24" s="70">
        <v>73</v>
      </c>
      <c r="F24" s="70">
        <v>84</v>
      </c>
      <c r="G24" s="1180">
        <v>1</v>
      </c>
      <c r="I24" s="154"/>
    </row>
    <row r="25" spans="1:11">
      <c r="A25" s="1290" t="s">
        <v>363</v>
      </c>
      <c r="B25" s="1291"/>
      <c r="C25" s="1291"/>
      <c r="D25" s="1291"/>
      <c r="E25" s="1291"/>
      <c r="F25" s="1291"/>
      <c r="G25" s="1292">
        <v>0</v>
      </c>
      <c r="I25" s="154"/>
    </row>
    <row r="26" spans="1:11">
      <c r="A26" s="67" t="s">
        <v>592</v>
      </c>
      <c r="B26" s="68">
        <v>38</v>
      </c>
      <c r="C26" s="68">
        <v>25</v>
      </c>
      <c r="D26" s="68">
        <v>29</v>
      </c>
      <c r="E26" s="68">
        <v>27</v>
      </c>
      <c r="F26" s="68">
        <v>19</v>
      </c>
      <c r="G26" s="1178">
        <v>0.58227848101265822</v>
      </c>
      <c r="I26" s="154"/>
      <c r="J26" s="1177"/>
    </row>
    <row r="27" spans="1:11">
      <c r="A27" s="67" t="s">
        <v>593</v>
      </c>
      <c r="B27" s="68">
        <v>2</v>
      </c>
      <c r="C27" s="68">
        <v>8</v>
      </c>
      <c r="D27" s="68">
        <v>5</v>
      </c>
      <c r="E27" s="68">
        <v>10</v>
      </c>
      <c r="F27" s="68">
        <v>17</v>
      </c>
      <c r="G27" s="1178">
        <v>0.34177215189873417</v>
      </c>
      <c r="I27" s="154"/>
      <c r="J27" s="1177"/>
    </row>
    <row r="28" spans="1:11">
      <c r="A28" s="237" t="s">
        <v>594</v>
      </c>
      <c r="B28" s="68">
        <v>0</v>
      </c>
      <c r="C28" s="68">
        <v>0</v>
      </c>
      <c r="D28" s="68">
        <v>3</v>
      </c>
      <c r="E28" s="68">
        <v>2</v>
      </c>
      <c r="F28" s="68">
        <v>4</v>
      </c>
      <c r="G28" s="1178">
        <v>7.5949367088607597E-2</v>
      </c>
      <c r="I28" s="154"/>
      <c r="J28" s="1177"/>
    </row>
    <row r="29" spans="1:11">
      <c r="A29" s="67" t="s">
        <v>595</v>
      </c>
      <c r="B29" s="68">
        <v>1</v>
      </c>
      <c r="C29" s="68">
        <v>0</v>
      </c>
      <c r="D29" s="68">
        <v>1</v>
      </c>
      <c r="E29" s="68">
        <v>0</v>
      </c>
      <c r="F29" s="1179">
        <v>0</v>
      </c>
      <c r="G29" s="1178">
        <v>0</v>
      </c>
      <c r="I29" s="154"/>
      <c r="J29" s="1177"/>
    </row>
    <row r="30" spans="1:11">
      <c r="A30" s="69" t="s">
        <v>589</v>
      </c>
      <c r="B30" s="1060">
        <v>41</v>
      </c>
      <c r="C30" s="1060">
        <v>33</v>
      </c>
      <c r="D30" s="1060">
        <v>38</v>
      </c>
      <c r="E30" s="1060">
        <v>39</v>
      </c>
      <c r="F30" s="1060">
        <v>40</v>
      </c>
      <c r="G30" s="1180">
        <v>1</v>
      </c>
      <c r="I30" s="154"/>
    </row>
    <row r="31" spans="1:11">
      <c r="A31" s="1290" t="s">
        <v>242</v>
      </c>
      <c r="B31" s="1291">
        <v>0</v>
      </c>
      <c r="C31" s="1291">
        <v>0</v>
      </c>
      <c r="D31" s="1291">
        <v>0</v>
      </c>
      <c r="E31" s="1291"/>
      <c r="F31" s="1291"/>
      <c r="G31" s="1292">
        <v>0</v>
      </c>
      <c r="I31" s="154"/>
    </row>
    <row r="32" spans="1:11">
      <c r="A32" s="67" t="s">
        <v>596</v>
      </c>
      <c r="B32" s="68">
        <v>121</v>
      </c>
      <c r="C32" s="68">
        <v>102</v>
      </c>
      <c r="D32" s="68">
        <v>231</v>
      </c>
      <c r="E32" s="68">
        <v>111</v>
      </c>
      <c r="F32" s="68">
        <v>155</v>
      </c>
      <c r="G32" s="1178">
        <v>0.76217765042979946</v>
      </c>
      <c r="I32" s="154"/>
      <c r="J32" s="1177"/>
      <c r="K32" s="94"/>
    </row>
    <row r="33" spans="1:11" ht="17.25" customHeight="1">
      <c r="A33" s="67" t="s">
        <v>597</v>
      </c>
      <c r="B33" s="68">
        <v>9</v>
      </c>
      <c r="C33" s="68">
        <v>7</v>
      </c>
      <c r="D33" s="68">
        <v>6</v>
      </c>
      <c r="E33" s="68">
        <v>8</v>
      </c>
      <c r="F33" s="68">
        <v>11</v>
      </c>
      <c r="G33" s="1178">
        <v>5.4441260744985676E-2</v>
      </c>
      <c r="I33" s="154"/>
      <c r="J33" s="1177"/>
      <c r="K33" s="94"/>
    </row>
    <row r="34" spans="1:11">
      <c r="A34" s="67" t="s">
        <v>598</v>
      </c>
      <c r="B34" s="68">
        <v>3</v>
      </c>
      <c r="C34" s="68">
        <v>4</v>
      </c>
      <c r="D34" s="68">
        <v>3</v>
      </c>
      <c r="E34" s="68">
        <v>2</v>
      </c>
      <c r="F34" s="68">
        <v>0</v>
      </c>
      <c r="G34" s="1178">
        <v>5.7306590257879654E-3</v>
      </c>
      <c r="I34" s="154"/>
      <c r="J34" s="1177"/>
      <c r="K34" s="94"/>
    </row>
    <row r="35" spans="1:11">
      <c r="A35" s="67" t="s">
        <v>599</v>
      </c>
      <c r="B35" s="68">
        <v>1</v>
      </c>
      <c r="C35" s="68">
        <v>0</v>
      </c>
      <c r="D35" s="68">
        <v>4</v>
      </c>
      <c r="E35" s="68">
        <v>1</v>
      </c>
      <c r="F35" s="68">
        <v>6</v>
      </c>
      <c r="G35" s="1178">
        <v>2.0057306590257881E-2</v>
      </c>
      <c r="I35" s="154"/>
      <c r="J35" s="1177"/>
      <c r="K35" s="94"/>
    </row>
    <row r="36" spans="1:11">
      <c r="A36" s="67" t="s">
        <v>600</v>
      </c>
      <c r="B36" s="68">
        <v>2</v>
      </c>
      <c r="C36" s="68">
        <v>4</v>
      </c>
      <c r="D36" s="68">
        <v>1</v>
      </c>
      <c r="E36" s="68"/>
      <c r="F36" s="68">
        <v>1</v>
      </c>
      <c r="G36" s="1178">
        <v>2.8653295128939827E-3</v>
      </c>
      <c r="I36" s="154"/>
      <c r="J36" s="1177"/>
      <c r="K36" s="94"/>
    </row>
    <row r="37" spans="1:11">
      <c r="A37" s="67" t="s">
        <v>601</v>
      </c>
      <c r="B37" s="68">
        <v>1</v>
      </c>
      <c r="C37" s="68">
        <v>1</v>
      </c>
      <c r="D37" s="68">
        <v>1</v>
      </c>
      <c r="E37" s="68">
        <v>1</v>
      </c>
      <c r="F37" s="68">
        <v>2</v>
      </c>
      <c r="G37" s="1178">
        <v>8.5959885386819486E-3</v>
      </c>
      <c r="I37" s="154"/>
      <c r="J37" s="1177"/>
      <c r="K37" s="94"/>
    </row>
    <row r="38" spans="1:11">
      <c r="A38" s="67" t="s">
        <v>602</v>
      </c>
      <c r="B38" s="68">
        <v>1</v>
      </c>
      <c r="C38" s="68">
        <v>0</v>
      </c>
      <c r="D38" s="68">
        <v>1</v>
      </c>
      <c r="E38" s="68">
        <v>1</v>
      </c>
      <c r="F38" s="68">
        <v>3</v>
      </c>
      <c r="G38" s="1178">
        <v>1.1461318051575931E-2</v>
      </c>
      <c r="I38" s="154"/>
      <c r="J38" s="1177"/>
      <c r="K38" s="94"/>
    </row>
    <row r="39" spans="1:11">
      <c r="A39" s="67" t="s">
        <v>603</v>
      </c>
      <c r="B39" s="68">
        <v>0</v>
      </c>
      <c r="C39" s="68">
        <v>2</v>
      </c>
      <c r="D39" s="68">
        <v>0</v>
      </c>
      <c r="E39" s="68">
        <v>2</v>
      </c>
      <c r="F39" s="68">
        <v>2</v>
      </c>
      <c r="G39" s="1178">
        <v>1.1461318051575931E-2</v>
      </c>
      <c r="I39" s="154"/>
      <c r="J39" s="1177"/>
      <c r="K39" s="94"/>
    </row>
    <row r="40" spans="1:11">
      <c r="A40" s="67" t="s">
        <v>604</v>
      </c>
      <c r="B40" s="68">
        <v>0</v>
      </c>
      <c r="C40" s="68">
        <v>3</v>
      </c>
      <c r="D40" s="68">
        <v>0</v>
      </c>
      <c r="E40" s="68"/>
      <c r="F40" s="68">
        <v>3</v>
      </c>
      <c r="G40" s="1178">
        <v>8.5959885386819486E-3</v>
      </c>
      <c r="I40" s="154"/>
      <c r="J40" s="1177"/>
      <c r="K40" s="94"/>
    </row>
    <row r="41" spans="1:11">
      <c r="A41" s="67" t="s">
        <v>605</v>
      </c>
      <c r="B41" s="68">
        <v>1</v>
      </c>
      <c r="C41" s="68">
        <v>2</v>
      </c>
      <c r="D41" s="68">
        <v>3</v>
      </c>
      <c r="E41" s="68"/>
      <c r="F41" s="68">
        <v>1</v>
      </c>
      <c r="G41" s="1178">
        <v>2.8653295128939827E-3</v>
      </c>
      <c r="I41" s="154"/>
      <c r="J41" s="1177"/>
      <c r="K41" s="94"/>
    </row>
    <row r="42" spans="1:11">
      <c r="A42" s="67" t="s">
        <v>606</v>
      </c>
      <c r="B42" s="68">
        <v>0</v>
      </c>
      <c r="C42" s="68">
        <v>1</v>
      </c>
      <c r="D42" s="68">
        <v>3</v>
      </c>
      <c r="E42" s="68">
        <v>4</v>
      </c>
      <c r="F42" s="68">
        <v>3</v>
      </c>
      <c r="G42" s="1178">
        <v>2.0057306590257881E-2</v>
      </c>
      <c r="I42" s="154"/>
      <c r="J42" s="1177"/>
      <c r="K42" s="94"/>
    </row>
    <row r="43" spans="1:11">
      <c r="A43" s="67" t="s">
        <v>607</v>
      </c>
      <c r="B43" s="68">
        <v>0</v>
      </c>
      <c r="C43" s="68">
        <v>0</v>
      </c>
      <c r="D43" s="68">
        <v>2</v>
      </c>
      <c r="E43" s="68"/>
      <c r="F43" s="68">
        <v>2</v>
      </c>
      <c r="G43" s="1178">
        <v>5.7306590257879654E-3</v>
      </c>
      <c r="I43" s="154"/>
      <c r="J43" s="1177"/>
      <c r="K43" s="94"/>
    </row>
    <row r="44" spans="1:11">
      <c r="A44" s="67" t="s">
        <v>608</v>
      </c>
      <c r="B44" s="68">
        <v>0</v>
      </c>
      <c r="C44" s="68">
        <v>0</v>
      </c>
      <c r="D44" s="68">
        <v>1</v>
      </c>
      <c r="E44" s="68"/>
      <c r="F44" s="68"/>
      <c r="G44" s="1178">
        <v>0</v>
      </c>
      <c r="I44" s="154"/>
      <c r="J44" s="1177"/>
      <c r="K44" s="94"/>
    </row>
    <row r="45" spans="1:11">
      <c r="A45" s="67" t="s">
        <v>609</v>
      </c>
      <c r="B45" s="68">
        <v>0</v>
      </c>
      <c r="C45" s="68">
        <v>0</v>
      </c>
      <c r="D45" s="68">
        <v>2</v>
      </c>
      <c r="E45" s="68"/>
      <c r="F45" s="68">
        <v>1</v>
      </c>
      <c r="G45" s="1178">
        <v>2.8653295128939827E-3</v>
      </c>
      <c r="I45" s="154"/>
      <c r="J45" s="1177"/>
      <c r="K45" s="94"/>
    </row>
    <row r="46" spans="1:11">
      <c r="A46" s="67" t="s">
        <v>610</v>
      </c>
      <c r="B46" s="68">
        <v>3</v>
      </c>
      <c r="C46" s="68">
        <v>2</v>
      </c>
      <c r="D46" s="68">
        <v>1</v>
      </c>
      <c r="E46" s="68"/>
      <c r="F46" s="68">
        <v>5</v>
      </c>
      <c r="G46" s="1178">
        <v>1.4326647564469915E-2</v>
      </c>
      <c r="I46" s="154"/>
      <c r="J46" s="1177"/>
    </row>
    <row r="47" spans="1:11">
      <c r="A47" s="67" t="s">
        <v>611</v>
      </c>
      <c r="B47" s="68">
        <v>0</v>
      </c>
      <c r="C47" s="68">
        <v>2</v>
      </c>
      <c r="D47" s="68">
        <v>4</v>
      </c>
      <c r="E47" s="68"/>
      <c r="F47" s="68">
        <v>1</v>
      </c>
      <c r="G47" s="1178">
        <v>2.8653295128939827E-3</v>
      </c>
      <c r="I47" s="154"/>
      <c r="J47" s="1177"/>
    </row>
    <row r="48" spans="1:11" ht="17.25" customHeight="1">
      <c r="A48" s="67" t="s">
        <v>612</v>
      </c>
      <c r="B48" s="68">
        <v>0</v>
      </c>
      <c r="C48" s="68">
        <v>2</v>
      </c>
      <c r="D48" s="68">
        <v>0</v>
      </c>
      <c r="E48" s="68"/>
      <c r="F48" s="68"/>
      <c r="G48" s="1178">
        <v>0</v>
      </c>
      <c r="I48" s="154"/>
      <c r="J48" s="1177"/>
    </row>
    <row r="49" spans="1:10">
      <c r="A49" s="67" t="s">
        <v>613</v>
      </c>
      <c r="B49" s="68">
        <v>1</v>
      </c>
      <c r="C49" s="68">
        <v>0</v>
      </c>
      <c r="D49" s="68">
        <v>0</v>
      </c>
      <c r="E49" s="68">
        <v>1</v>
      </c>
      <c r="F49" s="68">
        <v>0</v>
      </c>
      <c r="G49" s="1178">
        <v>2.8653295128939827E-3</v>
      </c>
      <c r="I49" s="154"/>
      <c r="J49" s="1177"/>
    </row>
    <row r="50" spans="1:10">
      <c r="A50" s="67" t="s">
        <v>614</v>
      </c>
      <c r="B50" s="68">
        <v>1</v>
      </c>
      <c r="C50" s="68">
        <v>2</v>
      </c>
      <c r="D50" s="68">
        <v>2</v>
      </c>
      <c r="E50" s="68">
        <v>6</v>
      </c>
      <c r="F50" s="68">
        <v>6</v>
      </c>
      <c r="G50" s="1178">
        <v>3.4383954154727794E-2</v>
      </c>
      <c r="I50" s="154"/>
      <c r="J50" s="1177"/>
    </row>
    <row r="51" spans="1:10">
      <c r="A51" s="67" t="s">
        <v>615</v>
      </c>
      <c r="B51" s="68">
        <v>1</v>
      </c>
      <c r="C51" s="68">
        <v>0</v>
      </c>
      <c r="D51" s="68">
        <v>2</v>
      </c>
      <c r="E51" s="68">
        <v>2</v>
      </c>
      <c r="F51" s="68">
        <v>1</v>
      </c>
      <c r="G51" s="1178">
        <v>8.5959885386819486E-3</v>
      </c>
      <c r="I51" s="154"/>
      <c r="J51" s="1177"/>
    </row>
    <row r="52" spans="1:10">
      <c r="A52" s="67" t="s">
        <v>616</v>
      </c>
      <c r="B52" s="68">
        <v>0</v>
      </c>
      <c r="C52" s="68">
        <v>0</v>
      </c>
      <c r="D52" s="68">
        <v>1</v>
      </c>
      <c r="E52" s="68">
        <v>1</v>
      </c>
      <c r="F52" s="68"/>
      <c r="G52" s="1178">
        <v>2.8653295128939827E-3</v>
      </c>
      <c r="I52" s="154"/>
      <c r="J52" s="1177"/>
    </row>
    <row r="53" spans="1:10">
      <c r="A53" s="67" t="s">
        <v>617</v>
      </c>
      <c r="B53" s="68">
        <v>1</v>
      </c>
      <c r="C53" s="68">
        <v>0</v>
      </c>
      <c r="D53" s="68">
        <v>0</v>
      </c>
      <c r="E53" s="68"/>
      <c r="F53" s="68"/>
      <c r="G53" s="1178">
        <v>0</v>
      </c>
      <c r="I53" s="154"/>
      <c r="J53" s="1177"/>
    </row>
    <row r="54" spans="1:10">
      <c r="A54" s="67" t="s">
        <v>618</v>
      </c>
      <c r="B54" s="68">
        <v>0</v>
      </c>
      <c r="C54" s="68">
        <v>1</v>
      </c>
      <c r="D54" s="68">
        <v>1</v>
      </c>
      <c r="E54" s="68"/>
      <c r="F54" s="68"/>
      <c r="G54" s="1178">
        <v>0</v>
      </c>
      <c r="I54" s="154"/>
      <c r="J54" s="1177"/>
    </row>
    <row r="55" spans="1:10" ht="14.25" customHeight="1">
      <c r="A55" s="67" t="s">
        <v>619</v>
      </c>
      <c r="B55" s="68">
        <v>1</v>
      </c>
      <c r="C55" s="68">
        <v>0</v>
      </c>
      <c r="D55" s="68">
        <v>0</v>
      </c>
      <c r="E55" s="68"/>
      <c r="F55" s="68"/>
      <c r="G55" s="1178">
        <v>0</v>
      </c>
      <c r="I55" s="154"/>
      <c r="J55" s="1177"/>
    </row>
    <row r="56" spans="1:10">
      <c r="A56" s="67" t="s">
        <v>620</v>
      </c>
      <c r="B56" s="68">
        <v>0</v>
      </c>
      <c r="C56" s="68">
        <v>1</v>
      </c>
      <c r="D56" s="68">
        <v>0</v>
      </c>
      <c r="E56" s="68">
        <v>2</v>
      </c>
      <c r="F56" s="68">
        <v>1</v>
      </c>
      <c r="G56" s="1178">
        <v>8.5959885386819486E-3</v>
      </c>
      <c r="I56" s="154"/>
      <c r="J56" s="1177"/>
    </row>
    <row r="57" spans="1:10">
      <c r="A57" s="67" t="s">
        <v>621</v>
      </c>
      <c r="B57" s="68">
        <v>1</v>
      </c>
      <c r="C57" s="68">
        <v>0</v>
      </c>
      <c r="D57" s="68">
        <v>0</v>
      </c>
      <c r="E57" s="68"/>
      <c r="F57" s="68">
        <v>1</v>
      </c>
      <c r="G57" s="1178">
        <v>2.8653295128939827E-3</v>
      </c>
      <c r="I57" s="154"/>
      <c r="J57" s="1177"/>
    </row>
    <row r="58" spans="1:10">
      <c r="A58" s="67" t="s">
        <v>622</v>
      </c>
      <c r="B58" s="68">
        <v>0</v>
      </c>
      <c r="C58" s="68">
        <v>0</v>
      </c>
      <c r="D58" s="68">
        <v>0</v>
      </c>
      <c r="E58" s="68"/>
      <c r="F58" s="68">
        <v>1</v>
      </c>
      <c r="G58" s="1178">
        <v>2.8653295128939827E-3</v>
      </c>
      <c r="I58" s="154"/>
      <c r="J58" s="1177"/>
    </row>
    <row r="59" spans="1:10" ht="30">
      <c r="A59" s="67" t="s">
        <v>623</v>
      </c>
      <c r="B59" s="68">
        <v>1</v>
      </c>
      <c r="C59" s="68">
        <v>0</v>
      </c>
      <c r="D59" s="68">
        <v>1</v>
      </c>
      <c r="E59" s="68"/>
      <c r="F59" s="68">
        <v>1</v>
      </c>
      <c r="G59" s="1178">
        <v>2.8653295128939827E-3</v>
      </c>
      <c r="I59" s="154"/>
      <c r="J59" s="1177"/>
    </row>
    <row r="60" spans="1:10">
      <c r="A60" s="67" t="s">
        <v>624</v>
      </c>
      <c r="B60" s="68">
        <v>0</v>
      </c>
      <c r="C60" s="68">
        <v>0</v>
      </c>
      <c r="D60" s="68">
        <v>2</v>
      </c>
      <c r="E60" s="68"/>
      <c r="F60" s="68"/>
      <c r="G60" s="1178">
        <v>0</v>
      </c>
      <c r="I60" s="154"/>
      <c r="J60" s="1177"/>
    </row>
    <row r="61" spans="1:10">
      <c r="A61" s="69" t="s">
        <v>589</v>
      </c>
      <c r="B61" s="70">
        <v>149</v>
      </c>
      <c r="C61" s="70">
        <v>136</v>
      </c>
      <c r="D61" s="70">
        <v>270</v>
      </c>
      <c r="E61" s="70">
        <v>142</v>
      </c>
      <c r="F61" s="70">
        <v>207</v>
      </c>
      <c r="G61" s="1181">
        <v>1.0000000000000002</v>
      </c>
      <c r="I61" s="154"/>
    </row>
    <row r="62" spans="1:10">
      <c r="A62" s="1290" t="s">
        <v>625</v>
      </c>
      <c r="B62" s="1291">
        <v>0</v>
      </c>
      <c r="C62" s="1291">
        <v>0</v>
      </c>
      <c r="D62" s="1291">
        <v>0</v>
      </c>
      <c r="E62" s="1291"/>
      <c r="F62" s="1291"/>
      <c r="G62" s="1292"/>
      <c r="I62" s="154"/>
    </row>
    <row r="63" spans="1:10">
      <c r="A63" s="67" t="s">
        <v>626</v>
      </c>
      <c r="B63" s="68">
        <v>2</v>
      </c>
      <c r="C63" s="68">
        <v>1</v>
      </c>
      <c r="D63" s="68">
        <v>1</v>
      </c>
      <c r="E63" s="68">
        <v>0</v>
      </c>
      <c r="F63" s="68">
        <v>1</v>
      </c>
      <c r="G63" s="1057">
        <v>1</v>
      </c>
      <c r="I63" s="154"/>
    </row>
    <row r="64" spans="1:10">
      <c r="A64" s="67" t="s">
        <v>627</v>
      </c>
      <c r="B64" s="68">
        <v>2</v>
      </c>
      <c r="C64" s="68">
        <v>0</v>
      </c>
      <c r="D64" s="68">
        <v>0</v>
      </c>
      <c r="E64" s="68">
        <v>0</v>
      </c>
      <c r="F64" s="68">
        <v>0</v>
      </c>
      <c r="G64" s="1057">
        <v>0</v>
      </c>
      <c r="I64" s="154"/>
    </row>
    <row r="65" spans="1:10">
      <c r="A65" s="67" t="s">
        <v>628</v>
      </c>
      <c r="B65" s="68">
        <v>1</v>
      </c>
      <c r="C65" s="68">
        <v>0</v>
      </c>
      <c r="D65" s="68">
        <v>0</v>
      </c>
      <c r="E65" s="68">
        <v>0</v>
      </c>
      <c r="F65" s="68">
        <v>0</v>
      </c>
      <c r="G65" s="1057">
        <v>0</v>
      </c>
      <c r="I65" s="154"/>
    </row>
    <row r="66" spans="1:10">
      <c r="A66" s="69" t="s">
        <v>589</v>
      </c>
      <c r="B66" s="70">
        <v>5</v>
      </c>
      <c r="C66" s="70">
        <v>1</v>
      </c>
      <c r="D66" s="70">
        <v>1</v>
      </c>
      <c r="E66" s="70">
        <v>0</v>
      </c>
      <c r="F66" s="70">
        <v>1</v>
      </c>
      <c r="G66" s="1180">
        <v>1</v>
      </c>
      <c r="I66" s="154"/>
    </row>
    <row r="67" spans="1:10">
      <c r="A67" s="1290" t="s">
        <v>629</v>
      </c>
      <c r="B67" s="1291">
        <v>0</v>
      </c>
      <c r="C67" s="1291">
        <v>0</v>
      </c>
      <c r="D67" s="1291">
        <v>0</v>
      </c>
      <c r="E67" s="1291"/>
      <c r="F67" s="1291"/>
      <c r="G67" s="1292">
        <v>0</v>
      </c>
      <c r="I67" s="154"/>
    </row>
    <row r="68" spans="1:10">
      <c r="A68" s="67" t="s">
        <v>630</v>
      </c>
      <c r="B68" s="68">
        <v>45</v>
      </c>
      <c r="C68" s="68">
        <v>41</v>
      </c>
      <c r="D68" s="68">
        <v>30</v>
      </c>
      <c r="E68" s="68">
        <v>25</v>
      </c>
      <c r="F68" s="68">
        <v>12</v>
      </c>
      <c r="G68" s="1178">
        <v>0.94871794871794868</v>
      </c>
      <c r="I68" s="154"/>
      <c r="J68" s="1177"/>
    </row>
    <row r="69" spans="1:10">
      <c r="A69" s="67" t="s">
        <v>631</v>
      </c>
      <c r="B69" s="68">
        <v>75</v>
      </c>
      <c r="C69" s="68">
        <v>64</v>
      </c>
      <c r="D69" s="68">
        <v>35</v>
      </c>
      <c r="E69" s="68">
        <v>2</v>
      </c>
      <c r="F69" s="68">
        <v>0</v>
      </c>
      <c r="G69" s="1178">
        <v>5.128205128205128E-2</v>
      </c>
      <c r="I69" s="154"/>
      <c r="J69" s="1177"/>
    </row>
    <row r="70" spans="1:10">
      <c r="A70" s="69" t="s">
        <v>589</v>
      </c>
      <c r="B70" s="70">
        <v>120</v>
      </c>
      <c r="C70" s="70">
        <v>105</v>
      </c>
      <c r="D70" s="70">
        <v>65</v>
      </c>
      <c r="E70" s="70">
        <v>27</v>
      </c>
      <c r="F70" s="70">
        <v>12</v>
      </c>
      <c r="G70" s="1180">
        <v>1</v>
      </c>
      <c r="I70" s="154"/>
    </row>
    <row r="71" spans="1:10">
      <c r="A71" s="1290" t="s">
        <v>632</v>
      </c>
      <c r="B71" s="1291">
        <v>0</v>
      </c>
      <c r="C71" s="1291">
        <v>0</v>
      </c>
      <c r="D71" s="1291">
        <v>0</v>
      </c>
      <c r="E71" s="1291"/>
      <c r="F71" s="1291"/>
      <c r="G71" s="1292">
        <v>0</v>
      </c>
      <c r="I71" s="154"/>
    </row>
    <row r="72" spans="1:10">
      <c r="A72" s="67" t="s">
        <v>633</v>
      </c>
      <c r="B72" s="68">
        <v>20</v>
      </c>
      <c r="C72" s="68">
        <v>0</v>
      </c>
      <c r="D72" s="68">
        <v>20</v>
      </c>
      <c r="E72" s="68">
        <v>27</v>
      </c>
      <c r="F72" s="68">
        <v>42</v>
      </c>
      <c r="G72" s="1057">
        <v>1</v>
      </c>
      <c r="I72" s="154"/>
    </row>
    <row r="73" spans="1:10">
      <c r="A73" s="67" t="s">
        <v>634</v>
      </c>
      <c r="B73" s="68">
        <v>0</v>
      </c>
      <c r="C73" s="68">
        <v>0</v>
      </c>
      <c r="D73" s="68">
        <v>1</v>
      </c>
      <c r="E73" s="68">
        <v>0</v>
      </c>
      <c r="F73" s="68">
        <v>0</v>
      </c>
      <c r="G73" s="1057">
        <v>0</v>
      </c>
      <c r="I73" s="154"/>
    </row>
    <row r="74" spans="1:10">
      <c r="A74" s="69" t="s">
        <v>589</v>
      </c>
      <c r="B74" s="70">
        <v>20</v>
      </c>
      <c r="C74" s="70">
        <v>0</v>
      </c>
      <c r="D74" s="70">
        <v>21</v>
      </c>
      <c r="E74" s="70">
        <v>27</v>
      </c>
      <c r="F74" s="70">
        <v>42</v>
      </c>
      <c r="G74" s="1180">
        <v>1</v>
      </c>
      <c r="I74" s="154"/>
    </row>
    <row r="75" spans="1:10">
      <c r="A75" s="1290" t="s">
        <v>635</v>
      </c>
      <c r="B75" s="1291">
        <v>0</v>
      </c>
      <c r="C75" s="1291">
        <v>0</v>
      </c>
      <c r="D75" s="1291">
        <v>0</v>
      </c>
      <c r="E75" s="1291"/>
      <c r="F75" s="1291"/>
      <c r="G75" s="1292">
        <v>0</v>
      </c>
      <c r="I75" s="154"/>
    </row>
    <row r="76" spans="1:10" ht="17.25" customHeight="1">
      <c r="A76" s="67" t="s">
        <v>636</v>
      </c>
      <c r="B76" s="68">
        <v>0</v>
      </c>
      <c r="C76" s="68">
        <v>0</v>
      </c>
      <c r="D76" s="68">
        <v>1</v>
      </c>
      <c r="E76" s="68">
        <v>0</v>
      </c>
      <c r="F76" s="68">
        <v>1</v>
      </c>
      <c r="G76" s="1057">
        <v>1</v>
      </c>
      <c r="I76" s="154"/>
    </row>
    <row r="77" spans="1:10">
      <c r="A77" s="69" t="s">
        <v>589</v>
      </c>
      <c r="B77" s="70">
        <v>0</v>
      </c>
      <c r="C77" s="70">
        <v>0</v>
      </c>
      <c r="D77" s="70">
        <v>1</v>
      </c>
      <c r="E77" s="70">
        <v>0</v>
      </c>
      <c r="F77" s="70">
        <v>1</v>
      </c>
      <c r="G77" s="1058">
        <v>1</v>
      </c>
      <c r="I77" s="154"/>
    </row>
    <row r="78" spans="1:10">
      <c r="A78" s="1290" t="s">
        <v>637</v>
      </c>
      <c r="B78" s="1291">
        <v>0</v>
      </c>
      <c r="C78" s="1291">
        <v>0</v>
      </c>
      <c r="D78" s="1291">
        <v>0</v>
      </c>
      <c r="E78" s="1291"/>
      <c r="F78" s="1291"/>
      <c r="G78" s="1292"/>
      <c r="I78" s="154"/>
    </row>
    <row r="79" spans="1:10">
      <c r="A79" s="67" t="s">
        <v>638</v>
      </c>
      <c r="B79" s="68">
        <v>8</v>
      </c>
      <c r="C79" s="68">
        <v>3</v>
      </c>
      <c r="D79" s="68">
        <v>6</v>
      </c>
      <c r="E79" s="113">
        <v>4</v>
      </c>
      <c r="F79" s="113">
        <v>7</v>
      </c>
      <c r="G79" s="1178">
        <v>5.8201058201058198E-2</v>
      </c>
      <c r="I79" s="154"/>
      <c r="J79" s="1176"/>
    </row>
    <row r="80" spans="1:10">
      <c r="A80" s="67" t="s">
        <v>639</v>
      </c>
      <c r="B80" s="68">
        <v>31</v>
      </c>
      <c r="C80" s="68">
        <v>19</v>
      </c>
      <c r="D80" s="68">
        <v>39</v>
      </c>
      <c r="E80" s="68">
        <v>31</v>
      </c>
      <c r="F80" s="68">
        <v>30</v>
      </c>
      <c r="G80" s="1178">
        <v>0.32275132275132273</v>
      </c>
      <c r="I80" s="154"/>
      <c r="J80" s="1176"/>
    </row>
    <row r="81" spans="1:10">
      <c r="A81" s="67" t="s">
        <v>640</v>
      </c>
      <c r="B81" s="68">
        <v>18</v>
      </c>
      <c r="C81" s="68">
        <v>18</v>
      </c>
      <c r="D81" s="68">
        <v>13</v>
      </c>
      <c r="E81" s="68">
        <v>15</v>
      </c>
      <c r="F81" s="68">
        <v>10</v>
      </c>
      <c r="G81" s="1178">
        <v>0.13227513227513227</v>
      </c>
      <c r="I81" s="154"/>
      <c r="J81" s="1176"/>
    </row>
    <row r="82" spans="1:10">
      <c r="A82" s="67" t="s">
        <v>641</v>
      </c>
      <c r="B82" s="68">
        <v>3</v>
      </c>
      <c r="C82" s="68">
        <v>3</v>
      </c>
      <c r="D82" s="68">
        <v>5</v>
      </c>
      <c r="E82" s="68">
        <v>1</v>
      </c>
      <c r="F82" s="68">
        <v>2</v>
      </c>
      <c r="G82" s="1178">
        <v>1.5873015873015872E-2</v>
      </c>
      <c r="I82" s="154"/>
      <c r="J82" s="1176"/>
    </row>
    <row r="83" spans="1:10">
      <c r="A83" s="67" t="s">
        <v>642</v>
      </c>
      <c r="B83" s="68">
        <v>3</v>
      </c>
      <c r="C83" s="68">
        <v>8</v>
      </c>
      <c r="D83" s="68">
        <v>6</v>
      </c>
      <c r="E83" s="68">
        <v>4</v>
      </c>
      <c r="F83" s="68">
        <v>9</v>
      </c>
      <c r="G83" s="1178">
        <v>6.8783068783068779E-2</v>
      </c>
      <c r="I83" s="154"/>
      <c r="J83" s="1176"/>
    </row>
    <row r="84" spans="1:10">
      <c r="A84" s="67" t="s">
        <v>643</v>
      </c>
      <c r="B84" s="68">
        <v>11</v>
      </c>
      <c r="C84" s="68">
        <v>18</v>
      </c>
      <c r="D84" s="68">
        <v>8</v>
      </c>
      <c r="E84" s="68">
        <v>12</v>
      </c>
      <c r="F84" s="68">
        <v>18</v>
      </c>
      <c r="G84" s="1178">
        <v>0.15873015873015872</v>
      </c>
      <c r="I84" s="154"/>
      <c r="J84" s="1176"/>
    </row>
    <row r="85" spans="1:10">
      <c r="A85" s="67" t="s">
        <v>644</v>
      </c>
      <c r="B85" s="68">
        <v>34</v>
      </c>
      <c r="C85" s="68">
        <v>27</v>
      </c>
      <c r="D85" s="68">
        <v>25</v>
      </c>
      <c r="E85" s="68">
        <v>25</v>
      </c>
      <c r="F85" s="68">
        <v>21</v>
      </c>
      <c r="G85" s="1178">
        <v>0.24338624338624337</v>
      </c>
      <c r="I85" s="154"/>
      <c r="J85" s="1176"/>
    </row>
    <row r="86" spans="1:10">
      <c r="A86" s="69" t="s">
        <v>589</v>
      </c>
      <c r="B86" s="70">
        <v>108</v>
      </c>
      <c r="C86" s="70">
        <v>96</v>
      </c>
      <c r="D86" s="70">
        <v>102</v>
      </c>
      <c r="E86" s="70">
        <v>92</v>
      </c>
      <c r="F86" s="70">
        <v>97</v>
      </c>
      <c r="G86" s="1183">
        <v>1</v>
      </c>
      <c r="I86" s="154"/>
    </row>
    <row r="87" spans="1:10">
      <c r="A87" s="1290" t="s">
        <v>645</v>
      </c>
      <c r="B87" s="1291">
        <v>0</v>
      </c>
      <c r="C87" s="1291">
        <v>0</v>
      </c>
      <c r="D87" s="1291">
        <v>0</v>
      </c>
      <c r="E87" s="1291"/>
      <c r="F87" s="1291"/>
      <c r="G87" s="1292"/>
      <c r="I87" s="154"/>
    </row>
    <row r="88" spans="1:10">
      <c r="A88" s="67" t="s">
        <v>646</v>
      </c>
      <c r="B88" s="68">
        <v>3</v>
      </c>
      <c r="C88" s="68">
        <v>10</v>
      </c>
      <c r="D88" s="68">
        <v>9</v>
      </c>
      <c r="E88" s="68">
        <v>10</v>
      </c>
      <c r="F88" s="68">
        <v>7</v>
      </c>
      <c r="G88" s="1057">
        <v>1</v>
      </c>
      <c r="I88" s="154"/>
    </row>
    <row r="89" spans="1:10">
      <c r="A89" s="69" t="s">
        <v>589</v>
      </c>
      <c r="B89" s="70">
        <v>3</v>
      </c>
      <c r="C89" s="70">
        <v>10</v>
      </c>
      <c r="D89" s="70">
        <v>9</v>
      </c>
      <c r="E89" s="70">
        <v>10</v>
      </c>
      <c r="F89" s="70">
        <v>7</v>
      </c>
      <c r="G89" s="1058">
        <v>1</v>
      </c>
      <c r="I89" s="154"/>
    </row>
    <row r="90" spans="1:10">
      <c r="A90" s="1290" t="s">
        <v>647</v>
      </c>
      <c r="B90" s="1291">
        <v>0</v>
      </c>
      <c r="C90" s="1291">
        <v>0</v>
      </c>
      <c r="D90" s="1291">
        <v>0</v>
      </c>
      <c r="E90" s="1291"/>
      <c r="F90" s="1291"/>
      <c r="G90" s="1292"/>
      <c r="I90" s="154"/>
    </row>
    <row r="91" spans="1:10">
      <c r="A91" s="67" t="s">
        <v>648</v>
      </c>
      <c r="B91" s="68">
        <v>0</v>
      </c>
      <c r="C91" s="68">
        <v>0</v>
      </c>
      <c r="D91" s="68">
        <v>1</v>
      </c>
      <c r="E91" s="68">
        <v>0</v>
      </c>
      <c r="F91" s="68">
        <v>0</v>
      </c>
      <c r="G91" s="1057">
        <v>0</v>
      </c>
      <c r="I91" s="154"/>
    </row>
    <row r="92" spans="1:10">
      <c r="A92" s="67" t="s">
        <v>649</v>
      </c>
      <c r="B92" s="68">
        <v>0</v>
      </c>
      <c r="C92" s="68">
        <v>0</v>
      </c>
      <c r="D92" s="68">
        <v>16</v>
      </c>
      <c r="E92" s="68">
        <v>26</v>
      </c>
      <c r="F92" s="68">
        <v>12</v>
      </c>
      <c r="G92" s="1057">
        <v>1</v>
      </c>
      <c r="I92" s="154"/>
    </row>
    <row r="93" spans="1:10">
      <c r="A93" s="69" t="s">
        <v>589</v>
      </c>
      <c r="B93" s="1060">
        <v>0</v>
      </c>
      <c r="C93" s="1060">
        <v>0</v>
      </c>
      <c r="D93" s="1060">
        <v>17</v>
      </c>
      <c r="E93" s="1060">
        <v>26</v>
      </c>
      <c r="F93" s="1060">
        <v>12</v>
      </c>
      <c r="G93" s="1058">
        <v>1</v>
      </c>
      <c r="I93" s="154"/>
    </row>
    <row r="94" spans="1:10">
      <c r="A94" s="1061" t="s">
        <v>136</v>
      </c>
      <c r="B94" s="1062">
        <v>12423</v>
      </c>
      <c r="C94" s="1062">
        <v>14742</v>
      </c>
      <c r="D94" s="1062">
        <v>15536</v>
      </c>
      <c r="E94" s="1062">
        <v>13896</v>
      </c>
      <c r="F94" s="1062">
        <v>14263</v>
      </c>
      <c r="G94" s="1182">
        <v>1</v>
      </c>
      <c r="I94" s="154"/>
    </row>
    <row r="95" spans="1:10">
      <c r="B95" s="100"/>
      <c r="C95" s="100"/>
      <c r="D95" s="100"/>
      <c r="E95" s="100"/>
      <c r="F95" s="100"/>
    </row>
  </sheetData>
  <mergeCells count="17">
    <mergeCell ref="A31:G31"/>
    <mergeCell ref="A90:G90"/>
    <mergeCell ref="A67:G67"/>
    <mergeCell ref="A71:G71"/>
    <mergeCell ref="A75:G75"/>
    <mergeCell ref="A78:G78"/>
    <mergeCell ref="A87:G87"/>
    <mergeCell ref="A62:G62"/>
    <mergeCell ref="A1:G1"/>
    <mergeCell ref="A2:G2"/>
    <mergeCell ref="A3:G3"/>
    <mergeCell ref="A4:G4"/>
    <mergeCell ref="B5:D5"/>
    <mergeCell ref="E5:F5"/>
    <mergeCell ref="A7:G7"/>
    <mergeCell ref="A21:G21"/>
    <mergeCell ref="A25:G25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9"/>
  <sheetViews>
    <sheetView workbookViewId="0">
      <selection sqref="A1:B1"/>
    </sheetView>
  </sheetViews>
  <sheetFormatPr defaultRowHeight="15"/>
  <cols>
    <col min="1" max="1" width="62" customWidth="1"/>
    <col min="2" max="2" width="9" customWidth="1"/>
    <col min="3" max="256" width="11.42578125" customWidth="1"/>
  </cols>
  <sheetData>
    <row r="1" spans="1:2" ht="20.25">
      <c r="A1" s="1214" t="s">
        <v>73</v>
      </c>
      <c r="B1" s="1214"/>
    </row>
    <row r="2" spans="1:2">
      <c r="A2" s="240"/>
      <c r="B2" s="238"/>
    </row>
    <row r="3" spans="1:2">
      <c r="A3" s="240" t="s">
        <v>793</v>
      </c>
      <c r="B3" s="241"/>
    </row>
    <row r="4" spans="1:2">
      <c r="A4" s="241" t="s">
        <v>794</v>
      </c>
      <c r="B4" s="241" t="s">
        <v>101</v>
      </c>
    </row>
    <row r="5" spans="1:2">
      <c r="A5" s="241" t="s">
        <v>795</v>
      </c>
      <c r="B5" s="241" t="s">
        <v>103</v>
      </c>
    </row>
    <row r="6" spans="1:2">
      <c r="A6" s="241" t="s">
        <v>796</v>
      </c>
      <c r="B6" s="241" t="s">
        <v>104</v>
      </c>
    </row>
    <row r="7" spans="1:2">
      <c r="A7" s="241" t="s">
        <v>797</v>
      </c>
      <c r="B7" s="241" t="s">
        <v>107</v>
      </c>
    </row>
    <row r="8" spans="1:2">
      <c r="A8" s="241" t="s">
        <v>798</v>
      </c>
      <c r="B8" s="241" t="s">
        <v>108</v>
      </c>
    </row>
    <row r="9" spans="1:2">
      <c r="A9" s="241" t="s">
        <v>799</v>
      </c>
      <c r="B9" s="241" t="s">
        <v>106</v>
      </c>
    </row>
    <row r="10" spans="1:2">
      <c r="A10" s="241" t="s">
        <v>800</v>
      </c>
      <c r="B10" s="241" t="s">
        <v>105</v>
      </c>
    </row>
    <row r="11" spans="1:2">
      <c r="A11" s="241" t="s">
        <v>801</v>
      </c>
      <c r="B11" s="241" t="s">
        <v>109</v>
      </c>
    </row>
    <row r="12" spans="1:2">
      <c r="A12" s="241" t="s">
        <v>802</v>
      </c>
      <c r="B12" s="241" t="s">
        <v>110</v>
      </c>
    </row>
    <row r="13" spans="1:2">
      <c r="A13" s="241" t="s">
        <v>803</v>
      </c>
      <c r="B13" s="241" t="s">
        <v>111</v>
      </c>
    </row>
    <row r="14" spans="1:2">
      <c r="A14" s="241" t="s">
        <v>804</v>
      </c>
      <c r="B14" s="241" t="s">
        <v>112</v>
      </c>
    </row>
    <row r="15" spans="1:2">
      <c r="A15" s="241" t="s">
        <v>805</v>
      </c>
      <c r="B15" s="241" t="s">
        <v>113</v>
      </c>
    </row>
    <row r="16" spans="1:2">
      <c r="A16" s="241" t="s">
        <v>806</v>
      </c>
      <c r="B16" s="241" t="s">
        <v>114</v>
      </c>
    </row>
    <row r="17" spans="1:2">
      <c r="A17" s="241"/>
      <c r="B17" s="241"/>
    </row>
    <row r="18" spans="1:2">
      <c r="A18" s="240" t="s">
        <v>807</v>
      </c>
      <c r="B18" s="241"/>
    </row>
    <row r="19" spans="1:2">
      <c r="A19" s="241" t="s">
        <v>808</v>
      </c>
      <c r="B19" s="241" t="s">
        <v>809</v>
      </c>
    </row>
    <row r="20" spans="1:2">
      <c r="A20" s="241" t="s">
        <v>810</v>
      </c>
      <c r="B20" s="241" t="s">
        <v>355</v>
      </c>
    </row>
    <row r="21" spans="1:2">
      <c r="A21" s="241" t="s">
        <v>811</v>
      </c>
      <c r="B21" s="241" t="s">
        <v>354</v>
      </c>
    </row>
    <row r="22" spans="1:2">
      <c r="A22" s="241"/>
      <c r="B22" s="241"/>
    </row>
    <row r="23" spans="1:2">
      <c r="A23" s="240" t="s">
        <v>812</v>
      </c>
      <c r="B23" s="241"/>
    </row>
    <row r="24" spans="1:2">
      <c r="A24" s="241" t="s">
        <v>813</v>
      </c>
      <c r="B24" s="241" t="s">
        <v>364</v>
      </c>
    </row>
    <row r="25" spans="1:2">
      <c r="A25" s="241" t="s">
        <v>814</v>
      </c>
      <c r="B25" s="241" t="s">
        <v>365</v>
      </c>
    </row>
    <row r="26" spans="1:2">
      <c r="A26" s="241" t="s">
        <v>815</v>
      </c>
      <c r="B26" s="241" t="s">
        <v>366</v>
      </c>
    </row>
    <row r="27" spans="1:2">
      <c r="A27" s="241" t="s">
        <v>916</v>
      </c>
      <c r="B27" s="241" t="s">
        <v>669</v>
      </c>
    </row>
    <row r="28" spans="1:2">
      <c r="A28" s="241" t="s">
        <v>816</v>
      </c>
      <c r="B28" s="241" t="s">
        <v>667</v>
      </c>
    </row>
    <row r="29" spans="1:2">
      <c r="A29" s="241" t="s">
        <v>917</v>
      </c>
      <c r="B29" s="241" t="s">
        <v>670</v>
      </c>
    </row>
    <row r="30" spans="1:2">
      <c r="A30" s="241" t="s">
        <v>918</v>
      </c>
      <c r="B30" s="241" t="s">
        <v>668</v>
      </c>
    </row>
    <row r="31" spans="1:2">
      <c r="A31" s="241"/>
      <c r="B31" s="241"/>
    </row>
    <row r="32" spans="1:2">
      <c r="A32" s="240" t="s">
        <v>45</v>
      </c>
      <c r="B32" s="241"/>
    </row>
    <row r="33" spans="1:2">
      <c r="A33" s="241" t="s">
        <v>817</v>
      </c>
      <c r="B33" s="241" t="s">
        <v>244</v>
      </c>
    </row>
    <row r="34" spans="1:2">
      <c r="A34" s="241" t="s">
        <v>818</v>
      </c>
      <c r="B34" s="241" t="s">
        <v>245</v>
      </c>
    </row>
    <row r="35" spans="1:2">
      <c r="A35" s="241" t="s">
        <v>819</v>
      </c>
      <c r="B35" s="241" t="s">
        <v>246</v>
      </c>
    </row>
    <row r="36" spans="1:2">
      <c r="A36" s="241" t="s">
        <v>820</v>
      </c>
      <c r="B36" s="241" t="s">
        <v>247</v>
      </c>
    </row>
    <row r="37" spans="1:2">
      <c r="A37" s="241" t="s">
        <v>821</v>
      </c>
      <c r="B37" s="241" t="s">
        <v>248</v>
      </c>
    </row>
    <row r="38" spans="1:2">
      <c r="A38" s="241" t="s">
        <v>822</v>
      </c>
      <c r="B38" s="241" t="s">
        <v>249</v>
      </c>
    </row>
    <row r="39" spans="1:2">
      <c r="A39" s="241" t="s">
        <v>823</v>
      </c>
      <c r="B39" s="241" t="s">
        <v>250</v>
      </c>
    </row>
    <row r="40" spans="1:2">
      <c r="A40" s="241" t="s">
        <v>824</v>
      </c>
      <c r="B40" s="241" t="s">
        <v>251</v>
      </c>
    </row>
    <row r="41" spans="1:2">
      <c r="A41" s="241" t="s">
        <v>825</v>
      </c>
      <c r="B41" s="241" t="s">
        <v>252</v>
      </c>
    </row>
    <row r="42" spans="1:2">
      <c r="A42" s="241" t="s">
        <v>826</v>
      </c>
      <c r="B42" s="241" t="s">
        <v>253</v>
      </c>
    </row>
    <row r="43" spans="1:2">
      <c r="A43" s="241" t="s">
        <v>827</v>
      </c>
      <c r="B43" s="241" t="s">
        <v>254</v>
      </c>
    </row>
    <row r="44" spans="1:2">
      <c r="A44" s="241" t="s">
        <v>828</v>
      </c>
      <c r="B44" s="241" t="s">
        <v>255</v>
      </c>
    </row>
    <row r="45" spans="1:2">
      <c r="A45" s="241" t="s">
        <v>829</v>
      </c>
      <c r="B45" s="241" t="s">
        <v>256</v>
      </c>
    </row>
    <row r="46" spans="1:2">
      <c r="A46" s="241" t="s">
        <v>830</v>
      </c>
      <c r="B46" s="241" t="s">
        <v>257</v>
      </c>
    </row>
    <row r="47" spans="1:2">
      <c r="A47" s="241" t="s">
        <v>831</v>
      </c>
      <c r="B47" s="241" t="s">
        <v>258</v>
      </c>
    </row>
    <row r="48" spans="1:2">
      <c r="A48" s="241" t="s">
        <v>832</v>
      </c>
      <c r="B48" s="241" t="s">
        <v>263</v>
      </c>
    </row>
    <row r="49" spans="1:2">
      <c r="A49" s="241" t="s">
        <v>833</v>
      </c>
      <c r="B49" s="241" t="s">
        <v>264</v>
      </c>
    </row>
    <row r="50" spans="1:2">
      <c r="A50" s="241" t="s">
        <v>834</v>
      </c>
      <c r="B50" s="241" t="s">
        <v>265</v>
      </c>
    </row>
    <row r="51" spans="1:2">
      <c r="A51" s="241" t="s">
        <v>835</v>
      </c>
      <c r="B51" s="241" t="s">
        <v>266</v>
      </c>
    </row>
    <row r="52" spans="1:2">
      <c r="A52" s="241" t="s">
        <v>836</v>
      </c>
      <c r="B52" s="241" t="s">
        <v>267</v>
      </c>
    </row>
    <row r="53" spans="1:2">
      <c r="A53" s="241" t="s">
        <v>837</v>
      </c>
      <c r="B53" s="241" t="s">
        <v>268</v>
      </c>
    </row>
    <row r="54" spans="1:2">
      <c r="A54" s="241" t="s">
        <v>838</v>
      </c>
      <c r="B54" s="241" t="s">
        <v>269</v>
      </c>
    </row>
    <row r="55" spans="1:2">
      <c r="A55" s="241" t="s">
        <v>839</v>
      </c>
      <c r="B55" s="241" t="s">
        <v>270</v>
      </c>
    </row>
    <row r="56" spans="1:2">
      <c r="A56" s="241" t="s">
        <v>840</v>
      </c>
      <c r="B56" s="241" t="s">
        <v>271</v>
      </c>
    </row>
    <row r="57" spans="1:2">
      <c r="A57" s="241" t="s">
        <v>841</v>
      </c>
      <c r="B57" s="241" t="s">
        <v>272</v>
      </c>
    </row>
    <row r="58" spans="1:2">
      <c r="A58" s="241" t="s">
        <v>842</v>
      </c>
      <c r="B58" s="241" t="s">
        <v>273</v>
      </c>
    </row>
    <row r="59" spans="1:2">
      <c r="A59" s="241" t="s">
        <v>843</v>
      </c>
      <c r="B59" s="241" t="s">
        <v>274</v>
      </c>
    </row>
    <row r="60" spans="1:2">
      <c r="A60" s="241" t="s">
        <v>844</v>
      </c>
      <c r="B60" s="241" t="s">
        <v>275</v>
      </c>
    </row>
    <row r="61" spans="1:2">
      <c r="A61" s="241" t="s">
        <v>845</v>
      </c>
      <c r="B61" s="241" t="s">
        <v>276</v>
      </c>
    </row>
    <row r="62" spans="1:2">
      <c r="A62" s="241" t="s">
        <v>846</v>
      </c>
      <c r="B62" s="241" t="s">
        <v>277</v>
      </c>
    </row>
    <row r="63" spans="1:2">
      <c r="A63" s="241"/>
      <c r="B63" s="241"/>
    </row>
    <row r="64" spans="1:2">
      <c r="A64" s="240" t="s">
        <v>847</v>
      </c>
      <c r="B64" s="241"/>
    </row>
    <row r="65" spans="1:2">
      <c r="A65" s="241" t="s">
        <v>848</v>
      </c>
      <c r="B65" s="241" t="s">
        <v>374</v>
      </c>
    </row>
    <row r="66" spans="1:2">
      <c r="A66" s="241" t="s">
        <v>849</v>
      </c>
      <c r="B66" s="241" t="s">
        <v>375</v>
      </c>
    </row>
    <row r="67" spans="1:2">
      <c r="A67" s="241" t="s">
        <v>850</v>
      </c>
      <c r="B67" s="241" t="s">
        <v>376</v>
      </c>
    </row>
    <row r="68" spans="1:2">
      <c r="A68" s="241" t="s">
        <v>851</v>
      </c>
      <c r="B68" s="241" t="s">
        <v>377</v>
      </c>
    </row>
    <row r="69" spans="1:2">
      <c r="A69" s="241" t="s">
        <v>852</v>
      </c>
      <c r="B69" s="241" t="s">
        <v>378</v>
      </c>
    </row>
    <row r="70" spans="1:2">
      <c r="A70" s="241" t="s">
        <v>853</v>
      </c>
      <c r="B70" s="241" t="s">
        <v>379</v>
      </c>
    </row>
    <row r="71" spans="1:2">
      <c r="A71" s="241" t="s">
        <v>854</v>
      </c>
      <c r="B71" s="241" t="s">
        <v>380</v>
      </c>
    </row>
    <row r="72" spans="1:2">
      <c r="A72" s="241" t="s">
        <v>920</v>
      </c>
      <c r="B72" s="241" t="s">
        <v>381</v>
      </c>
    </row>
    <row r="73" spans="1:2">
      <c r="A73" s="241"/>
      <c r="B73" s="241"/>
    </row>
    <row r="74" spans="1:2">
      <c r="A74" s="246" t="s">
        <v>855</v>
      </c>
      <c r="B74" s="241"/>
    </row>
    <row r="75" spans="1:2">
      <c r="A75" s="241" t="s">
        <v>856</v>
      </c>
      <c r="B75" s="241" t="s">
        <v>102</v>
      </c>
    </row>
    <row r="76" spans="1:2">
      <c r="A76" s="241"/>
      <c r="B76" s="241"/>
    </row>
    <row r="77" spans="1:2">
      <c r="A77" s="240" t="s">
        <v>857</v>
      </c>
      <c r="B77" s="241"/>
    </row>
    <row r="78" spans="1:2">
      <c r="A78" s="241" t="s">
        <v>858</v>
      </c>
      <c r="B78" s="241" t="s">
        <v>655</v>
      </c>
    </row>
    <row r="79" spans="1:2">
      <c r="A79" s="241"/>
      <c r="B79" s="241"/>
    </row>
    <row r="80" spans="1:2">
      <c r="A80" s="240" t="s">
        <v>859</v>
      </c>
      <c r="B80" s="241"/>
    </row>
    <row r="81" spans="1:2">
      <c r="A81" s="240" t="s">
        <v>860</v>
      </c>
      <c r="B81" s="241"/>
    </row>
    <row r="82" spans="1:2">
      <c r="A82" s="241" t="s">
        <v>861</v>
      </c>
      <c r="B82" s="241" t="s">
        <v>862</v>
      </c>
    </row>
    <row r="83" spans="1:2">
      <c r="A83" s="241" t="s">
        <v>863</v>
      </c>
      <c r="B83" s="241" t="s">
        <v>864</v>
      </c>
    </row>
    <row r="84" spans="1:2">
      <c r="A84" s="241"/>
      <c r="B84" s="241"/>
    </row>
    <row r="85" spans="1:2">
      <c r="A85" s="240" t="s">
        <v>865</v>
      </c>
      <c r="B85" s="241"/>
    </row>
    <row r="86" spans="1:2">
      <c r="A86" s="241" t="s">
        <v>866</v>
      </c>
      <c r="B86" s="241" t="s">
        <v>867</v>
      </c>
    </row>
    <row r="87" spans="1:2">
      <c r="A87" s="241" t="s">
        <v>868</v>
      </c>
      <c r="B87" s="241" t="s">
        <v>869</v>
      </c>
    </row>
    <row r="88" spans="1:2">
      <c r="A88" s="241" t="s">
        <v>870</v>
      </c>
      <c r="B88" s="241" t="s">
        <v>871</v>
      </c>
    </row>
    <row r="89" spans="1:2">
      <c r="A89" s="241"/>
      <c r="B89" s="241"/>
    </row>
    <row r="90" spans="1:2">
      <c r="A90" s="240" t="s">
        <v>872</v>
      </c>
      <c r="B90" s="241"/>
    </row>
    <row r="91" spans="1:2">
      <c r="A91" s="241" t="s">
        <v>873</v>
      </c>
      <c r="B91" s="241" t="s">
        <v>874</v>
      </c>
    </row>
    <row r="92" spans="1:2">
      <c r="A92" s="241"/>
      <c r="B92" s="241"/>
    </row>
    <row r="93" spans="1:2">
      <c r="A93" s="240" t="s">
        <v>875</v>
      </c>
      <c r="B93" s="241"/>
    </row>
    <row r="94" spans="1:2">
      <c r="A94" s="241" t="s">
        <v>876</v>
      </c>
      <c r="B94" s="241" t="s">
        <v>877</v>
      </c>
    </row>
    <row r="95" spans="1:2">
      <c r="A95" s="241" t="s">
        <v>878</v>
      </c>
      <c r="B95" s="241" t="s">
        <v>879</v>
      </c>
    </row>
    <row r="96" spans="1:2">
      <c r="A96" s="241"/>
      <c r="B96" s="241"/>
    </row>
    <row r="97" spans="1:2">
      <c r="A97" s="240" t="s">
        <v>880</v>
      </c>
      <c r="B97" s="241"/>
    </row>
    <row r="98" spans="1:2">
      <c r="A98" s="242" t="s">
        <v>881</v>
      </c>
      <c r="B98" s="242" t="s">
        <v>882</v>
      </c>
    </row>
    <row r="99" spans="1:2">
      <c r="A99" s="242" t="s">
        <v>883</v>
      </c>
      <c r="B99" s="242" t="s">
        <v>884</v>
      </c>
    </row>
    <row r="100" spans="1:2">
      <c r="A100" s="241"/>
      <c r="B100" s="241"/>
    </row>
    <row r="101" spans="1:2">
      <c r="A101" s="240" t="s">
        <v>885</v>
      </c>
      <c r="B101" s="241"/>
    </row>
    <row r="102" spans="1:2">
      <c r="A102" s="241" t="s">
        <v>886</v>
      </c>
      <c r="B102" s="241" t="s">
        <v>887</v>
      </c>
    </row>
    <row r="103" spans="1:2">
      <c r="A103" s="241" t="s">
        <v>888</v>
      </c>
      <c r="B103" s="241" t="s">
        <v>889</v>
      </c>
    </row>
    <row r="104" spans="1:2">
      <c r="A104" s="241"/>
      <c r="B104" s="241"/>
    </row>
    <row r="105" spans="1:2">
      <c r="A105" s="240" t="s">
        <v>890</v>
      </c>
      <c r="B105" s="238"/>
    </row>
    <row r="106" spans="1:2">
      <c r="A106" s="239" t="s">
        <v>891</v>
      </c>
      <c r="B106" s="239" t="s">
        <v>892</v>
      </c>
    </row>
    <row r="107" spans="1:2">
      <c r="A107" s="239" t="s">
        <v>893</v>
      </c>
      <c r="B107" s="239" t="s">
        <v>894</v>
      </c>
    </row>
    <row r="108" spans="1:2">
      <c r="A108" s="239" t="s">
        <v>895</v>
      </c>
      <c r="B108" s="239" t="s">
        <v>896</v>
      </c>
    </row>
    <row r="109" spans="1:2">
      <c r="A109" s="239" t="s">
        <v>897</v>
      </c>
      <c r="B109" s="239" t="s">
        <v>898</v>
      </c>
    </row>
    <row r="110" spans="1:2">
      <c r="A110" s="239" t="s">
        <v>899</v>
      </c>
      <c r="B110" s="239" t="s">
        <v>900</v>
      </c>
    </row>
    <row r="111" spans="1:2">
      <c r="A111" s="241" t="s">
        <v>901</v>
      </c>
      <c r="B111" s="239" t="s">
        <v>902</v>
      </c>
    </row>
    <row r="112" spans="1:2">
      <c r="A112" s="238"/>
      <c r="B112" s="238"/>
    </row>
    <row r="113" spans="1:2">
      <c r="A113" s="239"/>
      <c r="B113" s="239"/>
    </row>
    <row r="114" spans="1:2">
      <c r="A114" s="243" t="s">
        <v>912</v>
      </c>
      <c r="B114" s="244"/>
    </row>
    <row r="115" spans="1:2">
      <c r="A115" s="243" t="s">
        <v>913</v>
      </c>
      <c r="B115" s="244"/>
    </row>
    <row r="116" spans="1:2">
      <c r="A116" s="243" t="s">
        <v>914</v>
      </c>
      <c r="B116" s="244"/>
    </row>
    <row r="117" spans="1:2">
      <c r="A117" s="243" t="s">
        <v>915</v>
      </c>
      <c r="B117" s="244"/>
    </row>
    <row r="118" spans="1:2">
      <c r="A118" s="245" t="s">
        <v>903</v>
      </c>
      <c r="B118" s="244"/>
    </row>
    <row r="119" spans="1:2">
      <c r="A119" s="245" t="s">
        <v>904</v>
      </c>
      <c r="B119" s="244"/>
    </row>
    <row r="120" spans="1:2">
      <c r="A120" s="243" t="s">
        <v>905</v>
      </c>
      <c r="B120" s="244"/>
    </row>
    <row r="121" spans="1:2">
      <c r="A121" s="243" t="s">
        <v>906</v>
      </c>
      <c r="B121" s="244"/>
    </row>
    <row r="122" spans="1:2">
      <c r="A122" s="243" t="s">
        <v>907</v>
      </c>
      <c r="B122" s="244"/>
    </row>
    <row r="123" spans="1:2">
      <c r="A123" s="243" t="s">
        <v>908</v>
      </c>
      <c r="B123" s="244"/>
    </row>
    <row r="124" spans="1:2">
      <c r="A124" s="243" t="s">
        <v>909</v>
      </c>
      <c r="B124" s="244"/>
    </row>
    <row r="125" spans="1:2">
      <c r="A125" s="243" t="s">
        <v>910</v>
      </c>
      <c r="B125" s="244"/>
    </row>
    <row r="126" spans="1:2">
      <c r="A126" s="243" t="s">
        <v>911</v>
      </c>
      <c r="B126" s="238"/>
    </row>
    <row r="127" spans="1:2" s="238" customFormat="1">
      <c r="A127" s="243" t="s">
        <v>921</v>
      </c>
    </row>
    <row r="128" spans="1:2" ht="17.25" customHeight="1">
      <c r="A128" s="243" t="s">
        <v>919</v>
      </c>
      <c r="B128" s="238"/>
    </row>
    <row r="129" spans="1:2">
      <c r="A129" s="238"/>
      <c r="B129" s="238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117</vt:i4>
      </vt:variant>
      <vt:variant>
        <vt:lpstr>Named Ranges</vt:lpstr>
      </vt:variant>
      <vt:variant>
        <vt:i4>108</vt:i4>
      </vt:variant>
    </vt:vector>
  </HeadingPairs>
  <TitlesOfParts>
    <vt:vector size="225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42-1</vt:lpstr>
      <vt:lpstr>42-2</vt:lpstr>
      <vt:lpstr>42-3</vt:lpstr>
      <vt:lpstr>43-1</vt:lpstr>
      <vt:lpstr>43-2</vt:lpstr>
      <vt:lpstr>43-3</vt:lpstr>
      <vt:lpstr>44</vt:lpstr>
      <vt:lpstr>45</vt:lpstr>
      <vt:lpstr>46</vt:lpstr>
      <vt:lpstr>47</vt:lpstr>
      <vt:lpstr>48</vt:lpstr>
      <vt:lpstr>49</vt:lpstr>
      <vt:lpstr>50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57-1</vt:lpstr>
      <vt:lpstr>57-2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'41'!Print_Area</vt:lpstr>
      <vt:lpstr>'42-1'!Print_Area</vt:lpstr>
      <vt:lpstr>'42-2'!Print_Area</vt:lpstr>
      <vt:lpstr>'42-3'!Print_Area</vt:lpstr>
      <vt:lpstr>'43-1'!Print_Area</vt:lpstr>
      <vt:lpstr>'43-2'!Print_Area</vt:lpstr>
      <vt:lpstr>'43-3'!Print_Area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'57-1'!Print_Area</vt:lpstr>
      <vt:lpstr>'57-2'!Print_Area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2019-04-24T21:11:13Z</dcterms:created>
  <dcterms:modified xsi:type="dcterms:W3CDTF">2020-08-24T16:24:33Z</dcterms:modified>
</cp:coreProperties>
</file>